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XODO\presupuesto\CARPETAS DEPTO. PRESUPUESTOS\FREDDY CASTILLO\2019\"/>
    </mc:Choice>
  </mc:AlternateContent>
  <bookViews>
    <workbookView xWindow="0" yWindow="0" windowWidth="20460" windowHeight="7680" activeTab="2"/>
  </bookViews>
  <sheets>
    <sheet name="RESUMEN" sheetId="1" r:id="rId1"/>
    <sheet name=" Civil" sheetId="13" r:id="rId2"/>
    <sheet name="Sanitaria" sheetId="14" r:id="rId3"/>
    <sheet name="Climatizacion" sheetId="9" r:id="rId4"/>
    <sheet name="electrica" sheetId="10" r:id="rId5"/>
  </sheets>
  <externalReferences>
    <externalReference r:id="rId6"/>
    <externalReference r:id="rId7"/>
    <externalReference r:id="rId8"/>
  </externalReferences>
  <definedNames>
    <definedName name="__123Graph_A" localSheetId="3" hidden="1">[1]A!#REF!</definedName>
    <definedName name="__123Graph_A" localSheetId="4" hidden="1">[1]A!#REF!</definedName>
    <definedName name="__123Graph_A" localSheetId="0" hidden="1">[2]A!#REF!</definedName>
    <definedName name="__123Graph_A" localSheetId="2" hidden="1">[2]A!#REF!</definedName>
    <definedName name="__123Graph_A" hidden="1">[2]A!#REF!</definedName>
    <definedName name="__123Graph_B" localSheetId="3" hidden="1">[1]A!#REF!</definedName>
    <definedName name="__123Graph_B" localSheetId="4" hidden="1">[1]A!#REF!</definedName>
    <definedName name="__123Graph_B" localSheetId="0" hidden="1">[2]A!#REF!</definedName>
    <definedName name="__123Graph_B" localSheetId="2" hidden="1">[2]A!#REF!</definedName>
    <definedName name="__123Graph_B" hidden="1">[2]A!#REF!</definedName>
    <definedName name="__123Graph_C" localSheetId="3" hidden="1">[1]A!#REF!</definedName>
    <definedName name="__123Graph_C" localSheetId="4" hidden="1">[1]A!#REF!</definedName>
    <definedName name="__123Graph_C" localSheetId="0" hidden="1">[2]A!#REF!</definedName>
    <definedName name="__123Graph_C" localSheetId="2" hidden="1">[2]A!#REF!</definedName>
    <definedName name="__123Graph_C" hidden="1">[2]A!#REF!</definedName>
    <definedName name="__123Graph_D" localSheetId="3" hidden="1">[1]A!#REF!</definedName>
    <definedName name="__123Graph_D" localSheetId="4" hidden="1">[1]A!#REF!</definedName>
    <definedName name="__123Graph_D" localSheetId="0" hidden="1">[2]A!#REF!</definedName>
    <definedName name="__123Graph_D" localSheetId="2" hidden="1">[2]A!#REF!</definedName>
    <definedName name="__123Graph_D" hidden="1">[2]A!#REF!</definedName>
    <definedName name="__123Graph_E" localSheetId="3" hidden="1">[1]A!#REF!</definedName>
    <definedName name="__123Graph_E" localSheetId="4" hidden="1">[1]A!#REF!</definedName>
    <definedName name="__123Graph_E" localSheetId="0" hidden="1">[2]A!#REF!</definedName>
    <definedName name="__123Graph_E" localSheetId="2" hidden="1">[2]A!#REF!</definedName>
    <definedName name="__123Graph_E" hidden="1">[2]A!#REF!</definedName>
    <definedName name="__123Graph_F" localSheetId="3" hidden="1">[1]A!#REF!</definedName>
    <definedName name="__123Graph_F" localSheetId="4" hidden="1">[1]A!#REF!</definedName>
    <definedName name="__123Graph_F" localSheetId="0" hidden="1">[2]A!#REF!</definedName>
    <definedName name="__123Graph_F" localSheetId="2" hidden="1">[2]A!#REF!</definedName>
    <definedName name="__123Graph_F" hidden="1">[2]A!#REF!</definedName>
    <definedName name="__IntlFixup" hidden="1">TRUE</definedName>
    <definedName name="_xlnm._FilterDatabase" localSheetId="1" hidden="1">' Civil'!$A$7:$H$435</definedName>
    <definedName name="_xlnm._FilterDatabase" localSheetId="3" hidden="1">Climatizacion!$A$9:$H$229</definedName>
    <definedName name="_xlnm._FilterDatabase" localSheetId="4" hidden="1">electrica!$A$10:$H$364</definedName>
    <definedName name="_xlnm._FilterDatabase" localSheetId="2" hidden="1">Sanitaria!$A$7:$FO$749</definedName>
    <definedName name="_Key1" localSheetId="1" hidden="1">#REF!</definedName>
    <definedName name="_Key1" localSheetId="3" hidden="1">#REF!</definedName>
    <definedName name="_Key1" localSheetId="4" hidden="1">#REF!</definedName>
    <definedName name="_Key1" localSheetId="2" hidden="1">#REF!</definedName>
    <definedName name="_Key1" hidden="1">#REF!</definedName>
    <definedName name="_Key2" localSheetId="1" hidden="1">'[3]ANALISIS STO DGO'!#REF!</definedName>
    <definedName name="_Key2" localSheetId="3" hidden="1">'[3]ANALISIS STO DGO'!#REF!</definedName>
    <definedName name="_Key2" localSheetId="4" hidden="1">'[3]ANALISIS STO DGO'!#REF!</definedName>
    <definedName name="_Key2" localSheetId="2" hidden="1">'[3]ANALISIS STO DGO'!#REF!</definedName>
    <definedName name="_Key2" hidden="1">'[3]ANALISIS STO DGO'!#REF!</definedName>
    <definedName name="_Order1" hidden="1">255</definedName>
    <definedName name="_Order2" hidden="1">255</definedName>
    <definedName name="_Regression_Int" hidden="1">1</definedName>
    <definedName name="_Sort" localSheetId="1" hidden="1">#REF!</definedName>
    <definedName name="_Sort" localSheetId="3" hidden="1">#REF!</definedName>
    <definedName name="_Sort" localSheetId="4" hidden="1">#REF!</definedName>
    <definedName name="_Sort" localSheetId="2" hidden="1">#REF!</definedName>
    <definedName name="_Sort" hidden="1">#REF!</definedName>
    <definedName name="adm.a" localSheetId="1" hidden="1">'[3]ANALISIS STO DGO'!#REF!</definedName>
    <definedName name="adm.a" localSheetId="3" hidden="1">'[3]ANALISIS STO DGO'!#REF!</definedName>
    <definedName name="adm.a" localSheetId="4" hidden="1">'[3]ANALISIS STO DGO'!#REF!</definedName>
    <definedName name="adm.a" localSheetId="0" hidden="1">'[3]ANALISIS STO DGO'!#REF!</definedName>
    <definedName name="adm.a" localSheetId="2" hidden="1">'[3]ANALISIS STO DGO'!#REF!</definedName>
    <definedName name="adm.a" hidden="1">'[3]ANALISIS STO DGO'!#REF!</definedName>
    <definedName name="ADMBL" localSheetId="1" hidden="1">'[3]ANALISIS STO DGO'!#REF!</definedName>
    <definedName name="ADMBL" localSheetId="3" hidden="1">'[3]ANALISIS STO DGO'!#REF!</definedName>
    <definedName name="ADMBL" localSheetId="4" hidden="1">'[3]ANALISIS STO DGO'!#REF!</definedName>
    <definedName name="ADMBL" localSheetId="2" hidden="1">'[3]ANALISIS STO DGO'!#REF!</definedName>
    <definedName name="ADMBL" hidden="1">'[3]ANALISIS STO DGO'!#REF!</definedName>
    <definedName name="_xlnm.Print_Area" localSheetId="1">' Civil'!$B$8:$H$458</definedName>
    <definedName name="_xlnm.Print_Area" localSheetId="3">Climatizacion!$B$8:$H$287</definedName>
    <definedName name="_xlnm.Print_Area" localSheetId="4">electrica!$B$8:$H$466</definedName>
    <definedName name="_xlnm.Print_Area" localSheetId="0">RESUMEN!$B$1:$E$30</definedName>
    <definedName name="_xlnm.Print_Area" localSheetId="2">Sanitaria!$B$8:$H$755</definedName>
    <definedName name="DEDE" localSheetId="1" hidden="1">#REF!</definedName>
    <definedName name="DEDE" localSheetId="2" hidden="1">#REF!</definedName>
    <definedName name="DEDE" hidden="1">#REF!</definedName>
    <definedName name="DEDE2" localSheetId="1" hidden="1">#REF!</definedName>
    <definedName name="DEDE2" localSheetId="2" hidden="1">#REF!</definedName>
    <definedName name="DEDE2" hidden="1">#REF!</definedName>
    <definedName name="DEDE3" localSheetId="1" hidden="1">#REF!</definedName>
    <definedName name="DEDE3" localSheetId="2" hidden="1">#REF!</definedName>
    <definedName name="DEDE3" hidden="1">#REF!</definedName>
    <definedName name="DEDE5" localSheetId="1" hidden="1">#REF!</definedName>
    <definedName name="DEDE5" localSheetId="2" hidden="1">#REF!</definedName>
    <definedName name="DEDE5" hidden="1">#REF!</definedName>
    <definedName name="DEDE6" localSheetId="1" hidden="1">#REF!</definedName>
    <definedName name="DEDE6" localSheetId="2" hidden="1">#REF!</definedName>
    <definedName name="DEDE6" hidden="1">#REF!</definedName>
    <definedName name="DEDE7" localSheetId="1" hidden="1">#REF!</definedName>
    <definedName name="DEDE7" localSheetId="2" hidden="1">#REF!</definedName>
    <definedName name="DEDE7" hidden="1">#REF!</definedName>
    <definedName name="EMERGE" localSheetId="3" hidden="1">'[3]ANALISIS STO DGO'!#REF!</definedName>
    <definedName name="EMERGE" localSheetId="4" hidden="1">'[3]ANALISIS STO DGO'!#REF!</definedName>
    <definedName name="EMERGE" localSheetId="2" hidden="1">'[3]ANALISIS STO DGO'!#REF!</definedName>
    <definedName name="EMERGE" hidden="1">'[3]ANALISIS STO DGO'!#REF!</definedName>
    <definedName name="EMERGENCY" localSheetId="3" hidden="1">'[3]ANALISIS STO DGO'!#REF!</definedName>
    <definedName name="EMERGENCY" localSheetId="4" hidden="1">'[3]ANALISIS STO DGO'!#REF!</definedName>
    <definedName name="EMERGENCY" localSheetId="2" hidden="1">'[3]ANALISIS STO DGO'!#REF!</definedName>
    <definedName name="EMERGENCY" hidden="1">'[3]ANALISIS STO DGO'!#REF!</definedName>
    <definedName name="GFGFF" localSheetId="1" hidden="1">#REF!</definedName>
    <definedName name="GFGFF" localSheetId="2" hidden="1">#REF!</definedName>
    <definedName name="GFGFF" hidden="1">#REF!</definedName>
    <definedName name="GFSG" localSheetId="1" hidden="1">#REF!</definedName>
    <definedName name="GFSG" localSheetId="2" hidden="1">#REF!</definedName>
    <definedName name="GFSG" hidden="1">#REF!</definedName>
    <definedName name="LINE" localSheetId="3" hidden="1">'[3]ANALISIS STO DGO'!#REF!</definedName>
    <definedName name="LINE" localSheetId="4" hidden="1">'[3]ANALISIS STO DGO'!#REF!</definedName>
    <definedName name="LINE" localSheetId="2" hidden="1">'[3]ANALISIS STO DGO'!#REF!</definedName>
    <definedName name="LINE" hidden="1">'[3]ANALISIS STO DGO'!#REF!</definedName>
    <definedName name="lineout" localSheetId="1" hidden="1">'[3]ANALISIS STO DGO'!#REF!</definedName>
    <definedName name="lineout" localSheetId="3" hidden="1">'[3]ANALISIS STO DGO'!#REF!</definedName>
    <definedName name="lineout" localSheetId="4" hidden="1">'[3]ANALISIS STO DGO'!#REF!</definedName>
    <definedName name="lineout" localSheetId="0" hidden="1">'[3]ANALISIS STO DGO'!#REF!</definedName>
    <definedName name="lineout" localSheetId="2" hidden="1">'[3]ANALISIS STO DGO'!#REF!</definedName>
    <definedName name="lineout" hidden="1">'[3]ANALISIS STO DGO'!#REF!</definedName>
    <definedName name="_xlnm.Print_Titles" localSheetId="1">' Civil'!$1:$7</definedName>
    <definedName name="_xlnm.Print_Titles" localSheetId="3">Climatizacion!$1:$7</definedName>
    <definedName name="_xlnm.Print_Titles" localSheetId="4">electrica!$1:$7</definedName>
    <definedName name="_xlnm.Print_Titles" localSheetId="2">Sanitaria!$1:$7</definedName>
    <definedName name="WARE" localSheetId="1" hidden="1">'[3]ANALISIS STO DGO'!#REF!</definedName>
    <definedName name="WARE" localSheetId="3" hidden="1">'[3]ANALISIS STO DGO'!#REF!</definedName>
    <definedName name="WARE" localSheetId="4" hidden="1">'[3]ANALISIS STO DGO'!#REF!</definedName>
    <definedName name="WARE" localSheetId="0" hidden="1">'[3]ANALISIS STO DGO'!#REF!</definedName>
    <definedName name="WARE" localSheetId="2" hidden="1">'[3]ANALISIS STO DGO'!#REF!</definedName>
    <definedName name="WARE" hidden="1">'[3]ANALISIS STO DGO'!#REF!</definedName>
    <definedName name="ware." localSheetId="1" hidden="1">'[3]ANALISIS STO DGO'!#REF!</definedName>
    <definedName name="ware." localSheetId="3" hidden="1">'[3]ANALISIS STO DGO'!#REF!</definedName>
    <definedName name="ware." localSheetId="4" hidden="1">'[3]ANALISIS STO DGO'!#REF!</definedName>
    <definedName name="ware." localSheetId="2" hidden="1">'[3]ANALISIS STO DGO'!#REF!</definedName>
    <definedName name="ware." hidden="1">'[3]ANALISIS STO DGO'!#REF!</definedName>
    <definedName name="ware.1" localSheetId="1" hidden="1">'[3]ANALISIS STO DGO'!#REF!</definedName>
    <definedName name="ware.1" localSheetId="3" hidden="1">'[3]ANALISIS STO DGO'!#REF!</definedName>
    <definedName name="ware.1" localSheetId="4" hidden="1">'[3]ANALISIS STO DGO'!#REF!</definedName>
    <definedName name="ware.1" localSheetId="2" hidden="1">'[3]ANALISIS STO DGO'!#REF!</definedName>
    <definedName name="ware.1" hidden="1">'[3]ANALISIS STO DGO'!#REF!</definedName>
    <definedName name="WAREHOUSE" localSheetId="1" hidden="1">'[3]ANALISIS STO DGO'!#REF!</definedName>
    <definedName name="WAREHOUSE" localSheetId="3" hidden="1">'[3]ANALISIS STO DGO'!#REF!</definedName>
    <definedName name="WAREHOUSE" localSheetId="4" hidden="1">'[3]ANALISIS STO DGO'!#REF!</definedName>
    <definedName name="WAREHOUSE" localSheetId="2" hidden="1">'[3]ANALISIS STO DGO'!#REF!</definedName>
    <definedName name="WAREHOUSE" hidden="1">'[3]ANALISIS STO DGO'!#REF!</definedName>
    <definedName name="Wimaldy" localSheetId="1" hidden="1">'[3]ANALISIS STO DGO'!#REF!</definedName>
    <definedName name="Wimaldy" localSheetId="3" hidden="1">'[3]ANALISIS STO DGO'!#REF!</definedName>
    <definedName name="Wimaldy" localSheetId="4" hidden="1">'[3]ANALISIS STO DGO'!#REF!</definedName>
    <definedName name="Wimaldy" localSheetId="2" hidden="1">'[3]ANALISIS STO DGO'!#REF!</definedName>
    <definedName name="Wimaldy" hidden="1">'[3]ANALISIS STO DGO'!#REF!</definedName>
  </definedNames>
  <calcPr calcId="152511"/>
</workbook>
</file>

<file path=xl/calcChain.xml><?xml version="1.0" encoding="utf-8"?>
<calcChain xmlns="http://schemas.openxmlformats.org/spreadsheetml/2006/main">
  <c r="H738" i="14" l="1"/>
  <c r="G731" i="14"/>
  <c r="G730" i="14"/>
  <c r="G729" i="14"/>
  <c r="G728" i="14"/>
  <c r="G727" i="14"/>
  <c r="G726" i="14"/>
  <c r="G725" i="14"/>
  <c r="G724" i="14"/>
  <c r="G723" i="14"/>
  <c r="G722" i="14"/>
  <c r="G721" i="14"/>
  <c r="G720" i="14"/>
  <c r="G719" i="14"/>
  <c r="G718" i="14"/>
  <c r="G717" i="14"/>
  <c r="G716" i="14"/>
  <c r="G715" i="14"/>
  <c r="G714" i="14"/>
  <c r="G713" i="14"/>
  <c r="G712" i="14"/>
  <c r="G711" i="14"/>
  <c r="G710" i="14"/>
  <c r="G709" i="14"/>
  <c r="I708" i="14"/>
  <c r="G708" i="14"/>
  <c r="G707" i="14"/>
  <c r="G706" i="14"/>
  <c r="G705" i="14"/>
  <c r="G704" i="14"/>
  <c r="G703" i="14"/>
  <c r="G702" i="14"/>
  <c r="G701" i="14"/>
  <c r="G700" i="14"/>
  <c r="B700" i="14"/>
  <c r="B701" i="14" s="1"/>
  <c r="B702" i="14" s="1"/>
  <c r="B703" i="14" s="1"/>
  <c r="B704" i="14" s="1"/>
  <c r="B705" i="14" s="1"/>
  <c r="B706" i="14" s="1"/>
  <c r="B707" i="14" s="1"/>
  <c r="B708" i="14" s="1"/>
  <c r="B709" i="14" s="1"/>
  <c r="B710" i="14" s="1"/>
  <c r="B711" i="14" s="1"/>
  <c r="B712" i="14" s="1"/>
  <c r="B713" i="14" s="1"/>
  <c r="B714" i="14" s="1"/>
  <c r="B715" i="14" s="1"/>
  <c r="B716" i="14" s="1"/>
  <c r="B717" i="14" s="1"/>
  <c r="B718" i="14" s="1"/>
  <c r="B719" i="14" s="1"/>
  <c r="B720" i="14" s="1"/>
  <c r="B721" i="14" s="1"/>
  <c r="B722" i="14" s="1"/>
  <c r="B723" i="14" s="1"/>
  <c r="B724" i="14" s="1"/>
  <c r="B725" i="14" s="1"/>
  <c r="B726" i="14" s="1"/>
  <c r="B727" i="14" s="1"/>
  <c r="B728" i="14" s="1"/>
  <c r="B729" i="14" s="1"/>
  <c r="B730" i="14" s="1"/>
  <c r="B731" i="14" s="1"/>
  <c r="G699" i="14"/>
  <c r="G698" i="14"/>
  <c r="G697" i="14"/>
  <c r="G696" i="14"/>
  <c r="G695" i="14"/>
  <c r="G694" i="14"/>
  <c r="G693" i="14"/>
  <c r="G692" i="14"/>
  <c r="G691" i="14"/>
  <c r="B691" i="14"/>
  <c r="B692" i="14" s="1"/>
  <c r="B693" i="14" s="1"/>
  <c r="B694" i="14" s="1"/>
  <c r="B695" i="14" s="1"/>
  <c r="B696" i="14" s="1"/>
  <c r="G690" i="14"/>
  <c r="B690" i="14"/>
  <c r="G689" i="14"/>
  <c r="G688" i="14"/>
  <c r="G687" i="14"/>
  <c r="G683" i="14"/>
  <c r="G682" i="14"/>
  <c r="G681" i="14"/>
  <c r="G680" i="14"/>
  <c r="G679" i="14"/>
  <c r="D679" i="14"/>
  <c r="G678" i="14"/>
  <c r="G677" i="14"/>
  <c r="B677" i="14"/>
  <c r="B678" i="14" s="1"/>
  <c r="B679" i="14" s="1"/>
  <c r="B680" i="14" s="1"/>
  <c r="B681" i="14" s="1"/>
  <c r="B682" i="14" s="1"/>
  <c r="G676" i="14"/>
  <c r="G675" i="14"/>
  <c r="G674" i="14"/>
  <c r="G673" i="14"/>
  <c r="G672" i="14"/>
  <c r="D672" i="14"/>
  <c r="G671" i="14"/>
  <c r="D671" i="14"/>
  <c r="G670" i="14"/>
  <c r="D670" i="14"/>
  <c r="G669" i="14"/>
  <c r="D669" i="14"/>
  <c r="B669" i="14"/>
  <c r="B670" i="14" s="1"/>
  <c r="B671" i="14" s="1"/>
  <c r="B672" i="14" s="1"/>
  <c r="B673" i="14" s="1"/>
  <c r="B674" i="14" s="1"/>
  <c r="G668" i="14"/>
  <c r="B668" i="14"/>
  <c r="G660" i="14"/>
  <c r="B660" i="14"/>
  <c r="G659" i="14"/>
  <c r="G658" i="14"/>
  <c r="G657" i="14"/>
  <c r="G656" i="14"/>
  <c r="G655" i="14"/>
  <c r="G654" i="14"/>
  <c r="G653" i="14"/>
  <c r="G652" i="14"/>
  <c r="G651" i="14"/>
  <c r="G650" i="14"/>
  <c r="G649" i="14"/>
  <c r="G648" i="14"/>
  <c r="G647" i="14"/>
  <c r="G646" i="14"/>
  <c r="G645" i="14"/>
  <c r="G644" i="14"/>
  <c r="G643" i="14"/>
  <c r="G642" i="14"/>
  <c r="G641" i="14"/>
  <c r="G640" i="14"/>
  <c r="G639" i="14"/>
  <c r="G638" i="14"/>
  <c r="G637" i="14"/>
  <c r="G636" i="14"/>
  <c r="G635" i="14"/>
  <c r="G634" i="14"/>
  <c r="G633" i="14"/>
  <c r="G632" i="14"/>
  <c r="G631" i="14"/>
  <c r="D631" i="14"/>
  <c r="G630" i="14"/>
  <c r="D630" i="14"/>
  <c r="G629" i="14"/>
  <c r="D629" i="14"/>
  <c r="G628" i="14"/>
  <c r="D628" i="14"/>
  <c r="B628" i="14"/>
  <c r="B629" i="14" s="1"/>
  <c r="B630" i="14" s="1"/>
  <c r="B631" i="14" s="1"/>
  <c r="B632" i="14" s="1"/>
  <c r="B633" i="14" s="1"/>
  <c r="B634" i="14" s="1"/>
  <c r="B635" i="14" s="1"/>
  <c r="B637" i="14" s="1"/>
  <c r="B638" i="14" s="1"/>
  <c r="B639" i="14" s="1"/>
  <c r="B640" i="14" s="1"/>
  <c r="B641" i="14" s="1"/>
  <c r="B642" i="14" s="1"/>
  <c r="B643" i="14" s="1"/>
  <c r="B644" i="14" s="1"/>
  <c r="B645" i="14" s="1"/>
  <c r="B646" i="14" s="1"/>
  <c r="B647" i="14" s="1"/>
  <c r="B648" i="14" s="1"/>
  <c r="B649" i="14" s="1"/>
  <c r="B650" i="14" s="1"/>
  <c r="B651" i="14" s="1"/>
  <c r="B652" i="14" s="1"/>
  <c r="B653" i="14" s="1"/>
  <c r="B654" i="14" s="1"/>
  <c r="B655" i="14" s="1"/>
  <c r="B656" i="14" s="1"/>
  <c r="B657" i="14" s="1"/>
  <c r="G627" i="14"/>
  <c r="D627" i="14"/>
  <c r="B627" i="14"/>
  <c r="G626" i="14"/>
  <c r="D626" i="14"/>
  <c r="B626" i="14"/>
  <c r="G625" i="14"/>
  <c r="G623" i="14"/>
  <c r="G622" i="14"/>
  <c r="G621" i="14"/>
  <c r="G620" i="14"/>
  <c r="G619" i="14"/>
  <c r="G618" i="14"/>
  <c r="G617" i="14"/>
  <c r="G616" i="14"/>
  <c r="G615" i="14"/>
  <c r="G614" i="14"/>
  <c r="G613" i="14"/>
  <c r="G612" i="14"/>
  <c r="G611" i="14"/>
  <c r="G610" i="14"/>
  <c r="G609" i="14"/>
  <c r="G608" i="14"/>
  <c r="G607" i="14"/>
  <c r="G606" i="14"/>
  <c r="G605" i="14"/>
  <c r="G604" i="14"/>
  <c r="G603" i="14"/>
  <c r="G602" i="14"/>
  <c r="G601" i="14"/>
  <c r="G600" i="14"/>
  <c r="G599" i="14"/>
  <c r="G598" i="14"/>
  <c r="G597" i="14"/>
  <c r="D597" i="14"/>
  <c r="G596" i="14"/>
  <c r="D596" i="14"/>
  <c r="G595" i="14"/>
  <c r="D595" i="14"/>
  <c r="G594" i="14"/>
  <c r="D594" i="14"/>
  <c r="G593" i="14"/>
  <c r="D593" i="14"/>
  <c r="B593" i="14"/>
  <c r="B594" i="14" s="1"/>
  <c r="B595" i="14" s="1"/>
  <c r="B596" i="14" s="1"/>
  <c r="B597" i="14" s="1"/>
  <c r="B598" i="14" s="1"/>
  <c r="B599" i="14" s="1"/>
  <c r="B600" i="14" s="1"/>
  <c r="B601" i="14" s="1"/>
  <c r="B603" i="14" s="1"/>
  <c r="B604" i="14" s="1"/>
  <c r="B605" i="14" s="1"/>
  <c r="B606" i="14" s="1"/>
  <c r="B607" i="14" s="1"/>
  <c r="B608" i="14" s="1"/>
  <c r="B609" i="14" s="1"/>
  <c r="B610" i="14" s="1"/>
  <c r="B611" i="14" s="1"/>
  <c r="B612" i="14" s="1"/>
  <c r="B613" i="14" s="1"/>
  <c r="B614" i="14" s="1"/>
  <c r="B615" i="14" s="1"/>
  <c r="B616" i="14" s="1"/>
  <c r="B617" i="14" s="1"/>
  <c r="B618" i="14" s="1"/>
  <c r="B619" i="14" s="1"/>
  <c r="B620" i="14" s="1"/>
  <c r="B621" i="14" s="1"/>
  <c r="B622" i="14" s="1"/>
  <c r="B623" i="14" s="1"/>
  <c r="G592" i="14"/>
  <c r="D592" i="14"/>
  <c r="B592" i="14"/>
  <c r="G591" i="14"/>
  <c r="G589" i="14"/>
  <c r="G588" i="14"/>
  <c r="G587" i="14"/>
  <c r="G586" i="14"/>
  <c r="G585" i="14"/>
  <c r="G584" i="14"/>
  <c r="G583" i="14"/>
  <c r="G582" i="14"/>
  <c r="G581" i="14"/>
  <c r="G580" i="14"/>
  <c r="G579" i="14"/>
  <c r="G578" i="14"/>
  <c r="G577" i="14"/>
  <c r="G576" i="14"/>
  <c r="G575" i="14"/>
  <c r="G574" i="14"/>
  <c r="G573" i="14"/>
  <c r="G572" i="14"/>
  <c r="G571" i="14"/>
  <c r="G570" i="14"/>
  <c r="G569" i="14"/>
  <c r="G568" i="14"/>
  <c r="G567" i="14"/>
  <c r="G566" i="14"/>
  <c r="G565" i="14"/>
  <c r="G564" i="14"/>
  <c r="G563" i="14"/>
  <c r="G562" i="14"/>
  <c r="G561" i="14"/>
  <c r="D561" i="14"/>
  <c r="G560" i="14"/>
  <c r="D560" i="14"/>
  <c r="G559" i="14"/>
  <c r="D559" i="14"/>
  <c r="G558" i="14"/>
  <c r="D558" i="14"/>
  <c r="G557" i="14"/>
  <c r="D557" i="14"/>
  <c r="B557" i="14"/>
  <c r="B558" i="14" s="1"/>
  <c r="B559" i="14" s="1"/>
  <c r="B560" i="14" s="1"/>
  <c r="B561" i="14" s="1"/>
  <c r="B562" i="14" s="1"/>
  <c r="B563" i="14" s="1"/>
  <c r="B564" i="14" s="1"/>
  <c r="B565" i="14" s="1"/>
  <c r="B567" i="14" s="1"/>
  <c r="B568" i="14" s="1"/>
  <c r="B569" i="14" s="1"/>
  <c r="B570" i="14" s="1"/>
  <c r="B571" i="14" s="1"/>
  <c r="B572" i="14" s="1"/>
  <c r="B573" i="14" s="1"/>
  <c r="B574" i="14" s="1"/>
  <c r="B575" i="14" s="1"/>
  <c r="B576" i="14" s="1"/>
  <c r="B577" i="14" s="1"/>
  <c r="B578" i="14" s="1"/>
  <c r="B579" i="14" s="1"/>
  <c r="B580" i="14" s="1"/>
  <c r="B581" i="14" s="1"/>
  <c r="B582" i="14" s="1"/>
  <c r="B583" i="14" s="1"/>
  <c r="B584" i="14" s="1"/>
  <c r="B585" i="14" s="1"/>
  <c r="B586" i="14" s="1"/>
  <c r="B587" i="14" s="1"/>
  <c r="G556" i="14"/>
  <c r="D556" i="14"/>
  <c r="B556" i="14"/>
  <c r="G555" i="14"/>
  <c r="G553" i="14"/>
  <c r="G552" i="14"/>
  <c r="G551" i="14"/>
  <c r="G550" i="14"/>
  <c r="G549" i="14"/>
  <c r="G548" i="14"/>
  <c r="G547" i="14"/>
  <c r="G546" i="14"/>
  <c r="G545" i="14"/>
  <c r="G544" i="14"/>
  <c r="G543" i="14"/>
  <c r="G542" i="14"/>
  <c r="G541" i="14"/>
  <c r="G540" i="14"/>
  <c r="G539" i="14"/>
  <c r="G538" i="14"/>
  <c r="G537" i="14"/>
  <c r="G536" i="14"/>
  <c r="G535" i="14"/>
  <c r="G534" i="14"/>
  <c r="G533" i="14"/>
  <c r="G532" i="14"/>
  <c r="G531" i="14"/>
  <c r="G530" i="14"/>
  <c r="G529" i="14"/>
  <c r="G528" i="14"/>
  <c r="G527" i="14"/>
  <c r="D527" i="14"/>
  <c r="G526" i="14"/>
  <c r="D526" i="14"/>
  <c r="G525" i="14"/>
  <c r="D525" i="14"/>
  <c r="G524" i="14"/>
  <c r="D524" i="14"/>
  <c r="G523" i="14"/>
  <c r="D523" i="14"/>
  <c r="G522" i="14"/>
  <c r="D522" i="14"/>
  <c r="B522" i="14"/>
  <c r="B523" i="14" s="1"/>
  <c r="B524" i="14" s="1"/>
  <c r="B525" i="14" s="1"/>
  <c r="B526" i="14" s="1"/>
  <c r="B527" i="14" s="1"/>
  <c r="B528" i="14" s="1"/>
  <c r="B529" i="14" s="1"/>
  <c r="B530" i="14" s="1"/>
  <c r="B531" i="14" s="1"/>
  <c r="B533" i="14" s="1"/>
  <c r="B534" i="14" s="1"/>
  <c r="B535" i="14" s="1"/>
  <c r="B536" i="14" s="1"/>
  <c r="B537" i="14" s="1"/>
  <c r="B538" i="14" s="1"/>
  <c r="B539" i="14" s="1"/>
  <c r="B540" i="14" s="1"/>
  <c r="B541" i="14" s="1"/>
  <c r="B542" i="14" s="1"/>
  <c r="B543" i="14" s="1"/>
  <c r="B544" i="14" s="1"/>
  <c r="B545" i="14" s="1"/>
  <c r="B546" i="14" s="1"/>
  <c r="B547" i="14" s="1"/>
  <c r="B548" i="14" s="1"/>
  <c r="B549" i="14" s="1"/>
  <c r="B550" i="14" s="1"/>
  <c r="B551" i="14" s="1"/>
  <c r="B552" i="14" s="1"/>
  <c r="B553" i="14" s="1"/>
  <c r="G521" i="14"/>
  <c r="G519" i="14"/>
  <c r="G518" i="14"/>
  <c r="B518" i="14"/>
  <c r="B519" i="14" s="1"/>
  <c r="G517" i="14"/>
  <c r="H520" i="14" s="1"/>
  <c r="G514" i="14"/>
  <c r="G513" i="14"/>
  <c r="G512" i="14"/>
  <c r="G511" i="14"/>
  <c r="G510" i="14"/>
  <c r="G509" i="14"/>
  <c r="G508" i="14"/>
  <c r="G507" i="14"/>
  <c r="G506" i="14"/>
  <c r="G505" i="14"/>
  <c r="G504" i="14"/>
  <c r="G503" i="14"/>
  <c r="G502" i="14"/>
  <c r="G501" i="14"/>
  <c r="G500" i="14"/>
  <c r="G499" i="14"/>
  <c r="G498" i="14"/>
  <c r="G497" i="14"/>
  <c r="G496" i="14"/>
  <c r="G495" i="14"/>
  <c r="G494" i="14"/>
  <c r="G493" i="14"/>
  <c r="G492" i="14"/>
  <c r="G491" i="14"/>
  <c r="G490" i="14"/>
  <c r="G489" i="14"/>
  <c r="G488" i="14"/>
  <c r="D488" i="14"/>
  <c r="G487" i="14"/>
  <c r="D487" i="14"/>
  <c r="G486" i="14"/>
  <c r="D486" i="14"/>
  <c r="G485" i="14"/>
  <c r="D485" i="14"/>
  <c r="G484" i="14"/>
  <c r="D484" i="14"/>
  <c r="G483" i="14"/>
  <c r="D483" i="14"/>
  <c r="B483" i="14"/>
  <c r="B484" i="14" s="1"/>
  <c r="B485" i="14" s="1"/>
  <c r="B486" i="14" s="1"/>
  <c r="B487" i="14" s="1"/>
  <c r="B488" i="14" s="1"/>
  <c r="B489" i="14" s="1"/>
  <c r="B490" i="14" s="1"/>
  <c r="B491" i="14" s="1"/>
  <c r="B492" i="14" s="1"/>
  <c r="B494" i="14" s="1"/>
  <c r="B495" i="14" s="1"/>
  <c r="B496" i="14" s="1"/>
  <c r="B497" i="14" s="1"/>
  <c r="B498" i="14" s="1"/>
  <c r="B499" i="14" s="1"/>
  <c r="B500" i="14" s="1"/>
  <c r="B501" i="14" s="1"/>
  <c r="B502" i="14" s="1"/>
  <c r="B503" i="14" s="1"/>
  <c r="B504" i="14" s="1"/>
  <c r="B505" i="14" s="1"/>
  <c r="B506" i="14" s="1"/>
  <c r="B507" i="14" s="1"/>
  <c r="B508" i="14" s="1"/>
  <c r="B509" i="14" s="1"/>
  <c r="B510" i="14" s="1"/>
  <c r="B511" i="14" s="1"/>
  <c r="B512" i="14" s="1"/>
  <c r="B513" i="14" s="1"/>
  <c r="G482" i="14"/>
  <c r="G480" i="14"/>
  <c r="G479" i="14"/>
  <c r="G478" i="14"/>
  <c r="G477" i="14"/>
  <c r="G476" i="14"/>
  <c r="G475" i="14"/>
  <c r="G474" i="14"/>
  <c r="G473" i="14"/>
  <c r="G472" i="14"/>
  <c r="G471" i="14"/>
  <c r="G470" i="14"/>
  <c r="G469" i="14"/>
  <c r="G468" i="14"/>
  <c r="G467" i="14"/>
  <c r="G466" i="14"/>
  <c r="G465" i="14"/>
  <c r="G464" i="14"/>
  <c r="G463" i="14"/>
  <c r="G462" i="14"/>
  <c r="G461" i="14"/>
  <c r="G460" i="14"/>
  <c r="G459" i="14"/>
  <c r="G458" i="14"/>
  <c r="G457" i="14"/>
  <c r="G456" i="14"/>
  <c r="G455" i="14"/>
  <c r="D455" i="14"/>
  <c r="G454" i="14"/>
  <c r="D454" i="14"/>
  <c r="G453" i="14"/>
  <c r="D453" i="14"/>
  <c r="G452" i="14"/>
  <c r="D452" i="14"/>
  <c r="G451" i="14"/>
  <c r="D451" i="14"/>
  <c r="G450" i="14"/>
  <c r="D450" i="14"/>
  <c r="B450" i="14"/>
  <c r="B451" i="14" s="1"/>
  <c r="B452" i="14" s="1"/>
  <c r="B453" i="14" s="1"/>
  <c r="B454" i="14" s="1"/>
  <c r="B455" i="14" s="1"/>
  <c r="B456" i="14" s="1"/>
  <c r="B457" i="14" s="1"/>
  <c r="B458" i="14" s="1"/>
  <c r="B459" i="14" s="1"/>
  <c r="B461" i="14" s="1"/>
  <c r="B462" i="14" s="1"/>
  <c r="B463" i="14" s="1"/>
  <c r="B464" i="14" s="1"/>
  <c r="B465" i="14" s="1"/>
  <c r="B466" i="14" s="1"/>
  <c r="B467" i="14" s="1"/>
  <c r="B468" i="14" s="1"/>
  <c r="B469" i="14" s="1"/>
  <c r="B470" i="14" s="1"/>
  <c r="B471" i="14" s="1"/>
  <c r="B472" i="14" s="1"/>
  <c r="B473" i="14" s="1"/>
  <c r="B474" i="14" s="1"/>
  <c r="B475" i="14" s="1"/>
  <c r="B476" i="14" s="1"/>
  <c r="B477" i="14" s="1"/>
  <c r="B478" i="14" s="1"/>
  <c r="B479" i="14" s="1"/>
  <c r="B480" i="14" s="1"/>
  <c r="G449" i="14"/>
  <c r="G448" i="14"/>
  <c r="G447" i="14"/>
  <c r="G446" i="14"/>
  <c r="G445" i="14"/>
  <c r="G444" i="14"/>
  <c r="G443" i="14"/>
  <c r="G442" i="14"/>
  <c r="G441" i="14"/>
  <c r="G440" i="14"/>
  <c r="G439" i="14"/>
  <c r="G438" i="14"/>
  <c r="G437" i="14"/>
  <c r="G436" i="14"/>
  <c r="B436" i="14"/>
  <c r="B437" i="14" s="1"/>
  <c r="B438" i="14" s="1"/>
  <c r="B439" i="14" s="1"/>
  <c r="B441" i="14" s="1"/>
  <c r="B442" i="14" s="1"/>
  <c r="B443" i="14" s="1"/>
  <c r="B444" i="14" s="1"/>
  <c r="B445" i="14" s="1"/>
  <c r="B446" i="14" s="1"/>
  <c r="B447" i="14" s="1"/>
  <c r="G435" i="14"/>
  <c r="H448" i="14" s="1"/>
  <c r="G434" i="14"/>
  <c r="G433" i="14"/>
  <c r="G432" i="14"/>
  <c r="G431" i="14"/>
  <c r="G430" i="14"/>
  <c r="G429" i="14"/>
  <c r="G428" i="14"/>
  <c r="G427" i="14"/>
  <c r="G426" i="14"/>
  <c r="G425" i="14"/>
  <c r="G424" i="14"/>
  <c r="G423" i="14"/>
  <c r="G422" i="14"/>
  <c r="B422" i="14"/>
  <c r="B423" i="14" s="1"/>
  <c r="B424" i="14" s="1"/>
  <c r="B425" i="14" s="1"/>
  <c r="B427" i="14" s="1"/>
  <c r="B428" i="14" s="1"/>
  <c r="B429" i="14" s="1"/>
  <c r="B430" i="14" s="1"/>
  <c r="B431" i="14" s="1"/>
  <c r="B432" i="14" s="1"/>
  <c r="B433" i="14" s="1"/>
  <c r="G421" i="14"/>
  <c r="H434" i="14" s="1"/>
  <c r="G420" i="14"/>
  <c r="G419" i="14"/>
  <c r="G418" i="14"/>
  <c r="G417" i="14"/>
  <c r="G416" i="14"/>
  <c r="G415" i="14"/>
  <c r="G414" i="14"/>
  <c r="G413" i="14"/>
  <c r="G412" i="14"/>
  <c r="G411" i="14"/>
  <c r="G410" i="14"/>
  <c r="G409" i="14"/>
  <c r="G408" i="14"/>
  <c r="B408" i="14"/>
  <c r="B409" i="14" s="1"/>
  <c r="B410" i="14" s="1"/>
  <c r="B411" i="14" s="1"/>
  <c r="B413" i="14" s="1"/>
  <c r="B414" i="14" s="1"/>
  <c r="B415" i="14" s="1"/>
  <c r="B416" i="14" s="1"/>
  <c r="B417" i="14" s="1"/>
  <c r="B418" i="14" s="1"/>
  <c r="B419" i="14" s="1"/>
  <c r="G407" i="14"/>
  <c r="H420" i="14" s="1"/>
  <c r="G406" i="14"/>
  <c r="G405" i="14"/>
  <c r="G404" i="14"/>
  <c r="G403" i="14"/>
  <c r="G402" i="14"/>
  <c r="G401" i="14"/>
  <c r="G400" i="14"/>
  <c r="G399" i="14"/>
  <c r="G398" i="14"/>
  <c r="G397" i="14"/>
  <c r="G396" i="14"/>
  <c r="G395" i="14"/>
  <c r="G394" i="14"/>
  <c r="B394" i="14"/>
  <c r="B395" i="14" s="1"/>
  <c r="B396" i="14" s="1"/>
  <c r="B397" i="14" s="1"/>
  <c r="B399" i="14" s="1"/>
  <c r="B400" i="14" s="1"/>
  <c r="B401" i="14" s="1"/>
  <c r="B402" i="14" s="1"/>
  <c r="B403" i="14" s="1"/>
  <c r="B404" i="14" s="1"/>
  <c r="B405" i="14" s="1"/>
  <c r="G393" i="14"/>
  <c r="G392" i="14"/>
  <c r="G391" i="14"/>
  <c r="G390" i="14"/>
  <c r="G389" i="14"/>
  <c r="G388" i="14"/>
  <c r="G387" i="14"/>
  <c r="G386" i="14"/>
  <c r="G385" i="14"/>
  <c r="G384" i="14"/>
  <c r="G383" i="14"/>
  <c r="G382" i="14"/>
  <c r="G381" i="14"/>
  <c r="B381" i="14"/>
  <c r="B382" i="14" s="1"/>
  <c r="B383" i="14" s="1"/>
  <c r="B385" i="14" s="1"/>
  <c r="B386" i="14" s="1"/>
  <c r="B387" i="14" s="1"/>
  <c r="B388" i="14" s="1"/>
  <c r="B389" i="14" s="1"/>
  <c r="B390" i="14" s="1"/>
  <c r="B391" i="14" s="1"/>
  <c r="G380" i="14"/>
  <c r="B380" i="14"/>
  <c r="G379" i="14"/>
  <c r="G378" i="14"/>
  <c r="G377" i="14"/>
  <c r="G376" i="14"/>
  <c r="G375" i="14"/>
  <c r="G374" i="14"/>
  <c r="G373" i="14"/>
  <c r="G372" i="14"/>
  <c r="G371" i="14"/>
  <c r="G370" i="14"/>
  <c r="G369" i="14"/>
  <c r="G368" i="14"/>
  <c r="G367" i="14"/>
  <c r="G366" i="14"/>
  <c r="B366" i="14"/>
  <c r="B367" i="14" s="1"/>
  <c r="B368" i="14" s="1"/>
  <c r="B369" i="14" s="1"/>
  <c r="B371" i="14" s="1"/>
  <c r="B372" i="14" s="1"/>
  <c r="B373" i="14" s="1"/>
  <c r="B374" i="14" s="1"/>
  <c r="B375" i="14" s="1"/>
  <c r="B376" i="14" s="1"/>
  <c r="B377" i="14" s="1"/>
  <c r="G365" i="14"/>
  <c r="G364" i="14"/>
  <c r="G363" i="14"/>
  <c r="G362" i="14"/>
  <c r="G361" i="14"/>
  <c r="G360" i="14"/>
  <c r="G359" i="14"/>
  <c r="G358" i="14"/>
  <c r="G357" i="14"/>
  <c r="G356" i="14"/>
  <c r="G355" i="14"/>
  <c r="G354" i="14"/>
  <c r="G353" i="14"/>
  <c r="G352" i="14"/>
  <c r="B352" i="14"/>
  <c r="B353" i="14" s="1"/>
  <c r="B354" i="14" s="1"/>
  <c r="B355" i="14" s="1"/>
  <c r="B357" i="14" s="1"/>
  <c r="B358" i="14" s="1"/>
  <c r="B359" i="14" s="1"/>
  <c r="B360" i="14" s="1"/>
  <c r="B361" i="14" s="1"/>
  <c r="B362" i="14" s="1"/>
  <c r="B363" i="14" s="1"/>
  <c r="G351" i="14"/>
  <c r="G350" i="14"/>
  <c r="G349" i="14"/>
  <c r="B349" i="14"/>
  <c r="G348" i="14"/>
  <c r="B348" i="14"/>
  <c r="G347" i="14"/>
  <c r="G345" i="14"/>
  <c r="G344" i="14"/>
  <c r="G343" i="14"/>
  <c r="G342" i="14"/>
  <c r="H343" i="14" s="1"/>
  <c r="B342" i="14"/>
  <c r="G341" i="14"/>
  <c r="G340" i="14"/>
  <c r="G339" i="14"/>
  <c r="G338" i="14"/>
  <c r="G337" i="14"/>
  <c r="G336" i="14"/>
  <c r="G335" i="14"/>
  <c r="G334" i="14"/>
  <c r="G333" i="14"/>
  <c r="G332" i="14"/>
  <c r="G331" i="14"/>
  <c r="G330" i="14"/>
  <c r="G329" i="14"/>
  <c r="G328" i="14"/>
  <c r="G327" i="14"/>
  <c r="G326" i="14"/>
  <c r="G325" i="14"/>
  <c r="G324" i="14"/>
  <c r="G323" i="14"/>
  <c r="G322" i="14"/>
  <c r="D321" i="14"/>
  <c r="G321" i="14" s="1"/>
  <c r="D320" i="14"/>
  <c r="G320" i="14" s="1"/>
  <c r="D319" i="14"/>
  <c r="G319" i="14" s="1"/>
  <c r="B319" i="14"/>
  <c r="B320" i="14" s="1"/>
  <c r="B321" i="14" s="1"/>
  <c r="B322" i="14" s="1"/>
  <c r="B323" i="14" s="1"/>
  <c r="B325" i="14" s="1"/>
  <c r="B326" i="14" s="1"/>
  <c r="B327" i="14" s="1"/>
  <c r="B328" i="14" s="1"/>
  <c r="B329" i="14" s="1"/>
  <c r="B330" i="14" s="1"/>
  <c r="B331" i="14" s="1"/>
  <c r="B332" i="14" s="1"/>
  <c r="B333" i="14" s="1"/>
  <c r="B334" i="14" s="1"/>
  <c r="B335" i="14" s="1"/>
  <c r="B336" i="14" s="1"/>
  <c r="B337" i="14" s="1"/>
  <c r="B338" i="14" s="1"/>
  <c r="B339" i="14" s="1"/>
  <c r="G318" i="14"/>
  <c r="B318" i="14"/>
  <c r="G308" i="14"/>
  <c r="H309" i="14" s="1"/>
  <c r="B308" i="14"/>
  <c r="G307" i="14"/>
  <c r="G306" i="14"/>
  <c r="G305" i="14"/>
  <c r="G304" i="14"/>
  <c r="G303" i="14"/>
  <c r="D303" i="14"/>
  <c r="D302" i="14"/>
  <c r="G302" i="14" s="1"/>
  <c r="D301" i="14"/>
  <c r="G301" i="14" s="1"/>
  <c r="D300" i="14"/>
  <c r="G300" i="14" s="1"/>
  <c r="B300" i="14"/>
  <c r="B301" i="14" s="1"/>
  <c r="B302" i="14" s="1"/>
  <c r="B303" i="14" s="1"/>
  <c r="B305" i="14" s="1"/>
  <c r="G299" i="14"/>
  <c r="G298" i="14"/>
  <c r="G297" i="14"/>
  <c r="G296" i="14"/>
  <c r="G295" i="14"/>
  <c r="G294" i="14"/>
  <c r="G293" i="14"/>
  <c r="G292" i="14"/>
  <c r="G291" i="14"/>
  <c r="G290" i="14"/>
  <c r="G289" i="14"/>
  <c r="G288" i="14"/>
  <c r="G287" i="14"/>
  <c r="G286" i="14"/>
  <c r="G285" i="14"/>
  <c r="G284" i="14"/>
  <c r="G283" i="14"/>
  <c r="G282" i="14"/>
  <c r="G281" i="14"/>
  <c r="G280" i="14"/>
  <c r="G279" i="14"/>
  <c r="G278" i="14"/>
  <c r="G277" i="14"/>
  <c r="G276" i="14"/>
  <c r="D276" i="14"/>
  <c r="B276" i="14"/>
  <c r="B277" i="14" s="1"/>
  <c r="B278" i="14" s="1"/>
  <c r="B279" i="14" s="1"/>
  <c r="B280" i="14" s="1"/>
  <c r="B281" i="14" s="1"/>
  <c r="B282" i="14" s="1"/>
  <c r="B283" i="14" s="1"/>
  <c r="B285" i="14" s="1"/>
  <c r="B286" i="14" s="1"/>
  <c r="B287" i="14" s="1"/>
  <c r="B288" i="14" s="1"/>
  <c r="B289" i="14" s="1"/>
  <c r="B290" i="14" s="1"/>
  <c r="B291" i="14" s="1"/>
  <c r="B292" i="14" s="1"/>
  <c r="B293" i="14" s="1"/>
  <c r="B294" i="14" s="1"/>
  <c r="B295" i="14" s="1"/>
  <c r="B296" i="14" s="1"/>
  <c r="B297" i="14" s="1"/>
  <c r="D275" i="14"/>
  <c r="G275" i="14" s="1"/>
  <c r="D274" i="14"/>
  <c r="G274" i="14" s="1"/>
  <c r="B274" i="14"/>
  <c r="B275" i="14" s="1"/>
  <c r="G273" i="14"/>
  <c r="G272" i="14"/>
  <c r="G271" i="14"/>
  <c r="G270" i="14"/>
  <c r="G269" i="14"/>
  <c r="G268" i="14"/>
  <c r="G267" i="14"/>
  <c r="G266" i="14"/>
  <c r="G265" i="14"/>
  <c r="G264" i="14"/>
  <c r="G263" i="14"/>
  <c r="G262" i="14"/>
  <c r="G261" i="14"/>
  <c r="G260" i="14"/>
  <c r="G259" i="14"/>
  <c r="G258" i="14"/>
  <c r="G257" i="14"/>
  <c r="G256" i="14"/>
  <c r="G255" i="14"/>
  <c r="G254" i="14"/>
  <c r="G253" i="14"/>
  <c r="G252" i="14"/>
  <c r="G251" i="14"/>
  <c r="D250" i="14"/>
  <c r="G250" i="14" s="1"/>
  <c r="G249" i="14"/>
  <c r="D249" i="14"/>
  <c r="B249" i="14"/>
  <c r="B250" i="14" s="1"/>
  <c r="B251" i="14" s="1"/>
  <c r="B252" i="14" s="1"/>
  <c r="B253" i="14" s="1"/>
  <c r="B254" i="14" s="1"/>
  <c r="B255" i="14" s="1"/>
  <c r="B256" i="14" s="1"/>
  <c r="B257" i="14" s="1"/>
  <c r="B259" i="14" s="1"/>
  <c r="B260" i="14" s="1"/>
  <c r="B261" i="14" s="1"/>
  <c r="B262" i="14" s="1"/>
  <c r="B263" i="14" s="1"/>
  <c r="B264" i="14" s="1"/>
  <c r="B265" i="14" s="1"/>
  <c r="B266" i="14" s="1"/>
  <c r="B267" i="14" s="1"/>
  <c r="B268" i="14" s="1"/>
  <c r="B269" i="14" s="1"/>
  <c r="B270" i="14" s="1"/>
  <c r="B271" i="14" s="1"/>
  <c r="G248" i="14"/>
  <c r="D248" i="14"/>
  <c r="B248" i="14"/>
  <c r="G247" i="14"/>
  <c r="G245" i="14"/>
  <c r="B245" i="14"/>
  <c r="G244" i="14"/>
  <c r="G241" i="14"/>
  <c r="G240" i="14"/>
  <c r="G239" i="14"/>
  <c r="G238" i="14"/>
  <c r="G237" i="14"/>
  <c r="G236" i="14"/>
  <c r="G235" i="14"/>
  <c r="G234" i="14"/>
  <c r="G233" i="14"/>
  <c r="G232" i="14"/>
  <c r="G231" i="14"/>
  <c r="G230" i="14"/>
  <c r="G229" i="14"/>
  <c r="G228" i="14"/>
  <c r="G227" i="14"/>
  <c r="G226" i="14"/>
  <c r="G225" i="14"/>
  <c r="G224" i="14"/>
  <c r="G223" i="14"/>
  <c r="G222" i="14"/>
  <c r="G221" i="14"/>
  <c r="G220" i="14"/>
  <c r="D219" i="14"/>
  <c r="G219" i="14" s="1"/>
  <c r="G218" i="14"/>
  <c r="D218" i="14"/>
  <c r="D217" i="14"/>
  <c r="G217" i="14" s="1"/>
  <c r="B217" i="14"/>
  <c r="B218" i="14" s="1"/>
  <c r="B219" i="14" s="1"/>
  <c r="B220" i="14" s="1"/>
  <c r="B221" i="14" s="1"/>
  <c r="B222" i="14" s="1"/>
  <c r="B223" i="14" s="1"/>
  <c r="B224" i="14" s="1"/>
  <c r="B225" i="14" s="1"/>
  <c r="B226" i="14" s="1"/>
  <c r="B228" i="14" s="1"/>
  <c r="B229" i="14" s="1"/>
  <c r="B230" i="14" s="1"/>
  <c r="B231" i="14" s="1"/>
  <c r="B232" i="14" s="1"/>
  <c r="B233" i="14" s="1"/>
  <c r="B234" i="14" s="1"/>
  <c r="B235" i="14" s="1"/>
  <c r="B236" i="14" s="1"/>
  <c r="B237" i="14" s="1"/>
  <c r="B238" i="14" s="1"/>
  <c r="B239" i="14" s="1"/>
  <c r="B240" i="14" s="1"/>
  <c r="G216" i="14"/>
  <c r="G215" i="14"/>
  <c r="G214" i="14"/>
  <c r="G213" i="14"/>
  <c r="G212" i="14"/>
  <c r="G211" i="14"/>
  <c r="G210" i="14"/>
  <c r="G209" i="14"/>
  <c r="G208" i="14"/>
  <c r="G207" i="14"/>
  <c r="G206" i="14"/>
  <c r="G205" i="14"/>
  <c r="G204" i="14"/>
  <c r="G203" i="14"/>
  <c r="G202" i="14"/>
  <c r="G201" i="14"/>
  <c r="G200" i="14"/>
  <c r="G199" i="14"/>
  <c r="G198" i="14"/>
  <c r="G197" i="14"/>
  <c r="G196" i="14"/>
  <c r="G195" i="14"/>
  <c r="G194" i="14"/>
  <c r="G193" i="14"/>
  <c r="D193" i="14"/>
  <c r="D192" i="14"/>
  <c r="G192" i="14" s="1"/>
  <c r="G191" i="14"/>
  <c r="D191" i="14"/>
  <c r="B191" i="14"/>
  <c r="B192" i="14" s="1"/>
  <c r="B193" i="14" s="1"/>
  <c r="B194" i="14" s="1"/>
  <c r="B195" i="14" s="1"/>
  <c r="B196" i="14" s="1"/>
  <c r="B197" i="14" s="1"/>
  <c r="B198" i="14" s="1"/>
  <c r="B199" i="14" s="1"/>
  <c r="B200" i="14" s="1"/>
  <c r="B202" i="14" s="1"/>
  <c r="B203" i="14" s="1"/>
  <c r="B204" i="14" s="1"/>
  <c r="B205" i="14" s="1"/>
  <c r="B206" i="14" s="1"/>
  <c r="B207" i="14" s="1"/>
  <c r="B208" i="14" s="1"/>
  <c r="B209" i="14" s="1"/>
  <c r="B210" i="14" s="1"/>
  <c r="B211" i="14" s="1"/>
  <c r="B212" i="14" s="1"/>
  <c r="B213" i="14" s="1"/>
  <c r="B214" i="14" s="1"/>
  <c r="G190" i="14"/>
  <c r="G188" i="14"/>
  <c r="B188" i="14"/>
  <c r="G187" i="14"/>
  <c r="G184" i="14"/>
  <c r="G183" i="14"/>
  <c r="G182" i="14"/>
  <c r="G181" i="14"/>
  <c r="G180" i="14"/>
  <c r="G179" i="14"/>
  <c r="G178" i="14"/>
  <c r="G177" i="14"/>
  <c r="G176" i="14"/>
  <c r="G175" i="14"/>
  <c r="G174" i="14"/>
  <c r="G173" i="14"/>
  <c r="G172" i="14"/>
  <c r="G171" i="14"/>
  <c r="G170" i="14"/>
  <c r="G169" i="14"/>
  <c r="G168" i="14"/>
  <c r="G167" i="14"/>
  <c r="G166" i="14"/>
  <c r="G165" i="14"/>
  <c r="G164" i="14"/>
  <c r="G163" i="14"/>
  <c r="D162" i="14"/>
  <c r="G162" i="14" s="1"/>
  <c r="G161" i="14"/>
  <c r="D161" i="14"/>
  <c r="B161" i="14"/>
  <c r="B162" i="14" s="1"/>
  <c r="B163" i="14" s="1"/>
  <c r="B164" i="14" s="1"/>
  <c r="B165" i="14" s="1"/>
  <c r="B166" i="14" s="1"/>
  <c r="B167" i="14" s="1"/>
  <c r="B168" i="14" s="1"/>
  <c r="B169" i="14" s="1"/>
  <c r="B171" i="14" s="1"/>
  <c r="B172" i="14" s="1"/>
  <c r="B173" i="14" s="1"/>
  <c r="B174" i="14" s="1"/>
  <c r="B175" i="14" s="1"/>
  <c r="B176" i="14" s="1"/>
  <c r="B177" i="14" s="1"/>
  <c r="B178" i="14" s="1"/>
  <c r="B179" i="14" s="1"/>
  <c r="B180" i="14" s="1"/>
  <c r="B181" i="14" s="1"/>
  <c r="B182" i="14" s="1"/>
  <c r="B183" i="14" s="1"/>
  <c r="D160" i="14"/>
  <c r="G160" i="14" s="1"/>
  <c r="B160" i="14"/>
  <c r="G159" i="14"/>
  <c r="G158" i="14"/>
  <c r="G157" i="14"/>
  <c r="G156" i="14"/>
  <c r="G155" i="14"/>
  <c r="G154" i="14"/>
  <c r="G153" i="14"/>
  <c r="G152" i="14"/>
  <c r="G151" i="14"/>
  <c r="G150" i="14"/>
  <c r="G149" i="14"/>
  <c r="G148" i="14"/>
  <c r="G147" i="14"/>
  <c r="G146" i="14"/>
  <c r="G145" i="14"/>
  <c r="G144" i="14"/>
  <c r="G143" i="14"/>
  <c r="G142" i="14"/>
  <c r="G141" i="14"/>
  <c r="G140" i="14"/>
  <c r="G139" i="14"/>
  <c r="G138" i="14"/>
  <c r="G137" i="14"/>
  <c r="G136" i="14"/>
  <c r="D136" i="14"/>
  <c r="D135" i="14"/>
  <c r="G135" i="14" s="1"/>
  <c r="G134" i="14"/>
  <c r="D134" i="14"/>
  <c r="B134" i="14"/>
  <c r="B135" i="14" s="1"/>
  <c r="B136" i="14" s="1"/>
  <c r="B137" i="14" s="1"/>
  <c r="B138" i="14" s="1"/>
  <c r="B139" i="14" s="1"/>
  <c r="B140" i="14" s="1"/>
  <c r="B141" i="14" s="1"/>
  <c r="B142" i="14" s="1"/>
  <c r="B143" i="14" s="1"/>
  <c r="B145" i="14" s="1"/>
  <c r="B146" i="14" s="1"/>
  <c r="B147" i="14" s="1"/>
  <c r="B148" i="14" s="1"/>
  <c r="B149" i="14" s="1"/>
  <c r="B150" i="14" s="1"/>
  <c r="B151" i="14" s="1"/>
  <c r="B152" i="14" s="1"/>
  <c r="B153" i="14" s="1"/>
  <c r="B154" i="14" s="1"/>
  <c r="B155" i="14" s="1"/>
  <c r="B156" i="14" s="1"/>
  <c r="B157" i="14" s="1"/>
  <c r="G133" i="14"/>
  <c r="G132" i="14"/>
  <c r="G131" i="14"/>
  <c r="G130" i="14"/>
  <c r="G129" i="14"/>
  <c r="G128" i="14"/>
  <c r="G127" i="14"/>
  <c r="G126" i="14"/>
  <c r="G125" i="14"/>
  <c r="G124" i="14"/>
  <c r="G123" i="14"/>
  <c r="B123" i="14"/>
  <c r="B124" i="14" s="1"/>
  <c r="B125" i="14" s="1"/>
  <c r="B126" i="14" s="1"/>
  <c r="B128" i="14" s="1"/>
  <c r="B129" i="14" s="1"/>
  <c r="B130" i="14" s="1"/>
  <c r="B131" i="14" s="1"/>
  <c r="G122" i="14"/>
  <c r="G121" i="14"/>
  <c r="G120" i="14"/>
  <c r="G119" i="14"/>
  <c r="G118" i="14"/>
  <c r="G117" i="14"/>
  <c r="G116" i="14"/>
  <c r="G115" i="14"/>
  <c r="G114" i="14"/>
  <c r="G113" i="14"/>
  <c r="G112" i="14"/>
  <c r="B112" i="14"/>
  <c r="B113" i="14" s="1"/>
  <c r="B114" i="14" s="1"/>
  <c r="B115" i="14" s="1"/>
  <c r="B117" i="14" s="1"/>
  <c r="B118" i="14" s="1"/>
  <c r="B119" i="14" s="1"/>
  <c r="B120" i="14" s="1"/>
  <c r="G111" i="14"/>
  <c r="G110" i="14"/>
  <c r="G109" i="14"/>
  <c r="G108" i="14"/>
  <c r="G107" i="14"/>
  <c r="G106" i="14"/>
  <c r="G105" i="14"/>
  <c r="G104" i="14"/>
  <c r="G103" i="14"/>
  <c r="G102" i="14"/>
  <c r="G101" i="14"/>
  <c r="B101" i="14"/>
  <c r="B102" i="14" s="1"/>
  <c r="B103" i="14" s="1"/>
  <c r="B104" i="14" s="1"/>
  <c r="B106" i="14" s="1"/>
  <c r="B107" i="14" s="1"/>
  <c r="B108" i="14" s="1"/>
  <c r="B109" i="14" s="1"/>
  <c r="G100" i="14"/>
  <c r="G99" i="14"/>
  <c r="G98" i="14"/>
  <c r="G97" i="14"/>
  <c r="G96" i="14"/>
  <c r="G95" i="14"/>
  <c r="G94" i="14"/>
  <c r="G93" i="14"/>
  <c r="G92" i="14"/>
  <c r="G91" i="14"/>
  <c r="G90" i="14"/>
  <c r="B90" i="14"/>
  <c r="B91" i="14" s="1"/>
  <c r="B92" i="14" s="1"/>
  <c r="B93" i="14" s="1"/>
  <c r="B95" i="14" s="1"/>
  <c r="B96" i="14" s="1"/>
  <c r="B97" i="14" s="1"/>
  <c r="B98" i="14" s="1"/>
  <c r="G89" i="14"/>
  <c r="G88" i="14"/>
  <c r="G87" i="14"/>
  <c r="G86" i="14"/>
  <c r="G85" i="14"/>
  <c r="G84" i="14"/>
  <c r="G83" i="14"/>
  <c r="G82" i="14"/>
  <c r="G81" i="14"/>
  <c r="B81" i="14"/>
  <c r="B82" i="14" s="1"/>
  <c r="B84" i="14" s="1"/>
  <c r="B85" i="14" s="1"/>
  <c r="B86" i="14" s="1"/>
  <c r="B87" i="14" s="1"/>
  <c r="G80" i="14"/>
  <c r="B80" i="14"/>
  <c r="G79" i="14"/>
  <c r="G78" i="14"/>
  <c r="G77" i="14"/>
  <c r="G76" i="14"/>
  <c r="G75" i="14"/>
  <c r="G74" i="14"/>
  <c r="G73" i="14"/>
  <c r="G72" i="14"/>
  <c r="G71" i="14"/>
  <c r="G70" i="14"/>
  <c r="G69" i="14"/>
  <c r="B69" i="14"/>
  <c r="B70" i="14" s="1"/>
  <c r="B71" i="14" s="1"/>
  <c r="B72" i="14" s="1"/>
  <c r="B74" i="14" s="1"/>
  <c r="B75" i="14" s="1"/>
  <c r="B76" i="14" s="1"/>
  <c r="B77" i="14" s="1"/>
  <c r="G68" i="14"/>
  <c r="G67" i="14"/>
  <c r="G66" i="14"/>
  <c r="G65" i="14"/>
  <c r="G64" i="14"/>
  <c r="G63" i="14"/>
  <c r="G62" i="14"/>
  <c r="G61" i="14"/>
  <c r="G60" i="14"/>
  <c r="G59" i="14"/>
  <c r="G58" i="14"/>
  <c r="B58" i="14"/>
  <c r="B59" i="14" s="1"/>
  <c r="B60" i="14" s="1"/>
  <c r="B61" i="14" s="1"/>
  <c r="B63" i="14" s="1"/>
  <c r="B64" i="14" s="1"/>
  <c r="B65" i="14" s="1"/>
  <c r="B66" i="14" s="1"/>
  <c r="G57" i="14"/>
  <c r="G55" i="14"/>
  <c r="G54" i="14"/>
  <c r="G53" i="14"/>
  <c r="H54" i="14" s="1"/>
  <c r="B53" i="14"/>
  <c r="G52" i="14"/>
  <c r="G51" i="14"/>
  <c r="G50" i="14"/>
  <c r="G49" i="14"/>
  <c r="G48" i="14"/>
  <c r="G46" i="14"/>
  <c r="G45" i="14"/>
  <c r="G44" i="14"/>
  <c r="B44" i="14"/>
  <c r="G43" i="14"/>
  <c r="G41" i="14"/>
  <c r="B41" i="14"/>
  <c r="G40" i="14"/>
  <c r="B40" i="14"/>
  <c r="G39" i="14"/>
  <c r="G37" i="14"/>
  <c r="H38" i="14" s="1"/>
  <c r="D37" i="14"/>
  <c r="B37" i="14"/>
  <c r="G36" i="14"/>
  <c r="G34" i="14"/>
  <c r="H35" i="14" s="1"/>
  <c r="B34" i="14"/>
  <c r="G33" i="14"/>
  <c r="G31" i="14"/>
  <c r="H32" i="14" s="1"/>
  <c r="B31" i="14"/>
  <c r="G30" i="14"/>
  <c r="G28" i="14"/>
  <c r="G27" i="14"/>
  <c r="G26" i="14"/>
  <c r="B26" i="14"/>
  <c r="B27" i="14" s="1"/>
  <c r="B28" i="14" s="1"/>
  <c r="G25" i="14"/>
  <c r="H29" i="14" s="1"/>
  <c r="G24" i="14"/>
  <c r="G23" i="14"/>
  <c r="H24" i="14" s="1"/>
  <c r="B23" i="14"/>
  <c r="G22" i="14"/>
  <c r="G21" i="14"/>
  <c r="G20" i="14"/>
  <c r="G19" i="14"/>
  <c r="G18" i="14"/>
  <c r="G14" i="14"/>
  <c r="G13" i="14"/>
  <c r="G12" i="14"/>
  <c r="B12" i="14"/>
  <c r="B13" i="14" s="1"/>
  <c r="H392" i="14" l="1"/>
  <c r="H406" i="14"/>
  <c r="H298" i="14"/>
  <c r="H661" i="14"/>
  <c r="H189" i="14"/>
  <c r="H246" i="14"/>
  <c r="H697" i="14"/>
  <c r="H45" i="14"/>
  <c r="H67" i="14"/>
  <c r="H311" i="14" s="1"/>
  <c r="H78" i="14"/>
  <c r="H88" i="14"/>
  <c r="H99" i="14"/>
  <c r="H110" i="14"/>
  <c r="H121" i="14"/>
  <c r="H132" i="14"/>
  <c r="H658" i="14"/>
  <c r="H683" i="14"/>
  <c r="H184" i="14"/>
  <c r="H272" i="14"/>
  <c r="H378" i="14"/>
  <c r="H481" i="14"/>
  <c r="H554" i="14"/>
  <c r="H14" i="14"/>
  <c r="H42" i="14"/>
  <c r="H47" i="14" s="1"/>
  <c r="H241" i="14"/>
  <c r="H350" i="14"/>
  <c r="H364" i="14"/>
  <c r="H588" i="14"/>
  <c r="H624" i="14"/>
  <c r="H675" i="14"/>
  <c r="H732" i="14"/>
  <c r="H734" i="14" s="1"/>
  <c r="H16" i="14"/>
  <c r="H158" i="14"/>
  <c r="H306" i="14"/>
  <c r="H215" i="14"/>
  <c r="H340" i="14"/>
  <c r="H663" i="14" s="1"/>
  <c r="H514" i="14"/>
  <c r="H685" i="14" l="1"/>
  <c r="H736" i="14" s="1"/>
  <c r="G744" i="14" s="1"/>
  <c r="G747" i="14" l="1"/>
  <c r="G742" i="14"/>
  <c r="G741" i="14"/>
  <c r="G746" i="14"/>
  <c r="G743" i="14"/>
  <c r="G740" i="14"/>
  <c r="G748" i="14" s="1"/>
  <c r="G745" i="14"/>
  <c r="G753" i="14"/>
  <c r="H749" i="14" l="1"/>
  <c r="H751" i="14" s="1"/>
  <c r="H755" i="14" s="1"/>
  <c r="H233" i="9"/>
  <c r="G432" i="13"/>
  <c r="B432" i="13"/>
  <c r="G431" i="13"/>
  <c r="B431" i="13"/>
  <c r="G430" i="13"/>
  <c r="G429" i="13"/>
  <c r="G428" i="13"/>
  <c r="B428" i="13"/>
  <c r="G427" i="13"/>
  <c r="G426" i="13"/>
  <c r="B426" i="13"/>
  <c r="B427" i="13" s="1"/>
  <c r="G425" i="13"/>
  <c r="B425" i="13"/>
  <c r="G424" i="13"/>
  <c r="G423" i="13"/>
  <c r="G422" i="13"/>
  <c r="G421" i="13"/>
  <c r="G420" i="13"/>
  <c r="G419" i="13"/>
  <c r="G418" i="13"/>
  <c r="G417" i="13"/>
  <c r="B417" i="13"/>
  <c r="B418" i="13" s="1"/>
  <c r="B419" i="13" s="1"/>
  <c r="B420" i="13" s="1"/>
  <c r="B421" i="13" s="1"/>
  <c r="B422" i="13" s="1"/>
  <c r="G416" i="13"/>
  <c r="G415" i="13"/>
  <c r="B415" i="13"/>
  <c r="B416" i="13" s="1"/>
  <c r="G414" i="13"/>
  <c r="G413" i="13"/>
  <c r="G412" i="13"/>
  <c r="G411" i="13"/>
  <c r="B411" i="13"/>
  <c r="B412" i="13" s="1"/>
  <c r="G410" i="13"/>
  <c r="B410" i="13"/>
  <c r="G409" i="13"/>
  <c r="H408" i="13"/>
  <c r="G408" i="13"/>
  <c r="G407" i="13"/>
  <c r="B407" i="13"/>
  <c r="G404" i="13"/>
  <c r="G399" i="13"/>
  <c r="H400" i="13" s="1"/>
  <c r="B399" i="13"/>
  <c r="G398" i="13"/>
  <c r="G396" i="13"/>
  <c r="H397" i="13" s="1"/>
  <c r="B396" i="13"/>
  <c r="G395" i="13"/>
  <c r="G394" i="13"/>
  <c r="G393" i="13"/>
  <c r="H394" i="13" s="1"/>
  <c r="B393" i="13"/>
  <c r="G392" i="13"/>
  <c r="G391" i="13"/>
  <c r="G390" i="13"/>
  <c r="G389" i="13"/>
  <c r="B389" i="13"/>
  <c r="B390" i="13" s="1"/>
  <c r="G388" i="13"/>
  <c r="B388" i="13"/>
  <c r="G387" i="13"/>
  <c r="G385" i="13"/>
  <c r="G384" i="13"/>
  <c r="B384" i="13"/>
  <c r="B385" i="13" s="1"/>
  <c r="G383" i="13"/>
  <c r="G382" i="13"/>
  <c r="B382" i="13"/>
  <c r="B383" i="13" s="1"/>
  <c r="G381" i="13"/>
  <c r="G380" i="13"/>
  <c r="G379" i="13"/>
  <c r="G378" i="13"/>
  <c r="G377" i="13"/>
  <c r="B377" i="13"/>
  <c r="B378" i="13" s="1"/>
  <c r="B379" i="13" s="1"/>
  <c r="G376" i="13"/>
  <c r="G375" i="13"/>
  <c r="G374" i="13"/>
  <c r="H375" i="13" s="1"/>
  <c r="B374" i="13"/>
  <c r="G373" i="13"/>
  <c r="G372" i="13"/>
  <c r="G371" i="13"/>
  <c r="G370" i="13"/>
  <c r="B370" i="13"/>
  <c r="B371" i="13" s="1"/>
  <c r="G369" i="13"/>
  <c r="G368" i="13"/>
  <c r="H372" i="13" s="1"/>
  <c r="B368" i="13"/>
  <c r="B369" i="13" s="1"/>
  <c r="G367" i="13"/>
  <c r="B367" i="13"/>
  <c r="G366" i="13"/>
  <c r="G365" i="13"/>
  <c r="G364" i="13"/>
  <c r="H365" i="13" s="1"/>
  <c r="B364" i="13"/>
  <c r="G362" i="13"/>
  <c r="G361" i="13"/>
  <c r="G360" i="13"/>
  <c r="G359" i="13"/>
  <c r="G358" i="13"/>
  <c r="G357" i="13"/>
  <c r="G356" i="13"/>
  <c r="G355" i="13"/>
  <c r="B355" i="13"/>
  <c r="B356" i="13" s="1"/>
  <c r="B357" i="13" s="1"/>
  <c r="B358" i="13" s="1"/>
  <c r="B359" i="13" s="1"/>
  <c r="B360" i="13" s="1"/>
  <c r="B361" i="13" s="1"/>
  <c r="G354" i="13"/>
  <c r="G347" i="13"/>
  <c r="H348" i="13" s="1"/>
  <c r="B347" i="13"/>
  <c r="G346" i="13"/>
  <c r="G345" i="13"/>
  <c r="G344" i="13"/>
  <c r="G343" i="13"/>
  <c r="G342" i="13"/>
  <c r="G341" i="13"/>
  <c r="B341" i="13"/>
  <c r="B342" i="13" s="1"/>
  <c r="B343" i="13" s="1"/>
  <c r="B344" i="13" s="1"/>
  <c r="G340" i="13"/>
  <c r="G339" i="13"/>
  <c r="G338" i="13"/>
  <c r="B338" i="13"/>
  <c r="G337" i="13"/>
  <c r="G336" i="13"/>
  <c r="B336" i="13"/>
  <c r="B337" i="13" s="1"/>
  <c r="G335" i="13"/>
  <c r="G334" i="13"/>
  <c r="B334" i="13"/>
  <c r="B335" i="13" s="1"/>
  <c r="G333" i="13"/>
  <c r="G332" i="13"/>
  <c r="G331" i="13"/>
  <c r="B331" i="13"/>
  <c r="G330" i="13"/>
  <c r="G329" i="13"/>
  <c r="G328" i="13"/>
  <c r="G327" i="13"/>
  <c r="B327" i="13"/>
  <c r="B328" i="13" s="1"/>
  <c r="G326" i="13"/>
  <c r="B326" i="13"/>
  <c r="G325" i="13"/>
  <c r="G324" i="13"/>
  <c r="G323" i="13"/>
  <c r="B323" i="13"/>
  <c r="G322" i="13"/>
  <c r="G321" i="13"/>
  <c r="B321" i="13"/>
  <c r="B322" i="13" s="1"/>
  <c r="G320" i="13"/>
  <c r="G318" i="13"/>
  <c r="G317" i="13"/>
  <c r="G316" i="13"/>
  <c r="B316" i="13"/>
  <c r="B317" i="13" s="1"/>
  <c r="B318" i="13" s="1"/>
  <c r="G315" i="13"/>
  <c r="B315" i="13"/>
  <c r="G314" i="13"/>
  <c r="G313" i="13"/>
  <c r="G312" i="13"/>
  <c r="G311" i="13"/>
  <c r="B311" i="13"/>
  <c r="B312" i="13" s="1"/>
  <c r="G310" i="13"/>
  <c r="H313" i="13" s="1"/>
  <c r="B310" i="13"/>
  <c r="G309" i="13"/>
  <c r="G308" i="13"/>
  <c r="G307" i="13"/>
  <c r="B307" i="13"/>
  <c r="G306" i="13"/>
  <c r="G305" i="13"/>
  <c r="B305" i="13"/>
  <c r="B306" i="13" s="1"/>
  <c r="G304" i="13"/>
  <c r="B304" i="13"/>
  <c r="G303" i="13"/>
  <c r="G302" i="13"/>
  <c r="G301" i="13"/>
  <c r="G300" i="13"/>
  <c r="G299" i="13"/>
  <c r="G298" i="13"/>
  <c r="G297" i="13"/>
  <c r="G296" i="13"/>
  <c r="B296" i="13"/>
  <c r="B297" i="13" s="1"/>
  <c r="B298" i="13" s="1"/>
  <c r="B299" i="13" s="1"/>
  <c r="B300" i="13" s="1"/>
  <c r="B301" i="13" s="1"/>
  <c r="G295" i="13"/>
  <c r="G294" i="13"/>
  <c r="G293" i="13"/>
  <c r="G292" i="13"/>
  <c r="B292" i="13"/>
  <c r="B293" i="13" s="1"/>
  <c r="G291" i="13"/>
  <c r="B291" i="13"/>
  <c r="G290" i="13"/>
  <c r="G289" i="13"/>
  <c r="G288" i="13"/>
  <c r="G287" i="13"/>
  <c r="G286" i="13"/>
  <c r="G285" i="13"/>
  <c r="G284" i="13"/>
  <c r="G283" i="13"/>
  <c r="G282" i="13"/>
  <c r="G281" i="13"/>
  <c r="G280" i="13"/>
  <c r="G279" i="13"/>
  <c r="G278" i="13"/>
  <c r="G277" i="13"/>
  <c r="G276" i="13"/>
  <c r="G275" i="13"/>
  <c r="G274" i="13"/>
  <c r="G273" i="13"/>
  <c r="G272" i="13"/>
  <c r="G271" i="13"/>
  <c r="G270" i="13"/>
  <c r="G269" i="13"/>
  <c r="G268" i="13"/>
  <c r="G267" i="13"/>
  <c r="G266" i="13"/>
  <c r="G265" i="13"/>
  <c r="G264" i="13"/>
  <c r="G263" i="13"/>
  <c r="G262" i="13"/>
  <c r="G261" i="13"/>
  <c r="G260" i="13"/>
  <c r="G259" i="13"/>
  <c r="G258" i="13"/>
  <c r="G257" i="13"/>
  <c r="G256" i="13"/>
  <c r="G255" i="13"/>
  <c r="G254" i="13"/>
  <c r="G253" i="13"/>
  <c r="G252" i="13"/>
  <c r="G251" i="13"/>
  <c r="G250" i="13"/>
  <c r="B250" i="13"/>
  <c r="B251" i="13" s="1"/>
  <c r="B252" i="13" s="1"/>
  <c r="B253" i="13" s="1"/>
  <c r="B254" i="13" s="1"/>
  <c r="B255" i="13" s="1"/>
  <c r="B256" i="13" s="1"/>
  <c r="B257" i="13" s="1"/>
  <c r="B258" i="13" s="1"/>
  <c r="B259" i="13" s="1"/>
  <c r="B260" i="13" s="1"/>
  <c r="B261" i="13" s="1"/>
  <c r="B262" i="13" s="1"/>
  <c r="B263" i="13" s="1"/>
  <c r="B264" i="13" s="1"/>
  <c r="B265" i="13" s="1"/>
  <c r="B266" i="13" s="1"/>
  <c r="B267" i="13" s="1"/>
  <c r="B268" i="13" s="1"/>
  <c r="B269" i="13" s="1"/>
  <c r="B270" i="13" s="1"/>
  <c r="B271" i="13" s="1"/>
  <c r="B272" i="13" s="1"/>
  <c r="B273" i="13" s="1"/>
  <c r="B274" i="13" s="1"/>
  <c r="B275" i="13" s="1"/>
  <c r="B276" i="13" s="1"/>
  <c r="B277" i="13" s="1"/>
  <c r="B278" i="13" s="1"/>
  <c r="B279" i="13" s="1"/>
  <c r="B280" i="13" s="1"/>
  <c r="B281" i="13" s="1"/>
  <c r="B282" i="13" s="1"/>
  <c r="B283" i="13" s="1"/>
  <c r="B284" i="13" s="1"/>
  <c r="B285" i="13" s="1"/>
  <c r="B286" i="13" s="1"/>
  <c r="B287" i="13" s="1"/>
  <c r="B288" i="13" s="1"/>
  <c r="G249" i="13"/>
  <c r="G242" i="13"/>
  <c r="H243" i="13" s="1"/>
  <c r="B242" i="13"/>
  <c r="G241" i="13"/>
  <c r="G240" i="13"/>
  <c r="G239" i="13"/>
  <c r="G238" i="13"/>
  <c r="G237" i="13"/>
  <c r="B237" i="13"/>
  <c r="B238" i="13" s="1"/>
  <c r="B239" i="13" s="1"/>
  <c r="G236" i="13"/>
  <c r="B236" i="13"/>
  <c r="G235" i="13"/>
  <c r="G234" i="13"/>
  <c r="G233" i="13"/>
  <c r="B233" i="13"/>
  <c r="G232" i="13"/>
  <c r="G231" i="13"/>
  <c r="B231" i="13"/>
  <c r="B232" i="13" s="1"/>
  <c r="G230" i="13"/>
  <c r="G229" i="13"/>
  <c r="B229" i="13"/>
  <c r="B230" i="13" s="1"/>
  <c r="G228" i="13"/>
  <c r="G227" i="13"/>
  <c r="G226" i="13"/>
  <c r="B226" i="13"/>
  <c r="G225" i="13"/>
  <c r="G224" i="13"/>
  <c r="G223" i="13"/>
  <c r="G222" i="13"/>
  <c r="B222" i="13"/>
  <c r="B223" i="13" s="1"/>
  <c r="G221" i="13"/>
  <c r="B221" i="13"/>
  <c r="G220" i="13"/>
  <c r="G219" i="13"/>
  <c r="G218" i="13"/>
  <c r="G217" i="13"/>
  <c r="H219" i="13" s="1"/>
  <c r="B217" i="13"/>
  <c r="B218" i="13" s="1"/>
  <c r="G216" i="13"/>
  <c r="B216" i="13"/>
  <c r="G215" i="13"/>
  <c r="G214" i="13"/>
  <c r="G213" i="13"/>
  <c r="G212" i="13"/>
  <c r="G211" i="13"/>
  <c r="B211" i="13"/>
  <c r="B212" i="13" s="1"/>
  <c r="B213" i="13" s="1"/>
  <c r="G210" i="13"/>
  <c r="G209" i="13"/>
  <c r="G208" i="13"/>
  <c r="B208" i="13"/>
  <c r="G207" i="13"/>
  <c r="G206" i="13"/>
  <c r="B206" i="13"/>
  <c r="B207" i="13" s="1"/>
  <c r="G205" i="13"/>
  <c r="B205" i="13"/>
  <c r="G204" i="13"/>
  <c r="G203" i="13"/>
  <c r="G202" i="13"/>
  <c r="G201" i="13"/>
  <c r="G200" i="13"/>
  <c r="G199" i="13"/>
  <c r="G198" i="13"/>
  <c r="G197" i="13"/>
  <c r="B197" i="13"/>
  <c r="B198" i="13" s="1"/>
  <c r="B199" i="13" s="1"/>
  <c r="B200" i="13" s="1"/>
  <c r="B201" i="13" s="1"/>
  <c r="B202" i="13" s="1"/>
  <c r="G196" i="13"/>
  <c r="G195" i="13"/>
  <c r="G194" i="13"/>
  <c r="G193" i="13"/>
  <c r="B193" i="13"/>
  <c r="B194" i="13" s="1"/>
  <c r="G192" i="13"/>
  <c r="B192" i="13"/>
  <c r="G191" i="13"/>
  <c r="G190" i="13"/>
  <c r="G189" i="13"/>
  <c r="G188" i="13"/>
  <c r="G187" i="13"/>
  <c r="G186" i="13"/>
  <c r="G185" i="13"/>
  <c r="G184" i="13"/>
  <c r="G183" i="13"/>
  <c r="G182" i="13"/>
  <c r="G181" i="13"/>
  <c r="G180" i="13"/>
  <c r="G179" i="13"/>
  <c r="G178" i="13"/>
  <c r="G177" i="13"/>
  <c r="G176" i="13"/>
  <c r="G175" i="13"/>
  <c r="G174" i="13"/>
  <c r="G173" i="13"/>
  <c r="G172" i="13"/>
  <c r="G171" i="13"/>
  <c r="G170" i="13"/>
  <c r="G169" i="13"/>
  <c r="G168" i="13"/>
  <c r="G167" i="13"/>
  <c r="G166" i="13"/>
  <c r="G165" i="13"/>
  <c r="G164" i="13"/>
  <c r="G163" i="13"/>
  <c r="G162" i="13"/>
  <c r="G161" i="13"/>
  <c r="G160" i="13"/>
  <c r="G159" i="13"/>
  <c r="G158" i="13"/>
  <c r="G157" i="13"/>
  <c r="G156" i="13"/>
  <c r="G155" i="13"/>
  <c r="G154" i="13"/>
  <c r="G153" i="13"/>
  <c r="G152" i="13"/>
  <c r="G151" i="13"/>
  <c r="B151" i="13"/>
  <c r="B152" i="13" s="1"/>
  <c r="B153" i="13" s="1"/>
  <c r="B154" i="13" s="1"/>
  <c r="B155" i="13" s="1"/>
  <c r="B156" i="13" s="1"/>
  <c r="B157" i="13" s="1"/>
  <c r="B158" i="13" s="1"/>
  <c r="B159" i="13" s="1"/>
  <c r="B160" i="13" s="1"/>
  <c r="B161" i="13" s="1"/>
  <c r="B162" i="13" s="1"/>
  <c r="B163" i="13" s="1"/>
  <c r="B164" i="13" s="1"/>
  <c r="B165" i="13" s="1"/>
  <c r="B166" i="13" s="1"/>
  <c r="B167" i="13" s="1"/>
  <c r="B168" i="13" s="1"/>
  <c r="B169" i="13" s="1"/>
  <c r="B170" i="13" s="1"/>
  <c r="B171" i="13" s="1"/>
  <c r="B172" i="13" s="1"/>
  <c r="B173" i="13" s="1"/>
  <c r="B174" i="13" s="1"/>
  <c r="B175" i="13" s="1"/>
  <c r="B176" i="13" s="1"/>
  <c r="B177" i="13" s="1"/>
  <c r="B178" i="13" s="1"/>
  <c r="B179" i="13" s="1"/>
  <c r="B180" i="13" s="1"/>
  <c r="B181" i="13" s="1"/>
  <c r="B182" i="13" s="1"/>
  <c r="B183" i="13" s="1"/>
  <c r="B184" i="13" s="1"/>
  <c r="B185" i="13" s="1"/>
  <c r="B186" i="13" s="1"/>
  <c r="B187" i="13" s="1"/>
  <c r="B188" i="13" s="1"/>
  <c r="B189" i="13" s="1"/>
  <c r="G150" i="13"/>
  <c r="G143" i="13"/>
  <c r="B143" i="13"/>
  <c r="G142" i="13"/>
  <c r="G141" i="13"/>
  <c r="B141" i="13"/>
  <c r="B142" i="13" s="1"/>
  <c r="G140" i="13"/>
  <c r="B140" i="13"/>
  <c r="G139" i="13"/>
  <c r="G138" i="13"/>
  <c r="G137" i="13"/>
  <c r="H138" i="13" s="1"/>
  <c r="B137" i="13"/>
  <c r="G136" i="13"/>
  <c r="G135" i="13"/>
  <c r="G134" i="13"/>
  <c r="G133" i="13"/>
  <c r="G132" i="13"/>
  <c r="B132" i="13"/>
  <c r="B133" i="13" s="1"/>
  <c r="B134" i="13" s="1"/>
  <c r="G131" i="13"/>
  <c r="B131" i="13"/>
  <c r="G130" i="13"/>
  <c r="G129" i="13"/>
  <c r="G128" i="13"/>
  <c r="B128" i="13"/>
  <c r="G127" i="13"/>
  <c r="G126" i="13"/>
  <c r="B126" i="13"/>
  <c r="B127" i="13" s="1"/>
  <c r="G125" i="13"/>
  <c r="G124" i="13"/>
  <c r="B124" i="13"/>
  <c r="B125" i="13" s="1"/>
  <c r="G123" i="13"/>
  <c r="G122" i="13"/>
  <c r="G121" i="13"/>
  <c r="G120" i="13"/>
  <c r="B120" i="13"/>
  <c r="B121" i="13" s="1"/>
  <c r="G119" i="13"/>
  <c r="B119" i="13"/>
  <c r="G118" i="13"/>
  <c r="G117" i="13"/>
  <c r="G116" i="13"/>
  <c r="G115" i="13"/>
  <c r="G114" i="13"/>
  <c r="B114" i="13"/>
  <c r="B115" i="13" s="1"/>
  <c r="B116" i="13" s="1"/>
  <c r="G113" i="13"/>
  <c r="G112" i="13"/>
  <c r="G111" i="13"/>
  <c r="G110" i="13"/>
  <c r="H112" i="13" s="1"/>
  <c r="B110" i="13"/>
  <c r="B111" i="13" s="1"/>
  <c r="G109" i="13"/>
  <c r="B109" i="13"/>
  <c r="G108" i="13"/>
  <c r="G107" i="13"/>
  <c r="G106" i="13"/>
  <c r="B106" i="13"/>
  <c r="G105" i="13"/>
  <c r="G104" i="13"/>
  <c r="B104" i="13"/>
  <c r="B105" i="13" s="1"/>
  <c r="G103" i="13"/>
  <c r="G102" i="13"/>
  <c r="G101" i="13"/>
  <c r="G100" i="13"/>
  <c r="G99" i="13"/>
  <c r="G98" i="13"/>
  <c r="B98" i="13"/>
  <c r="B99" i="13" s="1"/>
  <c r="B100" i="13" s="1"/>
  <c r="B101" i="13" s="1"/>
  <c r="G97" i="13"/>
  <c r="G96" i="13"/>
  <c r="G95" i="13"/>
  <c r="G94" i="13"/>
  <c r="G93" i="13"/>
  <c r="G92" i="13"/>
  <c r="G91" i="13"/>
  <c r="G90" i="13"/>
  <c r="G89" i="13"/>
  <c r="B89" i="13"/>
  <c r="B90" i="13" s="1"/>
  <c r="B91" i="13" s="1"/>
  <c r="B92" i="13" s="1"/>
  <c r="B93" i="13" s="1"/>
  <c r="B94" i="13" s="1"/>
  <c r="B95" i="13" s="1"/>
  <c r="G88" i="13"/>
  <c r="G87" i="13"/>
  <c r="G86" i="13"/>
  <c r="G85" i="13"/>
  <c r="B85" i="13"/>
  <c r="B86" i="13" s="1"/>
  <c r="G84" i="13"/>
  <c r="B84" i="13"/>
  <c r="G83" i="13"/>
  <c r="G82" i="13"/>
  <c r="G81" i="13"/>
  <c r="G80" i="13"/>
  <c r="G79" i="13"/>
  <c r="G78" i="13"/>
  <c r="G77" i="13"/>
  <c r="G76" i="13"/>
  <c r="G75" i="13"/>
  <c r="G74" i="13"/>
  <c r="G73" i="13"/>
  <c r="G72" i="13"/>
  <c r="G71" i="13"/>
  <c r="G70" i="13"/>
  <c r="G69" i="13"/>
  <c r="G68" i="13"/>
  <c r="G67" i="13"/>
  <c r="G66" i="13"/>
  <c r="G65" i="13"/>
  <c r="G64" i="13"/>
  <c r="G63" i="13"/>
  <c r="G62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45" i="13"/>
  <c r="G44" i="13"/>
  <c r="G43" i="13"/>
  <c r="G42" i="13"/>
  <c r="G41" i="13"/>
  <c r="G40" i="13"/>
  <c r="G39" i="13"/>
  <c r="G38" i="13"/>
  <c r="G37" i="13"/>
  <c r="G36" i="13"/>
  <c r="G35" i="13"/>
  <c r="G34" i="13"/>
  <c r="G33" i="13"/>
  <c r="G32" i="13"/>
  <c r="G31" i="13"/>
  <c r="G30" i="13"/>
  <c r="G29" i="13"/>
  <c r="G28" i="13"/>
  <c r="G27" i="13"/>
  <c r="G26" i="13"/>
  <c r="B26" i="13"/>
  <c r="B27" i="13" s="1"/>
  <c r="B28" i="13" s="1"/>
  <c r="B29" i="13" s="1"/>
  <c r="B30" i="13" s="1"/>
  <c r="B31" i="13" s="1"/>
  <c r="B32" i="13" s="1"/>
  <c r="B33" i="13" s="1"/>
  <c r="B34" i="13" s="1"/>
  <c r="B35" i="13" s="1"/>
  <c r="B36" i="13" s="1"/>
  <c r="B37" i="13" s="1"/>
  <c r="B38" i="13" s="1"/>
  <c r="B39" i="13" s="1"/>
  <c r="B40" i="13" s="1"/>
  <c r="B41" i="13" s="1"/>
  <c r="B42" i="13" s="1"/>
  <c r="B43" i="13" s="1"/>
  <c r="B44" i="13" s="1"/>
  <c r="B45" i="13" s="1"/>
  <c r="B46" i="13" s="1"/>
  <c r="B47" i="13" s="1"/>
  <c r="B48" i="13" s="1"/>
  <c r="B49" i="13" s="1"/>
  <c r="B50" i="13" s="1"/>
  <c r="B51" i="13" s="1"/>
  <c r="B52" i="13" s="1"/>
  <c r="B53" i="13" s="1"/>
  <c r="B54" i="13" s="1"/>
  <c r="B55" i="13" s="1"/>
  <c r="B56" i="13" s="1"/>
  <c r="B57" i="13" s="1"/>
  <c r="B58" i="13" s="1"/>
  <c r="B59" i="13" s="1"/>
  <c r="B60" i="13" s="1"/>
  <c r="B61" i="13" s="1"/>
  <c r="B62" i="13" s="1"/>
  <c r="B63" i="13" s="1"/>
  <c r="B64" i="13" s="1"/>
  <c r="B65" i="13" s="1"/>
  <c r="B66" i="13" s="1"/>
  <c r="B67" i="13" s="1"/>
  <c r="B68" i="13" s="1"/>
  <c r="B69" i="13" s="1"/>
  <c r="B70" i="13" s="1"/>
  <c r="B71" i="13" s="1"/>
  <c r="B72" i="13" s="1"/>
  <c r="B73" i="13" s="1"/>
  <c r="B74" i="13" s="1"/>
  <c r="B75" i="13" s="1"/>
  <c r="B76" i="13" s="1"/>
  <c r="B77" i="13" s="1"/>
  <c r="B78" i="13" s="1"/>
  <c r="B79" i="13" s="1"/>
  <c r="B80" i="13" s="1"/>
  <c r="B81" i="13" s="1"/>
  <c r="G25" i="13"/>
  <c r="G24" i="13"/>
  <c r="G23" i="13"/>
  <c r="G22" i="13"/>
  <c r="G21" i="13"/>
  <c r="G20" i="13"/>
  <c r="G19" i="13"/>
  <c r="G18" i="13"/>
  <c r="B18" i="13"/>
  <c r="B19" i="13" s="1"/>
  <c r="B20" i="13" s="1"/>
  <c r="B21" i="13" s="1"/>
  <c r="B22" i="13" s="1"/>
  <c r="B23" i="13" s="1"/>
  <c r="G17" i="13"/>
  <c r="G16" i="13"/>
  <c r="G15" i="13"/>
  <c r="G14" i="13"/>
  <c r="G13" i="13"/>
  <c r="G12" i="13"/>
  <c r="B12" i="13"/>
  <c r="B13" i="13" s="1"/>
  <c r="B14" i="13" s="1"/>
  <c r="B15" i="13" s="1"/>
  <c r="G11" i="13"/>
  <c r="B11" i="13"/>
  <c r="H24" i="13" l="1"/>
  <c r="H129" i="13"/>
  <c r="H190" i="13"/>
  <c r="H329" i="13"/>
  <c r="H195" i="13"/>
  <c r="H289" i="13"/>
  <c r="H102" i="13"/>
  <c r="H214" i="13"/>
  <c r="H234" i="13"/>
  <c r="H308" i="13"/>
  <c r="H391" i="13"/>
  <c r="H429" i="13"/>
  <c r="H209" i="13"/>
  <c r="H324" i="13"/>
  <c r="H332" i="13"/>
  <c r="H362" i="13"/>
  <c r="H16" i="13"/>
  <c r="H107" i="13"/>
  <c r="H302" i="13"/>
  <c r="H82" i="13"/>
  <c r="H87" i="13"/>
  <c r="H96" i="13"/>
  <c r="H117" i="13"/>
  <c r="H203" i="13"/>
  <c r="H386" i="13"/>
  <c r="H423" i="13"/>
  <c r="H224" i="13"/>
  <c r="H227" i="13"/>
  <c r="H294" i="13"/>
  <c r="H122" i="13"/>
  <c r="H345" i="13"/>
  <c r="H380" i="13"/>
  <c r="H402" i="13" s="1"/>
  <c r="H135" i="13"/>
  <c r="H144" i="13"/>
  <c r="H240" i="13"/>
  <c r="H319" i="13"/>
  <c r="H339" i="13"/>
  <c r="H413" i="13"/>
  <c r="H433" i="13"/>
  <c r="G364" i="10"/>
  <c r="G363" i="10"/>
  <c r="G362" i="10"/>
  <c r="G361" i="10"/>
  <c r="B361" i="10"/>
  <c r="B362" i="10" s="1"/>
  <c r="G360" i="10"/>
  <c r="H363" i="10" s="1"/>
  <c r="B360" i="10"/>
  <c r="G359" i="10"/>
  <c r="G358" i="10"/>
  <c r="G357" i="10"/>
  <c r="G356" i="10"/>
  <c r="G354" i="10"/>
  <c r="B353" i="10"/>
  <c r="B354" i="10" s="1"/>
  <c r="B355" i="10" s="1"/>
  <c r="B356" i="10" s="1"/>
  <c r="G352" i="10"/>
  <c r="B352" i="10"/>
  <c r="G351" i="10"/>
  <c r="G350" i="10"/>
  <c r="G349" i="10"/>
  <c r="G348" i="10"/>
  <c r="G347" i="10"/>
  <c r="H348" i="10" s="1"/>
  <c r="B347" i="10"/>
  <c r="G346" i="10"/>
  <c r="G345" i="10"/>
  <c r="G344" i="10"/>
  <c r="H345" i="10" s="1"/>
  <c r="B344" i="10"/>
  <c r="G343" i="10"/>
  <c r="G342" i="10"/>
  <c r="G341" i="10"/>
  <c r="G340" i="10"/>
  <c r="G339" i="10"/>
  <c r="B339" i="10"/>
  <c r="B340" i="10" s="1"/>
  <c r="B341" i="10" s="1"/>
  <c r="G338" i="10"/>
  <c r="G337" i="10"/>
  <c r="G336" i="10"/>
  <c r="G335" i="10"/>
  <c r="G334" i="10"/>
  <c r="G332" i="10"/>
  <c r="G331" i="10"/>
  <c r="G327" i="10"/>
  <c r="G326" i="10"/>
  <c r="G324" i="10"/>
  <c r="G330" i="10"/>
  <c r="G328" i="10"/>
  <c r="G319" i="10"/>
  <c r="G318" i="10"/>
  <c r="G317" i="10"/>
  <c r="G316" i="10"/>
  <c r="G315" i="10"/>
  <c r="G314" i="10"/>
  <c r="G313" i="10"/>
  <c r="G312" i="10"/>
  <c r="G311" i="10"/>
  <c r="G310" i="10"/>
  <c r="G309" i="10"/>
  <c r="G308" i="10"/>
  <c r="G307" i="10"/>
  <c r="G306" i="10"/>
  <c r="G305" i="10"/>
  <c r="G304" i="10"/>
  <c r="G303" i="10"/>
  <c r="G302" i="10"/>
  <c r="G301" i="10"/>
  <c r="G300" i="10"/>
  <c r="G299" i="10"/>
  <c r="G298" i="10"/>
  <c r="G296" i="10"/>
  <c r="G295" i="10"/>
  <c r="G294" i="10"/>
  <c r="G293" i="10"/>
  <c r="G292" i="10"/>
  <c r="G291" i="10"/>
  <c r="G290" i="10"/>
  <c r="G289" i="10"/>
  <c r="G288" i="10"/>
  <c r="G287" i="10"/>
  <c r="G286" i="10"/>
  <c r="G285" i="10"/>
  <c r="G284" i="10"/>
  <c r="G283" i="10"/>
  <c r="G282" i="10"/>
  <c r="G281" i="10"/>
  <c r="G280" i="10"/>
  <c r="G279" i="10"/>
  <c r="G278" i="10"/>
  <c r="B272" i="10"/>
  <c r="B273" i="10" s="1"/>
  <c r="B274" i="10" s="1"/>
  <c r="B275" i="10" s="1"/>
  <c r="B276" i="10" s="1"/>
  <c r="B277" i="10" s="1"/>
  <c r="B271" i="10"/>
  <c r="G270" i="10"/>
  <c r="G269" i="10"/>
  <c r="G268" i="10"/>
  <c r="G267" i="10"/>
  <c r="G261" i="10"/>
  <c r="B254" i="10"/>
  <c r="B255" i="10" s="1"/>
  <c r="B256" i="10" s="1"/>
  <c r="B257" i="10" s="1"/>
  <c r="B258" i="10" s="1"/>
  <c r="B259" i="10" s="1"/>
  <c r="B260" i="10" s="1"/>
  <c r="B261" i="10" s="1"/>
  <c r="B262" i="10" s="1"/>
  <c r="B263" i="10" s="1"/>
  <c r="B264" i="10" s="1"/>
  <c r="B265" i="10" s="1"/>
  <c r="B266" i="10" s="1"/>
  <c r="B267" i="10" s="1"/>
  <c r="G253" i="10"/>
  <c r="G252" i="10"/>
  <c r="B236" i="10"/>
  <c r="B237" i="10" s="1"/>
  <c r="B238" i="10" s="1"/>
  <c r="B239" i="10" s="1"/>
  <c r="B240" i="10" s="1"/>
  <c r="B241" i="10" s="1"/>
  <c r="B242" i="10" s="1"/>
  <c r="B243" i="10" s="1"/>
  <c r="B244" i="10" s="1"/>
  <c r="B245" i="10" s="1"/>
  <c r="B246" i="10" s="1"/>
  <c r="B247" i="10" s="1"/>
  <c r="B248" i="10" s="1"/>
  <c r="B249" i="10" s="1"/>
  <c r="B250" i="10" s="1"/>
  <c r="B251" i="10" s="1"/>
  <c r="B235" i="10"/>
  <c r="G234" i="10"/>
  <c r="G233" i="10"/>
  <c r="G232" i="10"/>
  <c r="G231" i="10"/>
  <c r="G230" i="10"/>
  <c r="G223" i="10"/>
  <c r="G222" i="10"/>
  <c r="G218" i="10"/>
  <c r="G217" i="10"/>
  <c r="B210" i="10"/>
  <c r="B211" i="10" s="1"/>
  <c r="B212" i="10" s="1"/>
  <c r="B213" i="10" s="1"/>
  <c r="B214" i="10" s="1"/>
  <c r="B215" i="10" s="1"/>
  <c r="B216" i="10" s="1"/>
  <c r="B217" i="10" s="1"/>
  <c r="B218" i="10" s="1"/>
  <c r="B219" i="10" s="1"/>
  <c r="B220" i="10" s="1"/>
  <c r="B221" i="10" s="1"/>
  <c r="B222" i="10" s="1"/>
  <c r="B223" i="10" s="1"/>
  <c r="B224" i="10" s="1"/>
  <c r="B225" i="10" s="1"/>
  <c r="B226" i="10" s="1"/>
  <c r="B227" i="10" s="1"/>
  <c r="B228" i="10" s="1"/>
  <c r="B229" i="10" s="1"/>
  <c r="B230" i="10" s="1"/>
  <c r="G209" i="10"/>
  <c r="G208" i="10"/>
  <c r="G205" i="10"/>
  <c r="G204" i="10"/>
  <c r="G203" i="10"/>
  <c r="B196" i="10"/>
  <c r="B197" i="10" s="1"/>
  <c r="B198" i="10" s="1"/>
  <c r="B199" i="10" s="1"/>
  <c r="B200" i="10" s="1"/>
  <c r="B201" i="10" s="1"/>
  <c r="B202" i="10" s="1"/>
  <c r="B203" i="10" s="1"/>
  <c r="B204" i="10" s="1"/>
  <c r="B205" i="10" s="1"/>
  <c r="B206" i="10" s="1"/>
  <c r="B207" i="10" s="1"/>
  <c r="G195" i="10"/>
  <c r="G194" i="10"/>
  <c r="G193" i="10"/>
  <c r="G192" i="10"/>
  <c r="G191" i="10"/>
  <c r="G241" i="10"/>
  <c r="G190" i="10"/>
  <c r="G189" i="10"/>
  <c r="G186" i="10"/>
  <c r="B183" i="10"/>
  <c r="B184" i="10" s="1"/>
  <c r="B185" i="10" s="1"/>
  <c r="B186" i="10" s="1"/>
  <c r="B187" i="10" s="1"/>
  <c r="B188" i="10" s="1"/>
  <c r="B189" i="10" s="1"/>
  <c r="B190" i="10" s="1"/>
  <c r="B191" i="10" s="1"/>
  <c r="B192" i="10" s="1"/>
  <c r="B193" i="10" s="1"/>
  <c r="G182" i="10"/>
  <c r="G181" i="10"/>
  <c r="G180" i="10"/>
  <c r="G178" i="10"/>
  <c r="G177" i="10"/>
  <c r="G179" i="10"/>
  <c r="G174" i="10"/>
  <c r="G173" i="10"/>
  <c r="G172" i="10"/>
  <c r="G165" i="10"/>
  <c r="G162" i="10"/>
  <c r="G161" i="10"/>
  <c r="G160" i="10"/>
  <c r="G159" i="10"/>
  <c r="G158" i="10"/>
  <c r="G157" i="10"/>
  <c r="G156" i="10"/>
  <c r="G155" i="10"/>
  <c r="G154" i="10"/>
  <c r="G150" i="10"/>
  <c r="G149" i="10"/>
  <c r="G176" i="10"/>
  <c r="G135" i="10"/>
  <c r="G129" i="10"/>
  <c r="G128" i="10"/>
  <c r="B128" i="10"/>
  <c r="B129" i="10" s="1"/>
  <c r="B130" i="10" s="1"/>
  <c r="B131" i="10" s="1"/>
  <c r="B132" i="10" s="1"/>
  <c r="B133" i="10" s="1"/>
  <c r="B134" i="10" s="1"/>
  <c r="B135" i="10" s="1"/>
  <c r="B136" i="10" s="1"/>
  <c r="B137" i="10" s="1"/>
  <c r="B138" i="10" s="1"/>
  <c r="B139" i="10" s="1"/>
  <c r="B140" i="10" s="1"/>
  <c r="B141" i="10" s="1"/>
  <c r="B142" i="10" s="1"/>
  <c r="B143" i="10" s="1"/>
  <c r="B144" i="10" s="1"/>
  <c r="B145" i="10" s="1"/>
  <c r="B146" i="10" s="1"/>
  <c r="B147" i="10" s="1"/>
  <c r="B148" i="10" s="1"/>
  <c r="B149" i="10" s="1"/>
  <c r="B150" i="10" s="1"/>
  <c r="B151" i="10" s="1"/>
  <c r="B152" i="10" s="1"/>
  <c r="B153" i="10" s="1"/>
  <c r="B154" i="10" s="1"/>
  <c r="B155" i="10" s="1"/>
  <c r="B156" i="10" s="1"/>
  <c r="B157" i="10" s="1"/>
  <c r="B158" i="10" s="1"/>
  <c r="B159" i="10" s="1"/>
  <c r="B160" i="10" s="1"/>
  <c r="B161" i="10" s="1"/>
  <c r="B162" i="10" s="1"/>
  <c r="B163" i="10" s="1"/>
  <c r="B164" i="10" s="1"/>
  <c r="B165" i="10" s="1"/>
  <c r="B166" i="10" s="1"/>
  <c r="B167" i="10" s="1"/>
  <c r="B168" i="10" s="1"/>
  <c r="B169" i="10" s="1"/>
  <c r="B170" i="10" s="1"/>
  <c r="B171" i="10" s="1"/>
  <c r="B172" i="10" s="1"/>
  <c r="B173" i="10" s="1"/>
  <c r="B174" i="10" s="1"/>
  <c r="B175" i="10" s="1"/>
  <c r="B176" i="10" s="1"/>
  <c r="B177" i="10" s="1"/>
  <c r="B178" i="10" s="1"/>
  <c r="B179" i="10" s="1"/>
  <c r="B127" i="10"/>
  <c r="G126" i="10"/>
  <c r="G125" i="10"/>
  <c r="G124" i="10"/>
  <c r="G123" i="10"/>
  <c r="G122" i="10"/>
  <c r="G121" i="10"/>
  <c r="G120" i="10"/>
  <c r="G119" i="10"/>
  <c r="G118" i="10"/>
  <c r="G117" i="10"/>
  <c r="G116" i="10"/>
  <c r="G115" i="10"/>
  <c r="G114" i="10"/>
  <c r="G113" i="10"/>
  <c r="G112" i="10"/>
  <c r="G111" i="10"/>
  <c r="G106" i="10"/>
  <c r="G103" i="10"/>
  <c r="G102" i="10"/>
  <c r="G101" i="10"/>
  <c r="G100" i="10"/>
  <c r="G99" i="10"/>
  <c r="G98" i="10"/>
  <c r="G97" i="10"/>
  <c r="G96" i="10"/>
  <c r="G95" i="10"/>
  <c r="G94" i="10"/>
  <c r="G93" i="10"/>
  <c r="G92" i="10"/>
  <c r="B92" i="10"/>
  <c r="B93" i="10" s="1"/>
  <c r="B94" i="10" s="1"/>
  <c r="B95" i="10" s="1"/>
  <c r="B96" i="10" s="1"/>
  <c r="B97" i="10" s="1"/>
  <c r="B98" i="10" s="1"/>
  <c r="B99" i="10" s="1"/>
  <c r="B100" i="10" s="1"/>
  <c r="B101" i="10" s="1"/>
  <c r="B102" i="10" s="1"/>
  <c r="B103" i="10" s="1"/>
  <c r="B104" i="10" s="1"/>
  <c r="B105" i="10" s="1"/>
  <c r="B106" i="10" s="1"/>
  <c r="B107" i="10" s="1"/>
  <c r="B108" i="10" s="1"/>
  <c r="B109" i="10" s="1"/>
  <c r="B110" i="10" s="1"/>
  <c r="B111" i="10" s="1"/>
  <c r="B112" i="10" s="1"/>
  <c r="B113" i="10" s="1"/>
  <c r="B114" i="10" s="1"/>
  <c r="B115" i="10" s="1"/>
  <c r="B116" i="10" s="1"/>
  <c r="B117" i="10" s="1"/>
  <c r="B118" i="10" s="1"/>
  <c r="B119" i="10" s="1"/>
  <c r="B120" i="10" s="1"/>
  <c r="B121" i="10" s="1"/>
  <c r="B122" i="10" s="1"/>
  <c r="B123" i="10" s="1"/>
  <c r="B124" i="10" s="1"/>
  <c r="G91" i="10"/>
  <c r="G90" i="10"/>
  <c r="G89" i="10"/>
  <c r="G88" i="10"/>
  <c r="B88" i="10"/>
  <c r="B89" i="10" s="1"/>
  <c r="G87" i="10"/>
  <c r="B87" i="10"/>
  <c r="G86" i="10"/>
  <c r="G85" i="10"/>
  <c r="G83" i="10"/>
  <c r="G82" i="10"/>
  <c r="G81" i="10"/>
  <c r="G80" i="10"/>
  <c r="G79" i="10"/>
  <c r="G78" i="10"/>
  <c r="G77" i="10"/>
  <c r="G76" i="10"/>
  <c r="G75" i="10"/>
  <c r="G74" i="10"/>
  <c r="G73" i="10"/>
  <c r="G72" i="10"/>
  <c r="G71" i="10"/>
  <c r="G70" i="10"/>
  <c r="G69" i="10"/>
  <c r="G68" i="10"/>
  <c r="G67" i="10"/>
  <c r="G66" i="10"/>
  <c r="G65" i="10"/>
  <c r="G64" i="10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G43" i="10"/>
  <c r="G42" i="10"/>
  <c r="G41" i="10"/>
  <c r="G40" i="10"/>
  <c r="G39" i="10"/>
  <c r="G38" i="10"/>
  <c r="G37" i="10"/>
  <c r="G36" i="10"/>
  <c r="G35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H146" i="13" l="1"/>
  <c r="H245" i="13"/>
  <c r="H350" i="13"/>
  <c r="H435" i="13"/>
  <c r="H67" i="10"/>
  <c r="H294" i="10"/>
  <c r="H316" i="10"/>
  <c r="H45" i="10"/>
  <c r="H311" i="10"/>
  <c r="H342" i="10"/>
  <c r="G127" i="10"/>
  <c r="G84" i="10"/>
  <c r="G140" i="10"/>
  <c r="G139" i="10"/>
  <c r="G151" i="10"/>
  <c r="G164" i="10"/>
  <c r="G163" i="10"/>
  <c r="G166" i="10"/>
  <c r="H59" i="10"/>
  <c r="H85" i="10"/>
  <c r="G104" i="10"/>
  <c r="G131" i="10"/>
  <c r="G321" i="10"/>
  <c r="G329" i="10"/>
  <c r="H335" i="10" s="1"/>
  <c r="G175" i="10"/>
  <c r="G322" i="10"/>
  <c r="G333" i="10"/>
  <c r="G235" i="10"/>
  <c r="G320" i="10"/>
  <c r="G323" i="10"/>
  <c r="G353" i="10"/>
  <c r="G355" i="10"/>
  <c r="G325" i="10"/>
  <c r="G141" i="10"/>
  <c r="G297" i="10"/>
  <c r="H305" i="10" s="1"/>
  <c r="G229" i="9"/>
  <c r="G226" i="9"/>
  <c r="G225" i="9"/>
  <c r="G222" i="9"/>
  <c r="G221" i="9"/>
  <c r="G220" i="9"/>
  <c r="G219" i="9"/>
  <c r="G215" i="9"/>
  <c r="G214" i="9"/>
  <c r="G210" i="9"/>
  <c r="G209" i="9"/>
  <c r="G208" i="9"/>
  <c r="G207" i="9"/>
  <c r="G206" i="9"/>
  <c r="G205" i="9"/>
  <c r="G204" i="9"/>
  <c r="G203" i="9"/>
  <c r="G202" i="9"/>
  <c r="G201" i="9"/>
  <c r="G200" i="9"/>
  <c r="G199" i="9"/>
  <c r="G198" i="9"/>
  <c r="G197" i="9"/>
  <c r="G196" i="9"/>
  <c r="G194" i="9"/>
  <c r="G193" i="9"/>
  <c r="G192" i="9"/>
  <c r="G191" i="9"/>
  <c r="G195" i="9" s="1"/>
  <c r="G190" i="9"/>
  <c r="G189" i="9"/>
  <c r="G188" i="9"/>
  <c r="G187" i="9"/>
  <c r="G186" i="9"/>
  <c r="G185" i="9"/>
  <c r="G184" i="9"/>
  <c r="G183" i="9"/>
  <c r="G182" i="9"/>
  <c r="G181" i="9"/>
  <c r="G180" i="9"/>
  <c r="G179" i="9"/>
  <c r="G178" i="9"/>
  <c r="G177" i="9"/>
  <c r="G176" i="9"/>
  <c r="G175" i="9"/>
  <c r="G174" i="9"/>
  <c r="G173" i="9"/>
  <c r="G172" i="9"/>
  <c r="G171" i="9"/>
  <c r="G170" i="9"/>
  <c r="G169" i="9"/>
  <c r="G168" i="9"/>
  <c r="G167" i="9"/>
  <c r="G166" i="9"/>
  <c r="G165" i="9"/>
  <c r="G164" i="9"/>
  <c r="G163" i="9"/>
  <c r="G162" i="9"/>
  <c r="G161" i="9"/>
  <c r="G160" i="9"/>
  <c r="G159" i="9"/>
  <c r="G158" i="9"/>
  <c r="G157" i="9"/>
  <c r="G156" i="9"/>
  <c r="G155" i="9"/>
  <c r="G154" i="9"/>
  <c r="G153" i="9"/>
  <c r="G152" i="9"/>
  <c r="G151" i="9"/>
  <c r="G150" i="9"/>
  <c r="G149" i="9"/>
  <c r="G148" i="9"/>
  <c r="G147" i="9"/>
  <c r="G146" i="9"/>
  <c r="G145" i="9"/>
  <c r="G144" i="9"/>
  <c r="G143" i="9"/>
  <c r="G141" i="9"/>
  <c r="G140" i="9"/>
  <c r="G139" i="9"/>
  <c r="G138" i="9"/>
  <c r="G137" i="9"/>
  <c r="G136" i="9"/>
  <c r="G135" i="9"/>
  <c r="G134" i="9"/>
  <c r="G133" i="9"/>
  <c r="G132" i="9"/>
  <c r="G131" i="9"/>
  <c r="G130" i="9"/>
  <c r="G129" i="9"/>
  <c r="G128" i="9"/>
  <c r="G127" i="9"/>
  <c r="G126" i="9"/>
  <c r="G125" i="9"/>
  <c r="G124" i="9"/>
  <c r="G123" i="9"/>
  <c r="G122" i="9"/>
  <c r="G121" i="9"/>
  <c r="G120" i="9"/>
  <c r="G119" i="9"/>
  <c r="G118" i="9"/>
  <c r="G116" i="9"/>
  <c r="G115" i="9"/>
  <c r="G114" i="9"/>
  <c r="G113" i="9"/>
  <c r="G112" i="9"/>
  <c r="G111" i="9"/>
  <c r="G110" i="9"/>
  <c r="G108" i="9"/>
  <c r="G107" i="9"/>
  <c r="G106" i="9"/>
  <c r="G105" i="9"/>
  <c r="G104" i="9"/>
  <c r="G103" i="9"/>
  <c r="G102" i="9"/>
  <c r="G101" i="9"/>
  <c r="G100" i="9"/>
  <c r="G99" i="9"/>
  <c r="G98" i="9"/>
  <c r="G95" i="9"/>
  <c r="G96" i="9"/>
  <c r="G94" i="9"/>
  <c r="G86" i="9"/>
  <c r="G85" i="9"/>
  <c r="G79" i="9"/>
  <c r="G76" i="9"/>
  <c r="G75" i="9"/>
  <c r="G73" i="9"/>
  <c r="G72" i="9"/>
  <c r="G71" i="9"/>
  <c r="G70" i="9"/>
  <c r="G64" i="9"/>
  <c r="G63" i="9"/>
  <c r="G62" i="9"/>
  <c r="G61" i="9"/>
  <c r="G60" i="9"/>
  <c r="G57" i="9"/>
  <c r="G56" i="9"/>
  <c r="G55" i="9"/>
  <c r="G54" i="9"/>
  <c r="H55" i="9" s="1"/>
  <c r="G53" i="9"/>
  <c r="G52" i="9"/>
  <c r="G51" i="9"/>
  <c r="G45" i="9"/>
  <c r="G44" i="9"/>
  <c r="G43" i="9"/>
  <c r="G41" i="9"/>
  <c r="G36" i="9"/>
  <c r="G35" i="9"/>
  <c r="G30" i="9"/>
  <c r="G29" i="9"/>
  <c r="G27" i="9"/>
  <c r="G74" i="9"/>
  <c r="G25" i="9"/>
  <c r="G24" i="9"/>
  <c r="G23" i="9"/>
  <c r="G22" i="9"/>
  <c r="G21" i="9"/>
  <c r="G16" i="9"/>
  <c r="G14" i="9"/>
  <c r="G65" i="9"/>
  <c r="G12" i="9"/>
  <c r="H437" i="13" l="1"/>
  <c r="H440" i="13" s="1"/>
  <c r="H133" i="9"/>
  <c r="H153" i="9"/>
  <c r="H163" i="9"/>
  <c r="H357" i="10"/>
  <c r="G206" i="10"/>
  <c r="G207" i="10"/>
  <c r="H326" i="10"/>
  <c r="G153" i="10"/>
  <c r="G152" i="10"/>
  <c r="G133" i="10"/>
  <c r="G132" i="10"/>
  <c r="G219" i="10"/>
  <c r="G243" i="10"/>
  <c r="G137" i="10"/>
  <c r="G105" i="10"/>
  <c r="G144" i="10"/>
  <c r="G143" i="10"/>
  <c r="G130" i="10"/>
  <c r="H171" i="9"/>
  <c r="H186" i="9"/>
  <c r="H206" i="9"/>
  <c r="H196" i="9"/>
  <c r="G32" i="9"/>
  <c r="G47" i="9"/>
  <c r="G109" i="9"/>
  <c r="H110" i="9" s="1"/>
  <c r="G18" i="9"/>
  <c r="G58" i="9"/>
  <c r="G13" i="9"/>
  <c r="G15" i="9"/>
  <c r="G17" i="9"/>
  <c r="G26" i="9"/>
  <c r="G28" i="9"/>
  <c r="G46" i="9"/>
  <c r="G48" i="9"/>
  <c r="G117" i="9"/>
  <c r="H118" i="9" s="1"/>
  <c r="G142" i="9"/>
  <c r="H143" i="9" s="1"/>
  <c r="G31" i="9"/>
  <c r="G223" i="9"/>
  <c r="G224" i="9" s="1"/>
  <c r="G446" i="13" l="1"/>
  <c r="G443" i="13"/>
  <c r="G444" i="13" s="1"/>
  <c r="G456" i="13"/>
  <c r="G451" i="13"/>
  <c r="G447" i="13"/>
  <c r="G449" i="13"/>
  <c r="G448" i="13"/>
  <c r="G450" i="13"/>
  <c r="G445" i="13"/>
  <c r="G134" i="10"/>
  <c r="G107" i="10"/>
  <c r="G244" i="10"/>
  <c r="G146" i="10"/>
  <c r="G138" i="10"/>
  <c r="G221" i="10"/>
  <c r="G220" i="10"/>
  <c r="G224" i="10"/>
  <c r="G97" i="9"/>
  <c r="G59" i="9"/>
  <c r="H61" i="9" s="1"/>
  <c r="G87" i="9"/>
  <c r="H225" i="9"/>
  <c r="G80" i="9"/>
  <c r="G33" i="9"/>
  <c r="G20" i="9"/>
  <c r="G19" i="9"/>
  <c r="G212" i="9"/>
  <c r="G77" i="9"/>
  <c r="G50" i="9"/>
  <c r="G49" i="9"/>
  <c r="H452" i="13" l="1"/>
  <c r="H454" i="13" s="1"/>
  <c r="H458" i="13" s="1"/>
  <c r="G147" i="10"/>
  <c r="G108" i="10"/>
  <c r="G225" i="10"/>
  <c r="G145" i="10"/>
  <c r="G245" i="10"/>
  <c r="G142" i="10"/>
  <c r="G136" i="10"/>
  <c r="H51" i="9"/>
  <c r="G34" i="9"/>
  <c r="G88" i="9"/>
  <c r="G211" i="9"/>
  <c r="G78" i="9"/>
  <c r="G66" i="9"/>
  <c r="G183" i="10" l="1"/>
  <c r="G171" i="10"/>
  <c r="G170" i="10"/>
  <c r="G246" i="10"/>
  <c r="G226" i="10"/>
  <c r="G109" i="10"/>
  <c r="G110" i="10"/>
  <c r="G148" i="10"/>
  <c r="G213" i="9"/>
  <c r="H214" i="9" s="1"/>
  <c r="G67" i="9"/>
  <c r="G89" i="9"/>
  <c r="G37" i="9"/>
  <c r="G167" i="10" l="1"/>
  <c r="G227" i="10"/>
  <c r="H125" i="10"/>
  <c r="G247" i="10"/>
  <c r="G184" i="10"/>
  <c r="G185" i="10"/>
  <c r="G69" i="9"/>
  <c r="G68" i="9"/>
  <c r="G38" i="9"/>
  <c r="G90" i="9"/>
  <c r="G216" i="9"/>
  <c r="G229" i="10" l="1"/>
  <c r="G228" i="10"/>
  <c r="G187" i="10"/>
  <c r="G169" i="10"/>
  <c r="G168" i="10"/>
  <c r="G248" i="10"/>
  <c r="G236" i="10"/>
  <c r="G228" i="9"/>
  <c r="G227" i="9"/>
  <c r="G218" i="9"/>
  <c r="G217" i="9"/>
  <c r="G91" i="9"/>
  <c r="G39" i="9"/>
  <c r="G40" i="9"/>
  <c r="H180" i="10" l="1"/>
  <c r="G237" i="10"/>
  <c r="H231" i="10"/>
  <c r="G249" i="10"/>
  <c r="G188" i="10"/>
  <c r="H194" i="10" s="1"/>
  <c r="H229" i="9"/>
  <c r="H219" i="9"/>
  <c r="G42" i="9"/>
  <c r="H43" i="9" s="1"/>
  <c r="G92" i="9"/>
  <c r="G93" i="9"/>
  <c r="G81" i="9"/>
  <c r="G196" i="10" l="1"/>
  <c r="G238" i="10"/>
  <c r="G250" i="10"/>
  <c r="H98" i="9"/>
  <c r="G83" i="9"/>
  <c r="G84" i="9" s="1"/>
  <c r="G82" i="9"/>
  <c r="H85" i="9"/>
  <c r="H231" i="9" s="1"/>
  <c r="G239" i="10" l="1"/>
  <c r="G197" i="10"/>
  <c r="G251" i="10"/>
  <c r="G243" i="9"/>
  <c r="G239" i="9"/>
  <c r="G235" i="9"/>
  <c r="G248" i="9"/>
  <c r="G242" i="9"/>
  <c r="G238" i="9"/>
  <c r="G241" i="9"/>
  <c r="G237" i="9"/>
  <c r="G240" i="9"/>
  <c r="G242" i="10" l="1"/>
  <c r="G240" i="10"/>
  <c r="H252" i="10" s="1"/>
  <c r="G210" i="10"/>
  <c r="G198" i="10"/>
  <c r="G262" i="10"/>
  <c r="G236" i="9"/>
  <c r="H244" i="9" s="1"/>
  <c r="H246" i="9" s="1"/>
  <c r="H250" i="9" s="1"/>
  <c r="G199" i="10" l="1"/>
  <c r="G263" i="10"/>
  <c r="G211" i="10"/>
  <c r="G254" i="10"/>
  <c r="G212" i="10" l="1"/>
  <c r="G200" i="10"/>
  <c r="G255" i="10"/>
  <c r="G277" i="10"/>
  <c r="G266" i="10"/>
  <c r="G265" i="10"/>
  <c r="G256" i="10" l="1"/>
  <c r="G201" i="10"/>
  <c r="G202" i="10"/>
  <c r="G213" i="10"/>
  <c r="H208" i="10" l="1"/>
  <c r="G257" i="10"/>
  <c r="G214" i="10"/>
  <c r="G258" i="10" l="1"/>
  <c r="G215" i="10"/>
  <c r="G216" i="10"/>
  <c r="H222" i="10" l="1"/>
  <c r="G259" i="10"/>
  <c r="G260" i="10"/>
  <c r="G264" i="10" l="1"/>
  <c r="H268" i="10" s="1"/>
  <c r="G271" i="10" l="1"/>
  <c r="G272" i="10" l="1"/>
  <c r="G273" i="10" l="1"/>
  <c r="G274" i="10" l="1"/>
  <c r="G275" i="10" l="1"/>
  <c r="G276" i="10"/>
  <c r="H278" i="10" l="1"/>
  <c r="H366" i="10" s="1"/>
  <c r="G375" i="10" s="1"/>
  <c r="G373" i="10" l="1"/>
  <c r="G374" i="10"/>
  <c r="G382" i="10"/>
  <c r="G377" i="10"/>
  <c r="G371" i="10"/>
  <c r="G376" i="10"/>
  <c r="G372" i="10"/>
  <c r="G369" i="10"/>
  <c r="G370" i="10" s="1"/>
  <c r="H378" i="10" l="1"/>
  <c r="H380" i="10" s="1"/>
  <c r="H384" i="10" s="1"/>
  <c r="E10" i="1" l="1"/>
  <c r="E18" i="1" l="1"/>
  <c r="E21" i="1"/>
  <c r="E17" i="1"/>
  <c r="E13" i="1"/>
  <c r="E26" i="1"/>
  <c r="E20" i="1"/>
  <c r="E16" i="1"/>
  <c r="E19" i="1"/>
  <c r="E15" i="1"/>
  <c r="E14" i="1" l="1"/>
  <c r="E22" i="1" s="1"/>
  <c r="E24" i="1" s="1"/>
  <c r="E28" i="1" s="1"/>
</calcChain>
</file>

<file path=xl/sharedStrings.xml><?xml version="1.0" encoding="utf-8"?>
<sst xmlns="http://schemas.openxmlformats.org/spreadsheetml/2006/main" count="4328" uniqueCount="957">
  <si>
    <t>OFICINA DE INGENIEROS SUPERVISORES DE OBRAS DEL ESTADO ADSCRITA AL PODER EJECUTIVO</t>
  </si>
  <si>
    <t>No.</t>
  </si>
  <si>
    <t>PRESUPUESTO</t>
  </si>
  <si>
    <t>SUB-TOTAL</t>
  </si>
  <si>
    <t>TOTAL GENERAL</t>
  </si>
  <si>
    <t>GASTOS GENERALES</t>
  </si>
  <si>
    <t>Dirección Técnica</t>
  </si>
  <si>
    <t>ITBIS de la Dirección Técnica</t>
  </si>
  <si>
    <t>Seguros y Fianzas (Según Facturas)</t>
  </si>
  <si>
    <t>Gastos Administrativos</t>
  </si>
  <si>
    <t>Liquidación y Prestaciones Laborales</t>
  </si>
  <si>
    <t>Transporte</t>
  </si>
  <si>
    <t>Supervisión e Inspección de Obras</t>
  </si>
  <si>
    <t>Estudio y Diseño</t>
  </si>
  <si>
    <t>Publicidad</t>
  </si>
  <si>
    <t>Imprevistos</t>
  </si>
  <si>
    <t xml:space="preserve">TOTAL GENERAL </t>
  </si>
  <si>
    <t>PRESUPUESTO PARA EL CENTRO UNIVERSITARIO REGIONAL UASD HATO MAYOR (CURHAMA-UASD)</t>
  </si>
  <si>
    <t>Nombre del Constratista:</t>
  </si>
  <si>
    <t xml:space="preserve">Ubicación: </t>
  </si>
  <si>
    <t>Localización:  Prov. Hato Mayor, R.D.</t>
  </si>
  <si>
    <t xml:space="preserve"> No.</t>
  </si>
  <si>
    <t>CANT.</t>
  </si>
  <si>
    <t>UNID</t>
  </si>
  <si>
    <t xml:space="preserve">
P.U.
</t>
  </si>
  <si>
    <t>SUB- TOTAL</t>
  </si>
  <si>
    <t>TOTAL
RD$</t>
  </si>
  <si>
    <t>PRELIMINARES:</t>
  </si>
  <si>
    <t xml:space="preserve">Replanteo </t>
  </si>
  <si>
    <t>Ml</t>
  </si>
  <si>
    <t xml:space="preserve">Furgon de Oficina </t>
  </si>
  <si>
    <t xml:space="preserve">meses </t>
  </si>
  <si>
    <t>Baños portatiles (4UD)</t>
  </si>
  <si>
    <t>Caseta de Materiales</t>
  </si>
  <si>
    <t>PA.</t>
  </si>
  <si>
    <t>Fumigación contra Comején</t>
  </si>
  <si>
    <t>M2</t>
  </si>
  <si>
    <t>MOVIMIENTO DE TIERRA:</t>
  </si>
  <si>
    <t xml:space="preserve">Corte Capa Vegetal Mecanico (Esp= 0.20 m). Incluye Traslado de Material </t>
  </si>
  <si>
    <t>Excavacion para Zapatas de Columnas</t>
  </si>
  <si>
    <t>Excavacion para Zapatas de Muros</t>
  </si>
  <si>
    <t xml:space="preserve">Relleno para Conformar Explanación, incluye Suministro </t>
  </si>
  <si>
    <t>Bote de Material Corte de capa Vegetal Fv=1.25 @ 5 km</t>
  </si>
  <si>
    <t>Bote de Material Excavación de Zapatas @ 5 km</t>
  </si>
  <si>
    <t>HORMIGON ARMADO EN:</t>
  </si>
  <si>
    <t>M3</t>
  </si>
  <si>
    <t>MUROS DE BLOQUES:</t>
  </si>
  <si>
    <t>TERMINACION DE SUPERFICIE:</t>
  </si>
  <si>
    <t>Pañete Liso Interior en Muros</t>
  </si>
  <si>
    <t>Pañete Exterior</t>
  </si>
  <si>
    <t>*</t>
  </si>
  <si>
    <t>Pañete en Techos, Vigas</t>
  </si>
  <si>
    <t>Cantos</t>
  </si>
  <si>
    <t>M.L.</t>
  </si>
  <si>
    <t>Pañete en Columnas</t>
  </si>
  <si>
    <t>Fraguache</t>
  </si>
  <si>
    <t>m2</t>
  </si>
  <si>
    <t>Pañete en Vigas</t>
  </si>
  <si>
    <t>TERMINACION DE PISOS:</t>
  </si>
  <si>
    <t>Zocalos de Porcelanato (0.07 x 0.50) Mts</t>
  </si>
  <si>
    <t>ML</t>
  </si>
  <si>
    <t>TERMINACION DE ESCALERAS:</t>
  </si>
  <si>
    <t>Escalones de Granito Fondo Blanco</t>
  </si>
  <si>
    <t>Zocalos de Granito Fondo Blanco en Escalones</t>
  </si>
  <si>
    <t xml:space="preserve">Baranda de Acero inoxidable de 2" y proteccion de 1" </t>
  </si>
  <si>
    <t>REVESTIMIENTOS EN PAREDES DE BAÑOS:</t>
  </si>
  <si>
    <t>PINTURAS:</t>
  </si>
  <si>
    <t>Economica en Techo</t>
  </si>
  <si>
    <t>PLAFOND</t>
  </si>
  <si>
    <t>Plafond PVC</t>
  </si>
  <si>
    <t>PUERTAS</t>
  </si>
  <si>
    <t>uds</t>
  </si>
  <si>
    <t xml:space="preserve">VENTANAS </t>
  </si>
  <si>
    <t>P2</t>
  </si>
  <si>
    <t xml:space="preserve">HERRERIA </t>
  </si>
  <si>
    <t>MESETAS LABORATORIOS</t>
  </si>
  <si>
    <t>Laboratorio de física (3.84x1.21) m (con pared sin revestimiento, forro de cerámica 0.20x0.20 m blanca, Sin fregadero , tramo de madera, piso y zocalo, pared de bloques, losa de H.A. forrada de cerámica, relleno compactado, tomacorriente, puerta)</t>
  </si>
  <si>
    <t>ud</t>
  </si>
  <si>
    <t>Laboratorio de física (3.00x1.21) m (con pared sin revestimiento, forro de cerámica 0.20x0.20 m blanca, Sin fregadero , tramo de madera, piso y zocalo, pared de bloques, losa de H.A. forrada de cerámica, relleno compactado, tomacorriente, puerta)</t>
  </si>
  <si>
    <t>Laboratorio de ciencias (3.84x1.21) m (con pared sin revestimiento, forro de cerámica 0.20x0.20 m blanca, Sin fregadero , tramo de madera, piso y zocalo, pared de bloques, losa de H.A. forrada de cerámica, relleno compactado, tomacorriente, puerta)</t>
  </si>
  <si>
    <t>Laboratorio de ciencias (3.00x1.21) m (con pared sin revestimiento, forro de cerámica 0.20x0.20 m blanca, Sin fregadero , tramo de madera, piso y zocalo, pared de bloques, losa de H.A. forrada de cerámica, relleno compactado, tomacorriente, puerta)</t>
  </si>
  <si>
    <t xml:space="preserve">SEGUNDO PISO </t>
  </si>
  <si>
    <t>Piso de Ceramica en Baños</t>
  </si>
  <si>
    <t xml:space="preserve">TERCER PISO </t>
  </si>
  <si>
    <t xml:space="preserve">Proteccion de puertas </t>
  </si>
  <si>
    <t>PRELIMINARES</t>
  </si>
  <si>
    <t>Replanteo y control topográfico</t>
  </si>
  <si>
    <t>MOVIMIENTO DE TIERRA</t>
  </si>
  <si>
    <t xml:space="preserve">Relleno de reposición </t>
  </si>
  <si>
    <t>Bote de material sobrante de excavación</t>
  </si>
  <si>
    <t xml:space="preserve">TERMINACION DE SUPERFICIE EN: </t>
  </si>
  <si>
    <t>Pañete interior pulido</t>
  </si>
  <si>
    <t>Pañete Pulido en piso</t>
  </si>
  <si>
    <t>Zabaleta</t>
  </si>
  <si>
    <t xml:space="preserve">MISCELANEOS: </t>
  </si>
  <si>
    <t>Sum. e instalación tapa de acero (0.60 x 0.60) mts</t>
  </si>
  <si>
    <t>UD</t>
  </si>
  <si>
    <t>SUB TOTAL GENERAL</t>
  </si>
  <si>
    <t>Beneficios</t>
  </si>
  <si>
    <t>ITBIS del Beneficio</t>
  </si>
  <si>
    <t>Seguros y Fianzas</t>
  </si>
  <si>
    <t>Liquidación y Prestaciones</t>
  </si>
  <si>
    <t xml:space="preserve">Publicidad </t>
  </si>
  <si>
    <t>Supervisión e Inspección Obras</t>
  </si>
  <si>
    <t>Estudios y Diseños</t>
  </si>
  <si>
    <t>Volumetría Suministrada Por:</t>
  </si>
  <si>
    <t>________________________________</t>
  </si>
  <si>
    <t xml:space="preserve">ING. </t>
  </si>
  <si>
    <t>Aprobado por:</t>
  </si>
  <si>
    <t>Revisado Por:</t>
  </si>
  <si>
    <t>_______________________________________</t>
  </si>
  <si>
    <t>ING. VICTOR MATIAS ENCARNACION</t>
  </si>
  <si>
    <t>Director Técnico</t>
  </si>
  <si>
    <t>Aceptado Conforme Por:</t>
  </si>
  <si>
    <t>Contratista</t>
  </si>
  <si>
    <t>PRESUPUESTO DE CLIMATIZACION GENERAL PARA EL CENTRO UNIVERSITARIO REGIONAL UASD HATO MAYOR (CURHAMA-UASD)</t>
  </si>
  <si>
    <t xml:space="preserve">Nombre del Contratista: </t>
  </si>
  <si>
    <t>Localización: Prov. Hato Mayor, R.D.</t>
  </si>
  <si>
    <t>PARTIDAS</t>
  </si>
  <si>
    <t>P.U.</t>
  </si>
  <si>
    <t>CLIMATIZACION</t>
  </si>
  <si>
    <t>EDIFICIO CENTRAL 1ER NIVEL</t>
  </si>
  <si>
    <t xml:space="preserve">UNIDADES INDEPENDIENTES </t>
  </si>
  <si>
    <t>Unidad de Aire Acondicionado 2x1 compuesta por: 
2 unidad evaporadora de 12kBTU, tipo SPLIT, SEER 16, Ref. 410a
-1 unidad condensadora de 24kBTU, SEER 16, Ref. 410a
con sus respectivos materiales gastables de instalación; "ENC. DE ORIENTACION &amp; AUX. DE REGISTRO"</t>
  </si>
  <si>
    <t>Unidad de Aire Acondicionado 2x1 compuesta por: 
2 unidad evaporadora de 18kBTU, tipo SPLIT, SEER 16, Ref. 410a
-1 unidad condensadora de 36kBTU, SEER 16, Ref. 410a
con sus respectivos materiales gastables de instalación; "AUX. DE ORIENTACION &amp; COCINA COMEDOR"</t>
  </si>
  <si>
    <t>Unidad de Aire Acondicionado 2x1 compuesta por: 
2 unidad evaporadora de 18kBTU, tipo SPLIT, SEER 16, Ref. 410a
-1 unidad condensadora de 36kBTU, SEER 16, Ref. 410a
con sus respectivos materiales gastables de instalación; "OFICINA COORDINADOR (x2)"</t>
  </si>
  <si>
    <t>Unidad de Aire Acondicionado 2x1 compuesta por: 
2 unidad evaporadora de 12kBTU, tipo SPLIT, SEER 16, Ref. 410a
-1 unidad condensadora de 24kBTU, SEER 16, Ref. 410a
con sus respectivos materiales gastables de instalación; "OFICINA COORDINADOR (x2)"</t>
  </si>
  <si>
    <t>Unidad de Aire Acondicionado 2x1 compuesta por: 
-1 unidad evaporadora de 24kBTU, tipo SPLIT, SEER 16, Ref. 410a
1 unidad evaporadora de 12kBTU, tipo SPLIT, SEER 16, Ref. 410a
-1 unidad condensadora de 36kBTU, SEER 16, Ref. 410a
con sus respectivos materiales gastables de instalación; "VENT. DE SERVICIO &amp; CAJA GRAL."</t>
  </si>
  <si>
    <t>Unidad de Aire Acondicionado 2x1 compuesta por: 
2 unidad evaporadora de 12kBTU, tipo SPLIT, SEER 16, Ref. 410a
-1 unidad condensadora de 24kBTU, SEER 16, Ref. 410a
con sus respectivos materiales gastables de instalación; "DIGITADORES &amp; AUX. DE ADMISIONES"</t>
  </si>
  <si>
    <t>Unidad de Aire Acondicionado 2x1 compuesta por: 
2 unidad evaporadora de 12kBTU, tipo SPLIT, SEER 16, Ref. 410a
-1 unidad condensadora de 24kBTU, SEER 16, Ref. 410a
con sus respectivos materiales gastables de instalación; "OFICINA DE BIENESTAR ESTUDIANTIL (x2)"</t>
  </si>
  <si>
    <t>Unidad de Aire Acondicionado 2x1 compuesta por: 
-2 unidad evaporadora de 30kBTU, tipo Piso-Techo, SEER 16, Ref. 410a
-1 unidad condensadora de 60kBTU, SEER 16, Ref. 410a
con sus respectivos materiales gastables de instalación; "SECRETARIAS DE COORDINADORES"</t>
  </si>
  <si>
    <t>Unidad de Aire Acondicionado de 12,000 BTU, tipo SPLIT, SEER 16, Ref. 410a, con sus respectivos materiales gastables de instalación; "BEDEL"</t>
  </si>
  <si>
    <t>Unidad de Aire Acondicionado de 24,000 BTU, tipo SPLIT, SEER 16, Ref. 410a, con sus respectivos materiales gastables de instalación; "ENC. EMPRENDIMIENTO"</t>
  </si>
  <si>
    <t>Unidad de Aire Acondicionado de 12,000 BTU, tipo SPLIT, SEER 16, Ref. 410a, con sus respectivos materiales gastables de instalación; "COORDINADOR"</t>
  </si>
  <si>
    <t>Unidad de Aire Acondicionado de 18,000 BTU, tipo SPLIT, SEER 16, Ref. 410a, con sus respectivos materiales gastables de instalación; "CUARTO ELECTRICO"</t>
  </si>
  <si>
    <t>Unidad de Aire Acondicionado de 18,000 BTU, tipo SPLIT, SEER 16, Ref. 410a, con sus respectivos materiales gastables de instalación; "ENC. DE ADMISIONES"</t>
  </si>
  <si>
    <t>Unidad de Aire Acondicionado de 12,000 BTU, tipo SPLIT, SEER 16, Ref. 410a, con sus respectivos materiales gastables de instalación; "OF. ENCARGADO / BIBLIOTECA"</t>
  </si>
  <si>
    <t>Unidad de Aire Acondicionado de 18,000 BTU, tipo SPLIT, SEER 16, Ref. 410a, con sus respectivos materiales gastables de instalación; "DEPOSITO / BIBLIOTECA"</t>
  </si>
  <si>
    <t>Unidad de Aire Acondicionado de 18,000 BTU, tipo SPLIT, SEER 16, Ref. 410a, con sus respectivos materiales gastables de instalación; "SALA DE LECTURA / BIBLIOTECA"</t>
  </si>
  <si>
    <t>Unidad de Aire Acondicionado de 48,000 BTU, tipo PISO-TECHO, SEER 16, Ref. 410a, con sus respectivos materiales gastables de instalación; "APLICACION DE PRUEBAS 1"</t>
  </si>
  <si>
    <t>Unidad de Aire Acondicionado de 42,000 BTU, tipo PISO-TECHO, SEER 16, Ref. 410a, con sus respectivos materiales gastables de instalación; "APLICACION DE PRUEBAS 1"</t>
  </si>
  <si>
    <t>Unidad de Aire Acondicionado de 48,000 BTU, tipo PISO-TECHO, SEER 16, Ref. 410a, con sus respectivos materiales gastables de instalación; "APLICACION DE PRUEBAS 2"</t>
  </si>
  <si>
    <t>Unidad de Aire Acondicionado de 42,000 BTU, tipo PISO-TECHO, SEER 16, Ref. 410a, con sus respectivos materiales gastables de instalación; "SALON DE PROFESORES"</t>
  </si>
  <si>
    <t>Unidad de Aire Acondicionado de 48,000 BTU, tipo PISO-TECHO, SEER 16, Ref. 410a, con sus respectivos materiales gastables de instalación; "SALON DE PROFESORES"</t>
  </si>
  <si>
    <t>Unidad de Aire Acondicionado de 36,000 BTU, tipo PISO-TECHO, SEER 16, Ref. 410a, con sus respectivos materiales gastables de instalación; "AREA DE SERVICIO ESTUDIANTIL"</t>
  </si>
  <si>
    <t>Unidad de Aire Acondicionado de 30,000 BTU, tipo PISO-TECHO, SEER 16, Ref. 410a, con sus respectivos materiales gastables de instalación; "AREA DE SERVICIO ESTUDIANTIL"</t>
  </si>
  <si>
    <t>Unidad de Aire Acondicionado de 48,000 BTU, tipo PISO-TECHO, SEER 16, Ref. 410a, con sus respectivos materiales gastables de instalación; "SALA DE LECTURA 1"</t>
  </si>
  <si>
    <t>Unidad de Aire Acondicionado de 42,000 BTU, tipo PISO-TECHO, SEER 16, Ref. 410a, con sus respectivos materiales gastables de instalación; "SALA DE LECTURA 1"</t>
  </si>
  <si>
    <t>Unidad de Aire Acondicionado de 42,000 BTU, tipo PISO-TECHO, SEER 16, Ref. 410a, con sus respectivos materiales gastables de instalación; "DEPOSITO"</t>
  </si>
  <si>
    <t>Unidad de Aire Acondicionado de 42,000 BTU, tipo PISO-TECHO, SEER 16, Ref. 410a, con sus respectivos materiales gastables de instalación; "SALA DE LECTURA 2"</t>
  </si>
  <si>
    <t>Unidad de Aire Acondicionado de 36,000 BTU, tipo PISO-TECHO, SEER 16, Ref. 410a, con sus respectivos materiales gastables de instalación; "SALA DE LECTURA 2"</t>
  </si>
  <si>
    <t>Mano de Obra</t>
  </si>
  <si>
    <t>PA</t>
  </si>
  <si>
    <t xml:space="preserve">EXTRACTORES </t>
  </si>
  <si>
    <t>Suministro e instalacion de sistema de extraccion de aire en EDIFICIO CENTRAL (baño caballeros al lado de aplic. de pruebas 1) compuesto por:
2- Extractores de 170 CFM
-con sus respectivas ducterías y materiales gastables de instalación</t>
  </si>
  <si>
    <t>Suministro e instalacion de sistema de extraccion de aire en EDIFICIO CENTRAL (baño damas al lado de aplic. de pruebas 1) compuesto por:
2- Extractores de 150 CFM
-con sus respectivas ducterías y materiales gastables de instalación</t>
  </si>
  <si>
    <t>Suministro e instalacion de sistema de extraccion de aire en EDIFICIO CENTRAL (baño caballeros al lado de aplic. de pruebas 2) compuesto por:
2- Extractores de 150 CFM
-con sus respectivas ducterías y materiales gastables de instalación</t>
  </si>
  <si>
    <t>Suministro e instalacion de sistema de extraccion de aire en EDIFICIO CENTRAL (baño damas al lado de aplic. de pruebas 2) compuesto por:
2- Extractores de 200 CFM
-con sus respectivas ducterías y materiales gastables de instalación</t>
  </si>
  <si>
    <t>Suministro e instalacion de sistema de extraccion de aire en EDIFICIO CENTRAL (baño caballeros al lado de salon de profesores) compuesto por:
2- Extractores de 150 CFM
-con sus respectivas ducterías y materiales gastables de instalación</t>
  </si>
  <si>
    <t>Suministro e instalacion de sistema de extraccion de aire en EDIFICIO CENTRAL (baño damas al lado de salon de profesores) compuesto por:
2- Extractores de 150 CFM
-con sus respectivas ducterías y materiales gastables de instalación</t>
  </si>
  <si>
    <t>CAFETERIA</t>
  </si>
  <si>
    <t>CAMARAS FRIGORIFICAS</t>
  </si>
  <si>
    <t>Suministro e instalacion de cámara de cogelación para Walk in Freezer de carnes. Temperatura: -18°/-20°C</t>
  </si>
  <si>
    <t>Suministro e instalacion de extractor lineal tipo hongo de 500 CFM con sus respectivas ducterías y materiales gastables de instalación.</t>
  </si>
  <si>
    <t>Suministro e instalacion de sistema de extraccion de aire en CAFETERIA (baño damas) compuesto por:
2- Extractores de 200 CFM
-con sus respectivas ducterías y materiales gastables de instalación.</t>
  </si>
  <si>
    <t>Suministro e instalacion de sistema de extraccion de aire en CAFETERIA (baño caballeros) compuesto por:
2- Extractores de 200 CFM
-con sus respectivas ducterías y materiales gastables de instalación.</t>
  </si>
  <si>
    <t>Suministro e instalacion de sistema de extraccion de aire en CAFETERIA (lavado) compuesto por:
1- Extractores de 125 CFM
-con sus respectivas ducterías y materiales gastables de instalación.</t>
  </si>
  <si>
    <t>EDIFICIO CENTRAL
2do NIVEL</t>
  </si>
  <si>
    <t>Unidad de Aire Acondicionado 2x1 compuesta por: 
-1 unidad evaporadora de 18kBTU, tipo SPLIT, SEER 16, Ref. 410a
1 unidad evaporadora de 12kBTU, tipo SPLIT, SEER 16, Ref. 410a
-1 unidad condensadora de 30kBTU, SEER 16, Ref. 410a
con sus respectivos materiales gastables de instalación; "ENC. DE CONTABILIDAD &amp; OFICINA DE COTIZACIONES"</t>
  </si>
  <si>
    <t>Unidad de Aire Acondicionado 2x1 compuesta por: 
-1 unidad evaporadora de 12kBTU, tipo SPLIT, SEER 16, Ref. 410a
1 unidad evaporadora de 12kBTU, tipo SPLIT, SEER 16, Ref. 410a
-1 unidad condensadora de 24kBTU, SEER 16, Ref. 410a
con sus respectivos materiales gastables de instalación; "ENC. DE COMPRAS &amp; OFICINA DE CONTRALORIA"</t>
  </si>
  <si>
    <t>Unidad de Aire Acondicionado 2x1 compuesta por: 
-1 unidad evaporadora de 12kBTU, tipo SPLIT, SEER 16, Ref. 410a
1 unidad evaporadora de 12kBTU, tipo SPLIT, SEER 16, Ref. 410a
-1 unidad condensadora de 24kBTU, SEER 16, Ref. 410a
con sus respectivos materiales gastables de instalación; "ENC. DE JURIDUCO &amp; OFICINA ASIST. ADM."</t>
  </si>
  <si>
    <t>Unidad de Aire Acondicionado 2x1 compuesta por: 
-1 unidad evaporadora de 12kBTU, tipo SPLIT, SEER 16, Ref. 410a
1 unidad evaporadora de 12kBTU, tipo SPLIT, SEER 16, Ref. 410a
-1 unidad condensadora de 24kBTU, SEER 16, Ref. 410a
con sus respectivos materiales gastables de instalación; "OFICINA ASIST. DIRECTOR (x2)."</t>
  </si>
  <si>
    <t>Unidad de Aire Acondicionado 2x1 compuesta por: 
-1 unidad evaporadora de 12kBTU, tipo SPLIT, SEER 16, Ref. 410a
1 unidad evaporadora de 12kBTU, tipo SPLIT, SEER 16, Ref. 410a
-1 unidad condensadora de 24kBTU, SEER 16, Ref. 410a
con sus respectivos materiales gastables de instalación; "ENC. DE AUDIVISUALES &amp; OFICINA TECNICO AUDIOVISUALES"</t>
  </si>
  <si>
    <t>Unidad de Aire Acondicionado 2x1 compuesta por: 
-1 unidad evaporadora de 18kBTU, tipo SPLIT, SEER 16, Ref. 410a
1 unidad evaporadora de 18kBTU, tipo SPLIT, SEER 16, Ref. 410a
-1 unidad condensadora de 36kBTU, SEER 16, Ref. 410a
con sus respectivos materiales gastables de instalación; "ENC. DE REDES &amp; ENC. DE TECNOLOGIA"</t>
  </si>
  <si>
    <t>Unidad de Aire Acondicionado 2x1 compuesta por: 
-1 unidad evaporadora de 30kBTU, tipo SPLIT, SEER 16, Ref. 410a
1 unidad evaporadora de 24kBTU, tipo SPLIT, SEER 16, Ref. 410a
-1 unidad condensadora de 54kBTU, SEER 16, Ref. 410a
con sus respectivos materiales gastables de instalación; "OFICINA DE SOPORTE TECNICO"</t>
  </si>
  <si>
    <t>Unidad de Aire Acondicionado 2x1 compuesta por: 
-1 unidad evaporadora de 30kBTU, tipo Piso-Techo, SEER 16, Ref. 410a
-1 unidad evaporadora de 24kBTU, tipo Piso-Techo, SEER 16, Ref. 410a
-1 unidad condensadora de 54kBTU, SEER 16, Ref. 410a
con sus respectivos materiales gastables de instalación; "SECRETARIAS DE DIRECCION"</t>
  </si>
  <si>
    <t>Unidad de Aire Acondicionado de 12,000 BTU, tipo SPLIT, SEER 16, Ref. 410a, con sus respectivos materiales gastables de instalación; "AUX. DE CONTABILIDAD"</t>
  </si>
  <si>
    <t>Unidad de Aire Acondicionado de 18,000 BTU, tipo SPLIT, SEER 16, Ref. 410a, con sus respectivos materiales gastables de instalación; "AUX. DE COMPRAS"</t>
  </si>
  <si>
    <t>Unidad de Aire Acondicionado de 24,000 BTU, tipo SPLIT, SEER 16, Ref. 410a, con sus respectivos materiales gastables de instalación; "COCINA COMEDOR"</t>
  </si>
  <si>
    <t>Unidad de Aire Acondicionado de 12,000 BTU, tipo SPLIT, SEER 16, Ref. 410a, con sus respectivos materiales gastables de instalación; "OFICINA SUBDIRECTOR"</t>
  </si>
  <si>
    <t>Unidad de Aire Acondicionado de 12,000 BTU, tipo SPLIT, SEER 16, Ref. 410a, con sus respectivos materiales gastables de instalación; "CUARTO ELECTRICO"</t>
  </si>
  <si>
    <t>Unidad de Aire Acondicionado de 24,000 BTU, tipo SPLIT, SEER 16, Ref. 410a, con sus respectivos materiales gastables de instalación; "CENTRO DE DATOS"</t>
  </si>
  <si>
    <t>Unidad de Aire Acondicionado de 42,000 BTU, tipo PISO-TECHO, SEER 16, Ref. 410a, con sus respectivos materiales gastables de instalación; "OFICINA DIRECTOR"</t>
  </si>
  <si>
    <t>Unidad de Aire Acondicionado de 48,000 BTU, tipo PISO-TECHO, SEER 16, Ref. 410a, con sus respectivos materiales gastables de instalación; "SALON DE REUNIONES"</t>
  </si>
  <si>
    <t>Unidad de Aire Acondicionado de 48,000 BTU, tipo PISO-TECHO, SEER 16, Ref. 410a, con sus respectivos materiales gastables de instalación; "SALON DE USO MULTIPLES"</t>
  </si>
  <si>
    <t>Suministro e instalacion de sistema de extraccion de aire en EDIFICIO CENTRAL (baño caballeros al lado de archivos) compuesto por:
2- Extractores de 170 CFM
-con sus respectivas ducterías y materiales gastables de instalación</t>
  </si>
  <si>
    <t>Suministro e instalacion de sistema de extraccion de aire en EDIFICIO CENTRAL (baño damas al lado de archivos) compuesto por:
2- Extractores de 120 CFM
-con sus respectivas ducterías y materiales gastables de instalación</t>
  </si>
  <si>
    <t>Suministro e instalacion de sistema de extraccion de aire en EDIFICIO CENTRAL (baño caballeros al lado de salon uso multiples) compuesto por:
2- Extractores de 150 CFM
-con sus respectivas ducterías y materiales gastables de instalación</t>
  </si>
  <si>
    <t>Suministro e instalacion de sistema de extraccion de aire en EDIFICIO CENTRAL (baño damas al lado de salon uso multiples) compuesto por:
2- Extractores de 200 CFM
-con sus respectivas ducterías y materiales gastables de instalación</t>
  </si>
  <si>
    <t>Suministro e instalacion de sistema de extraccion de aire en EDIFICIO CENTRAL (baño caballeros al lado de cuarto electrico) compuesto por:
2- Extractores de 150 CFM
-con sus respectivas ducterías y materiales gastables de instalación</t>
  </si>
  <si>
    <t>Suministro e instalacion de sistema de extraccion de aire en EDIFICIO CENTRAL (baño damas al lado de cuarto electrico) compuesto por:
2- Extractores de 150 CFM
-con sus respectivas ducterías y materiales gastables de instalación</t>
  </si>
  <si>
    <t>Suministro e instalacion de sistema de extraccion de aire en EDIFICIO CENTRAL (baño personal al lado de of. Tecnico de audivisuales) compuesto por:
1- Extractores de 75 CFM
-con sus respectivas ducterías y materiales gastables de instalación</t>
  </si>
  <si>
    <t>Suministro e instalacion de sistema de extraccion de aire en EDIFICIO CENTRAL (baño personal al lado de of. Tecnico de audivisuales) compuesto por:
1- Extractores de 35 CFM
-con sus respectivas ducterías y materiales gastables de instalación</t>
  </si>
  <si>
    <t>Suministro e instalacion de sistema de extraccion de aire en oficina Subdirector compuesto por:
1- Extractores de 75 CFM
-con sus respectivas ducterías y materiales gastables de instalación</t>
  </si>
  <si>
    <t>Suministro e instalacion de sistema de extraccion de aire en oficina Director compuesto por:
1- Extractores de 75 CFM
-con sus respectivas ducterías y materiales gastables de instalación</t>
  </si>
  <si>
    <t>Suministro e instalacion de sistema de extraccion de aire en oficina cocina compuesto por:
1- Extractores de 200 CFM
-con sus respectivas ducterías y materiales gastables de instalación</t>
  </si>
  <si>
    <t>AUDITORIO</t>
  </si>
  <si>
    <t>GRUPO A</t>
  </si>
  <si>
    <t>Unidad Exterior 240,000 BTU, VRF 208Vac, 60Hz. Ref. 410a</t>
  </si>
  <si>
    <t>Base Unidad Condensadora</t>
  </si>
  <si>
    <t>Unidad Interior 120,000BTU-Manejadora</t>
  </si>
  <si>
    <t>Refrigerante 410A</t>
  </si>
  <si>
    <t>LB</t>
  </si>
  <si>
    <t>Sistema de soporteria</t>
  </si>
  <si>
    <t>Desconectivo 30A/2</t>
  </si>
  <si>
    <t>Desconectivo 75A/3</t>
  </si>
  <si>
    <t>TUBERIAS Y ASCESORIOS</t>
  </si>
  <si>
    <t>Varilla de plata 15%</t>
  </si>
  <si>
    <t>Oxigeno</t>
  </si>
  <si>
    <t>Nitrogeno</t>
  </si>
  <si>
    <t>Acetileno</t>
  </si>
  <si>
    <t>Suministro de caja de válvulas electrónicas AHU VRF KIT de instalacion (tuberias y accesorios) para 2 unidades manejadoras de 120,000 BTU.</t>
  </si>
  <si>
    <t>SISTEMA DE DUCTERIA</t>
  </si>
  <si>
    <t>Planchas p3</t>
  </si>
  <si>
    <t>Perfiles invisibles</t>
  </si>
  <si>
    <t>Bayonetas</t>
  </si>
  <si>
    <t>Barra roscada</t>
  </si>
  <si>
    <t>Tarugos HDI 1/4</t>
  </si>
  <si>
    <t>Tuercas 1/4 + arandelas</t>
  </si>
  <si>
    <t>Angulares</t>
  </si>
  <si>
    <t>Cintas p3</t>
  </si>
  <si>
    <t>Cemento p3</t>
  </si>
  <si>
    <t>GLS</t>
  </si>
  <si>
    <t>Difusor AM 12"x12"</t>
  </si>
  <si>
    <t>Rejilla porta filtro (Retorno) 26"x25"</t>
  </si>
  <si>
    <t>Materiales miscelaneos de instalacion</t>
  </si>
  <si>
    <t>SISTEMA DE CONTROL</t>
  </si>
  <si>
    <t>Alambre blindado 12/3 shielded</t>
  </si>
  <si>
    <t>PL</t>
  </si>
  <si>
    <t>Tuberia conduit para canalizar cable blindado</t>
  </si>
  <si>
    <t>Cable UTP C-6</t>
  </si>
  <si>
    <t>Correítas plásticas</t>
  </si>
  <si>
    <t>Conectores curvos 3/4''</t>
  </si>
  <si>
    <t>Conectores rectos 3/4''</t>
  </si>
  <si>
    <t>Cajas 2 x 4 c/tapa</t>
  </si>
  <si>
    <t xml:space="preserve">Mano de Obra </t>
  </si>
  <si>
    <t>SISTEMA DE DRENAJE</t>
  </si>
  <si>
    <t>Tubo pvc 3/4 X 20</t>
  </si>
  <si>
    <t>Codos pvc 3/4</t>
  </si>
  <si>
    <t>Tee pvc 3/4</t>
  </si>
  <si>
    <t>Cemento PVC</t>
  </si>
  <si>
    <t>Aislamiento para drenaje</t>
  </si>
  <si>
    <t>Abrazadera 3/4</t>
  </si>
  <si>
    <t>Tarugo HDI 5/16 - tornillo</t>
  </si>
  <si>
    <t>GRUPO B</t>
  </si>
  <si>
    <t>Unidad de Aire Acondicionado 2x1 compuesta por: 
-2 unidad evaporadora de 24kBTU, tipo CASSETTE, SEER 16, Ref. 410a
-1 unidad condensadora de 48kBTU, SEER 16, Ref. 410a
con sus respectivos materiales gastables de instalación; "LOBBY AUDITORIO"</t>
  </si>
  <si>
    <t>Unidad de Aire Acondicionado de 24,000 BTU, tipo CASSETTE, SEER 16, Ref. 410a, con sus respectivos materiales gastables de instalación; "LOBBY AUDITORIO"</t>
  </si>
  <si>
    <t>Unidad de Aire Acondicionado de 12,000 BTU, tipo CASSETTE, SEER 16, Ref. 410a, con sus respectivos materiales gastables de instalación; "ESTAR AUDITORIO"</t>
  </si>
  <si>
    <t>Unidad de Aire Acondicionado de 12,000 BTU, tipo CASSETTE, SEER 16, Ref. 410a, con sus respectivos materiales gastables de instalación; "CABINA DE SONIDO"</t>
  </si>
  <si>
    <t>Suministro e instalacion de sistema de extraccion de aire en AUDITORIO (baño caballeros) compuesto por:
2- Extractores de 130 CFM
-con sus respectivas ducterías y materiales gastables de instalación</t>
  </si>
  <si>
    <t>Suministro e instalacion de sistema de extraccion de aire en AUDITORIO (baño damas) compuesto por:
2- Extractores de 185 CFM
-con sus respectivas ducterías y materiales gastables de instalación</t>
  </si>
  <si>
    <t>Suministro e instalacion de sistema de extraccion de aire en AUDITORIO (baño en estar) compuesto por:
1- Extractores de 75 CFM
-con sus respectivas ducterías y materiales gastables de instalación</t>
  </si>
  <si>
    <t>EDIFICIO DOCENTE
1ER NIVEL</t>
  </si>
  <si>
    <t>Unidad de Aire Acondicionado de 36,000 BTU, tipo PISO-TECHO, SEER 16, Ref. 410a, con sus respectivos materiales gastables de instalación; "LABORATORIOS DE INFORMATICA (x3)"</t>
  </si>
  <si>
    <t>Suministro e instalacion de sistema de extraccion de aire en EDIFICIO DOCENTE (baño caballeros) compuesto por:
2- Extractores de 300 CFM
-con sus respectivas ducterías y materiales gastables de instalación</t>
  </si>
  <si>
    <t>Suministro e instalacion de sistema de extraccion de aire en EDIFICIO DOCENTE (baño damas) compuesto por:
2- Extractores de 300 CFM
-con sus respectivas ducterías y materiales gastables de instalación</t>
  </si>
  <si>
    <t>SUB-TOTAL GENERAL</t>
  </si>
  <si>
    <t>GASTOS INDIRECTOS</t>
  </si>
  <si>
    <t xml:space="preserve">SUB-TOTAL </t>
  </si>
  <si>
    <t xml:space="preserve">NOTA 1: La Partida Seguro y Fianza será pagada previa presentación de Factura. </t>
  </si>
  <si>
    <t>NOTA 2: El Costo de Inspección y Supervisión será cobrado por la Oficina de Ingenieros Supervisores de Obras del Estado.</t>
  </si>
  <si>
    <t>NOTA 3: La Partida Estudio y Diseño será cobrada por la Oficina de Ingenieros y Supervisores de Obras del Estado.</t>
  </si>
  <si>
    <t>NOTA 4: La Partida Publicidad será Cobrada por la Oficina de Ingenieros y Supervisores de Obras del Estado.</t>
  </si>
  <si>
    <t xml:space="preserve">NOTA 5: La Partida de Imprevistos solo podrá ser usada previa autorización escrita por la Oficina de Ingenieros Supervisores de Obras </t>
  </si>
  <si>
    <t xml:space="preserve">               del Estado Adscrita al Poder Ejecutivo.</t>
  </si>
  <si>
    <t>NOTA 6: Los volúmenes presupuestados serán medidos y evaluados por la supervisión de campo.</t>
  </si>
  <si>
    <t xml:space="preserve">NOTA 7: Este presupuesto consta de cincuenta y cuatro (54) páginas incluyendo esta hoja de resumen. </t>
  </si>
  <si>
    <t>NOTA 8: La Partida de Tina de en el área de hidroterapia será pagada y cubicada previa presentación de factura.</t>
  </si>
  <si>
    <t>NOTA 9: Los P.A. de este presupuesto serán pagados previa presentación de facturas y/o avalados por la supervisión asignada al proyecto.</t>
  </si>
  <si>
    <t>Presupuesto Civil Preparado Por:</t>
  </si>
  <si>
    <t>ING. SONIA BETSAIDA DOMINGUEZ</t>
  </si>
  <si>
    <t>Directora Edificaciones de Salud</t>
  </si>
  <si>
    <t>Presupuestista de Obras Civiles</t>
  </si>
  <si>
    <t>Presupuesto Eléctrico Preparado Por:</t>
  </si>
  <si>
    <t>ING. MERCEDES PEÑA LAZALA</t>
  </si>
  <si>
    <t>Presupuestista de Obras Eléctricas</t>
  </si>
  <si>
    <t>Sub-Directora de Presupuestos</t>
  </si>
  <si>
    <t>PRESUPUESTO DE INSTALACIONES ELECTRICAS GENERAL PARA EL CENTRO UNIVERSITARIO REGIONAL UASD HATO MAYOR (CURHAMA-UASD)</t>
  </si>
  <si>
    <t>INSTALACION ELECTRICA</t>
  </si>
  <si>
    <t>MEDIA TENSION</t>
  </si>
  <si>
    <t>Estructura MT-323, alimentación con derivación 3F</t>
  </si>
  <si>
    <t xml:space="preserve">Estructura MT-301, </t>
  </si>
  <si>
    <t>SS1-101</t>
  </si>
  <si>
    <t>Poste de HA-40 800DAN</t>
  </si>
  <si>
    <t>HA-100B</t>
  </si>
  <si>
    <t>Conductor AAAC 2/0 AWG ANAHEIM</t>
  </si>
  <si>
    <t>Cable URD # 2 -33% concéntrico</t>
  </si>
  <si>
    <t>Cable #2 de cobre 7 hilos desnudo para sistema de tierra</t>
  </si>
  <si>
    <t>Conector Ampac 2/0</t>
  </si>
  <si>
    <t>Conector Ampac 1/0-#2</t>
  </si>
  <si>
    <t>Conector Ampac con Estribo 2/0</t>
  </si>
  <si>
    <t>Fusibles 12 A</t>
  </si>
  <si>
    <t xml:space="preserve">Grapa Terminal  #2 </t>
  </si>
  <si>
    <t xml:space="preserve">Terminal p/exterior #2 </t>
  </si>
  <si>
    <t>Elbow Conector</t>
  </si>
  <si>
    <t>Cut Out de 200 Amp</t>
  </si>
  <si>
    <t>Pararrayos de 9 Kv</t>
  </si>
  <si>
    <t xml:space="preserve">Tubo de 3" IMC </t>
  </si>
  <si>
    <t xml:space="preserve">Tubo PVC de 3" </t>
  </si>
  <si>
    <t>Curva de PVC de 3"</t>
  </si>
  <si>
    <t>Adaptador PVC de 3"</t>
  </si>
  <si>
    <t>Condulet de 3"</t>
  </si>
  <si>
    <t>Curva IMC de 3"</t>
  </si>
  <si>
    <t>Excavación.</t>
  </si>
  <si>
    <t>Soporte trifásico para Cable URD</t>
  </si>
  <si>
    <t>Anclaje de Tuberia en poste</t>
  </si>
  <si>
    <t>Excavación de zanja primaria (35 x 1.20 x 1.00) mts</t>
  </si>
  <si>
    <t>Excavación de zanja secundaria (325 x 0.6 x 1.00) mts</t>
  </si>
  <si>
    <t>Registro (1.00 x 1.00 x 1.20) mts</t>
  </si>
  <si>
    <t>Diseño y tramitación de planos a Ede Norte</t>
  </si>
  <si>
    <t>Uso de grúa</t>
  </si>
  <si>
    <t>SISTEMA DE ATERRIZAJE</t>
  </si>
  <si>
    <t>Cable # 1/0 AWG</t>
  </si>
  <si>
    <t>Electrodo de Aterrizaje de 3/4" x 10'</t>
  </si>
  <si>
    <t>Soldadura exotermica</t>
  </si>
  <si>
    <t>Conector de doble ojo # 1/0 AWG</t>
  </si>
  <si>
    <t>Tornillo de acero Inoxidable de 1/2" x 2 1/2" completo</t>
  </si>
  <si>
    <t>Aditivo GEL para mejorar condición de resistividad del terreno 25 LB</t>
  </si>
  <si>
    <t>Barra master ground de (8 x 4)</t>
  </si>
  <si>
    <t>Barra master ground de (12 x 4)</t>
  </si>
  <si>
    <t>Registro de medición de tierra de 0.50 x 0.50</t>
  </si>
  <si>
    <t xml:space="preserve">Hoyo de 4'' para Electro de tierra </t>
  </si>
  <si>
    <t>Miscelaneos</t>
  </si>
  <si>
    <t xml:space="preserve">ILUMINACION AREA EXTERIOR </t>
  </si>
  <si>
    <t>Salida de luz cenital  en pared.</t>
  </si>
  <si>
    <t>Cable de vinil 10/3</t>
  </si>
  <si>
    <t>UD.</t>
  </si>
  <si>
    <t>Suministro e instalacion de Lampara tipo cobra 150 watt en perfil cuadrado 4" x 4" x 20' (doble lampara).</t>
  </si>
  <si>
    <t>Suministro e instalacion de Lampara tipo cobra 150 watt en perfil cuadrado 4" x 4" x 20' (Una lampara).</t>
  </si>
  <si>
    <t>Sistema de Control de encendido automatico 120/208VAC,30AMP.NEMA3R</t>
  </si>
  <si>
    <t>Registros eléctricos (6" X 6" X 4")</t>
  </si>
  <si>
    <t>EQUIPOS</t>
  </si>
  <si>
    <t>Transformador 500 KVA tipo PAD MOUNTED, RF, 7.2/12.5 KV- 480/277 Vac., Regulacion esp. +/-15%.</t>
  </si>
  <si>
    <t xml:space="preserve">Planta de Emergencia de 400 KW/500KVA-480/27Vac, 60Hz. 3F, Estandar. </t>
  </si>
  <si>
    <t>(Transferencia  Automática), que incluye:
 -Transfer Automatico (ITA), 600A/3, Principal 
.  4- Luces pilotos (Energizado, CDEEE, GEN., Recep. Móvil)
.  Enclavamiento eléctrico, accesorios de control.
. 1- Protector de sobretensiones C.H.</t>
  </si>
  <si>
    <t>Encloused Breaker con MB-150 A/3</t>
  </si>
  <si>
    <t>Encloused Breaker con MB-200 A/3</t>
  </si>
  <si>
    <t>Encloused Breaker con MB-20 A/3</t>
  </si>
  <si>
    <t>Encloused Breaker con MB-300 A/3</t>
  </si>
  <si>
    <t>UPS-30 KVA; 120/208Vac.</t>
  </si>
  <si>
    <t>Bay-Pass de 100 A/3</t>
  </si>
  <si>
    <t>Bay-Pass de 600 A/3, RCM</t>
  </si>
  <si>
    <t xml:space="preserve">TR-SECO de 112.50 KVA 480/120-208Vac. </t>
  </si>
  <si>
    <t xml:space="preserve">TR-SECO de 150 KVA 480/120-208Vac. </t>
  </si>
  <si>
    <t xml:space="preserve">TR-SECO de 225 KVA 480/120-208Vac. </t>
  </si>
  <si>
    <t xml:space="preserve">TR-SECO de 15 KVA 480/120-208Vac. </t>
  </si>
  <si>
    <t>Servicio de Grua</t>
  </si>
  <si>
    <t>OTRAS PARTIDAS</t>
  </si>
  <si>
    <t>Recetaculo movil compuesto por: MB 600A/3,  50 PL Alimentadores Eléctrico desde RM a ByPASS compuesto por: 12 #3/0 THHN (4*F), 3 #3/0 THHN (N) y 2 #3/0 THHN (T) Y 30 PL Alimentadores Eléctrico desde ByPASS a ENCLOUSER DE Pta Elec. compuesto por:   12 #3/0 THHN (4*F), 3 #3/0 THHN (N) y 2 #3/0 THHN (T) en tuberia de 3'' PVC/IMC. Registro, letras, barras, esparragos, conectores, tarrugos, varios.</t>
  </si>
  <si>
    <t>Insonorización de caseta de planta (400 kw) compuesto por:
- Fibra especial para absolver ruido, cubierta de malla que no propaga el fuego:
- Se incluye el recubrimiento  de todas las paredes en el interior del cuarto y de las precamaras.
-Puerta especial para entrada a cuarto, la misma esta rellena de fibra acústica y sellada en ambas caras para evitar la salida del ruido.
-Ducto para salida de aire caliente en Zinc galvanizado  y lona Industrial.
-Ventanas acústicas para entrada de aire fresco
-Ventanas acústicas para salida de aire caliente
y demas materiales miscelaneos y Todo lo necesario para su Instalación).</t>
  </si>
  <si>
    <t>Sistema de Combustible (400kW) que Incluye:
1-Tanque de Combustible de 500 Gls.
1-Tanque de Combustible Uso Diario de 110 Gls.
Sistema de llenado automático de tanque de combustible uso diario, usando: -Electroválvulas, Sensores de Nivel y Caja de Control.
Materiales miscelaneos (Filtros de Línea, Tubería HN, Válvulas, Codos, Niples, Mangueras y Todo lo necesario para su Instalación.)</t>
  </si>
  <si>
    <t xml:space="preserve"> PANELES DE DISTRIBUCION </t>
  </si>
  <si>
    <t>PANEL BOARD PRINCIPAL 3F, 30 espacios, con Barra en cobre de 800 Amp./3P, Compuesto por: MBP 600A/3, 2 Bk 40A/3, 1 Bk 50A/3, 3 Bk 150A/3, 1 Bk 300A/3, 1 Bk 20A/3, 1 Bk 200A/3  y 2 espacios trifasico disponibles.</t>
  </si>
  <si>
    <t>PANEL BOARD (PA) 3F, 18 espacios, con Barra de 400 Amp./3P, Compuesto por: MBP 300A/3, 1 Bk 80A/3, 1 Bk 100A/3, 1 Bk 50A/3, 1 Bk 40A/3, 1 Bk 60A/3, y 1 espacios trifasico disponibles.</t>
  </si>
  <si>
    <t>PANEL BOARD (PU) 3F, 18 espacios, con Barra de 125mp./3P, Compuesto por: MBP 100A/3, 4 Bk 40A/3,  y 2 espacios trifasico disponibles.</t>
  </si>
  <si>
    <t>PANEL BOARD (PB) 3F, 36 espacios, con Barra en cobre de 600 Amp./3P, Compuesto por: MBP 400A/3, 1 Bk 50A/3, 1 Bk 60A/3, 4 Bk 50A/3, 4 Bk 40A/3 y 2 espacios trifasico disponibles.</t>
  </si>
  <si>
    <t>PANEL BOARD (A/A) 3F, 18 espacios, con Barra en cobre de 800 Amp./3P, Compuesto por: MBP 650A/3, 2 Bk 125A/3, 3 Bk 100A/3 y 1 espacios trifasico disponibles.</t>
  </si>
  <si>
    <t>Panel distribucion 3F, 42 espacios, PA1, con Barra de 150 Amp./3P, Compuesto por: 35 Bk 20A/1, y 7 espacios libre.</t>
  </si>
  <si>
    <t>Panel distribucion 3F, 18 espacios, PA2, con Barra de 100 Amp./3P, Compuesto por: 15 Bk 20A/1, y 3 espacios libre.</t>
  </si>
  <si>
    <t>Panel distribucion 3F, 24 espacios, PA3, con Barra de 100 Amp./3P, Compuesto por: 22 Bk 20A/1, y 2 espacios libre.</t>
  </si>
  <si>
    <t>Panel distribucion 3F, 24 espacios, PA4, con Barra de 100 Amp./3P, Compuesto por: 17 Bk 20A/1, 1 Bk 30A/2, y 6 espacios libre.</t>
  </si>
  <si>
    <t>Panel distribucion 3F, 18 espacios, PAU1, con Barra de 100 Amp./3P, Compuesto por: 11 Bk 20A/1, y 7 espacios libre.</t>
  </si>
  <si>
    <t>Panel distribucion 3F, 6 espacios, PAU2, con Barra de 100 Amp./3P, Compuesto por: 4 Bk 20A/1, y 2 espacios libre.</t>
  </si>
  <si>
    <t>Panel distribucion 3F, 18 espacios, PAU3, con Barra de 100 Amp./3P, Compuesto por:  10 Bk 20A/1, y 8 espacios libre.</t>
  </si>
  <si>
    <t>Panel distribucion 3F, 18 espacios, PBU1, con Barra de 100 Amp./3P, Compuesto por:  12 Bk 20A/1, y 6 espacios libre.</t>
  </si>
  <si>
    <t>Panel distribucion 3F, 24 espacios, PB9, con Barra de 100 Amp./3P, Compuesto por: 22 Bk 20A/1, y 2 espacios libre.</t>
  </si>
  <si>
    <t>Panel distribucion 3F, 24 espacios, PC, con Barra de 100 Amp./3P, Compuesto por: 8 Bk 20A/1, 8 Bk 30A/1, y 8 espacios libre.</t>
  </si>
  <si>
    <t>Panel distribucion 3F, 18 espacios, PD, con Barra de 100 Amp./3P, Compuesto por: 14 Bk 20A/1, 1 Bk 30A/1, y 3 espacios libre.</t>
  </si>
  <si>
    <t>Panel distribucion 3F, 18 espacios, PEB1, con Barra de 100 Amp./3P, Compuesto por: 4 Bk 30A/3, 1 Bk 20A/1, y 5 espacios libre.</t>
  </si>
  <si>
    <t>Panel distribucion 3F, 18 espacios, PEB2, con Barra de 100 Amp./3P, Compuesto por: 6 Bk 30A/2, 1 Bk 20A/1, y 5 espacios libre.</t>
  </si>
  <si>
    <t>Panel distribucion 3F, 18 espacios, PEB3, con Barra de 100 Amp./3P, Compuesto por: 5 Bk 30A/2, 1 Bk 20A/1, y 7 espacios libre.</t>
  </si>
  <si>
    <t>Panel distribucion 3F, 24 espacios, PB1, con Barra de 100 Amp./3P, Compuesto por: 18 Bk 20A/1, y 4 espacios libre.</t>
  </si>
  <si>
    <t>Panel distribucion 3F, 24 espacios, PB2, con Barra de 100 Amp./3P, Compuesto por: 23 Bk 20A/1, y 1 espacios libre.</t>
  </si>
  <si>
    <t>Panel distribucion 3F, 24 espacios, PB3, con Barra de 100 Amp./3P, Compuesto por: 23 Bk 20A/1, y 3 espacios libre.</t>
  </si>
  <si>
    <t>Panel distribucion 3F, 12 espacios, PB4, con Barra de 100 Amp./3P, Compuesto por: 10 Bk 20A/1, y 2 espacios libre.</t>
  </si>
  <si>
    <t>Panel distribucion 3F, 12 espacios, PB5, con Barra de 100 Amp./3P, Compuesto por: 10 Bk 20A/1, y 2 espacios libre.</t>
  </si>
  <si>
    <t>Panel distribucion 3F, 24 espacios, PB6, con Barra de 100 Amp./3P, Compuesto por: 22 Bk 20A/1, y 2 espacios libre.</t>
  </si>
  <si>
    <t>Panel distribucion 3F, 12 espacios, PB7, con Barra de 100 Amp./3P, Compuesto por: 10 Bk 20A/1, y 2 espacios libre.</t>
  </si>
  <si>
    <t>Panel distribucion 3F, 12 espacios, PB8, con Barra de 100 Amp./3P, Compuesto por: 10 Bk 20A/1, y 2 espacios libre.</t>
  </si>
  <si>
    <t>P.B 3F, 30 espacios, PA/A-1A, con Barra de 150 Amp./3P, Compuesto por: MBP 100A/3, 5 Bk 30A/2, 4 Bk 20A/2, 2 Bk 15A/2, y 6 espacios libre.</t>
  </si>
  <si>
    <t>P.B 3F, 30 espacios, P A/A-1B, con Barra de 150 Amp./3P, Compuesto por: MBP 100A/3, 7 Bk 30A/2, 3 Bk 20A/2, 2 Bk 15A/2, y 5 espacios libre.</t>
  </si>
  <si>
    <t>P.B 3F, 30 espacios, P A/A-1C, con Barra de 150 Amp./3P, Compuesto por: MBP 100A/3, 9 Bk 30A/2, 1 Bk 20A/2, 2 Bk 15A/2, y 4 espacios libre.</t>
  </si>
  <si>
    <t>P.B 3F, 18 espacios, P A/A-1D, con Barra de 125 Amp./3P, Compuesto por: MBP 75A/3, 6 Bk 30A/2, y 4 espacios libre.</t>
  </si>
  <si>
    <t>Panel distribucion 3F, 42 espacios, P A/A-2A, con Barra de 200 Amp./3P, Compuesto por: MBP 125A/3,6 Bk 30A/2, 7 Bk 20A/2, 4 Bk 15A/2, y 8 espacios libre.</t>
  </si>
  <si>
    <t>Panel distribucion 3F, 36 espacios, P A/A-2B, con Barra de 200 Amp./3P, Compuesto por: MBP 150A/3, 8 Bk 30A/2, 2 Bk 50A/3, 2 Bk 20A/2, 2 Bk 15A/2, y 6 espacios libre.</t>
  </si>
  <si>
    <t>ALIMENTADORES</t>
  </si>
  <si>
    <t>Alimentador a PA1, compuesto por: 3 #4 (F) AWG, THHN,     1 #6 (N) AWG, THHN, 1 #8 (T) AWG, THHN, en tubería PCV/EMT  1 1/2"</t>
  </si>
  <si>
    <t>Alimentador a PA2, compuesto por: 3 #6 (F) AWG, THHN,     1 #8 (N) AWG, THHN, 1 #10 (T) AWG, THHN, en tubería PCV/EMT  1"</t>
  </si>
  <si>
    <t>Alimentador a PA3, compuesto por: 3 #6 (F) AWG, THHN,     1 #8 (N) AWG, THHN, 1 #10 (T) AWG, THHN, en tubería PCV/EMT  1"</t>
  </si>
  <si>
    <t>Alimentador a PA4, compuesto por: 3 #4 (F) AWG, THHN,     1 #6 (N) AWG, THHN, 1 #8 (T) AWG, THHN, en tubería PCV/EMT  1 1/2"</t>
  </si>
  <si>
    <t>Alimentador a PAU1, compuesto por: 3 #8 (F) AWG, THHN,     1 #10 (N) AWG, THHN, 1 #12 (T) AWG, THHN, en tubería PCV/EMT  1"</t>
  </si>
  <si>
    <t>Alimentador a PAU2, compuesto por: 3 #8 (F) AWG, THHN,     1 #10 (N) AWG, THHN, 1 #12 (T) AWG, THHN, en tubería PCV/EMT  1"</t>
  </si>
  <si>
    <t>Alimentador a PAU3, compuesto por: 3 #8 (F) AWG, THHN,     1 #10 (N) AWG, THHN, 1 #12 (T) AWG, THHN, en tubería PCV/EMT  1"</t>
  </si>
  <si>
    <t>Alimentador a PBU1, compuesto por: 3 #4 (F) AWG, THHN,     1 #6 (N) AWG, THHN, 1 #8 (T) AWG, THHN, en tubería PCV/EMT  1 1/2"</t>
  </si>
  <si>
    <t>Alimentador a PB9, compuesto por: 3 #6 (F) AWG, THHN,     1 #8 (N) AWG, THHN, 1 #10 (T) AWG, THHN, en tubería PCV/EMT  1"</t>
  </si>
  <si>
    <t>Alimentador a PC, compuesto por: 3 #4 (F) AWG, THHN,      1 #6 (N) AWG, THHN, 1 #8 (T) AWG, THHN, en tubería PCV/EMT  1 1/2"</t>
  </si>
  <si>
    <t>Alimentador a PD, compuesto por: 3 #8 (F) AWG, THHN,      1 #10 (N) AWG, THHN, 1 #12 (T) AWG, THHN, en tubería PCV/EMT  1"</t>
  </si>
  <si>
    <t>Alimentador a PEB1, compuesto por: 3 #8 (F) AWG, THHN,      1 #10 (N) AWG, THHN, 1 #12 (T) AWG, THHN, en tubería PCV/EMT  1"</t>
  </si>
  <si>
    <t>Alimentador a PEB2, compuesto por: 3 #6 (F) AWG, THHN,      1 #8 (N) AWG, THHN, 1 #10 (T) AWG, THHN, en tubería PCV/EMT  1"</t>
  </si>
  <si>
    <t>Alimentador a PEB3, compuesto por: 3 #6 (F) AWG, THHN,      1 #8 (N) AWG, THHN, 1 #10 (T) AWG, THHN, en tubería PCV/EMT  1"</t>
  </si>
  <si>
    <t>Alimentador a PB1, compuesto por: 3 #2 (F) AWG, THHN,      1 #4 (N) AWG, THHN, 1 #6 (T) AWG, THHN, en tubería PCV/EMT  1 1/2"</t>
  </si>
  <si>
    <t>Alimentador a PB2, compuesto por: 3 #4 (F) AWG, THHN,      1 #6 (N) AWG, THHN, 1 #8 (T) AWG, THHN, en tubería PCV/EMT  1 1/2"</t>
  </si>
  <si>
    <t>Alimentador a PB3, compuesto por: 3 #6 (F) AWG, THHN,      1 #8 (N) AWG, THHN, 1 #10 (T) AWG, THHN, en tubería PCV/EMT  1"</t>
  </si>
  <si>
    <t>Alimentador a PB4, compuesto por: 3 #6 (F) AWG, THHN,      1 #8 (N) AWG, THHN, 1 #10 (T) AWG, THHN, en tubería PCV/EMT  1"</t>
  </si>
  <si>
    <t>Alimentador a PB5, compuesto por: 3 #8 (F) AWG, THHN,      1 #10 (N) AWG, THHN, 1 #12 (T) AWG, THHN, en tubería PCV/EMT  1"</t>
  </si>
  <si>
    <t>Alimentador a PB6, compuesto por: 3 #6 (F) AWG, THHN,      1 #8 (N) AWG, THHN, 1 #10 (T) AWG, THHN, en tubería PCV/EMT  1"</t>
  </si>
  <si>
    <t>Alimentador a PB7, compuesto por: 3 #6 (F) AWG, THHN,      1 #8 (N) AWG, THHN, 1 #10 (T) AWG, THHN, en tubería PCV/EMT  1"</t>
  </si>
  <si>
    <t>Alimentador a PB8, compuesto por: 3 #8 (F) AWG, THHN,      1 #10 (N) AWG, THHN, 1 #12 (T) AWG, THHN, en tubería PCV/EMT  1"</t>
  </si>
  <si>
    <t>Alimentador a PB A/A, compuesto por: 9 #3/0 (3xF) AWG, THHN, 1 #2/0 (T) AWG, THHN, en tubería IMC  2 - 3"</t>
  </si>
  <si>
    <t>Alimentador a P A/A-1A, compuesto por: 3 #2 (1xF) AWG, THHN, 1 #6 (T) AWG, THHN, en tubería IMC  1 1/2"</t>
  </si>
  <si>
    <t>Alimentador a P A/A-1B, compuesto por: 3 #2 (1xF) AWG, THHN, 1 #6 (T) AWG, THHN, en tubería IMC  1 1/2"</t>
  </si>
  <si>
    <t>Alimentador a P A/A-1C, compuesto por: 3 #2 (1xF) AWG, THHN, 1 #6 (T) AWG, THHN, en tubería IMC  1 1/2"</t>
  </si>
  <si>
    <t>Alimentador a P A/A-1D, compuesto por: 3 #2 (1xF) AWG, THHN, 1 #6 (T) AWG, THHN, en tubería IMC  1 1/2"</t>
  </si>
  <si>
    <t>Alimentador a P A/A-2A, compuesto por: 3 #1/0 (1xF) AWG, THHN, 1 #6 (T) AWG, THHN, en tubería IMC 2"</t>
  </si>
  <si>
    <t>Alimentador a P A/A-2B, compuesto por: 3 #2/0 (1xF) AWG, THHN, 1 #2 (T) AWG, THHN, en tubería IMC 2"</t>
  </si>
  <si>
    <t>Alimentador desde TR-500KVA a ITA, compuesto por: 12 #3/0 (4xF) AWG, THHN, 3 #3/0 (N) AWG, THHN, 1 #2/0 (T) AWG, THHN,  en tuberia  IMC/PVC 2xØ 3"</t>
  </si>
  <si>
    <t>Alimentador desde ITA a ENCLOSED B, compuesto por: 12 #3/0 (4xF) AWG, THHN, 3 #3/0 (N) AWG, THHN, 1 #2/0 (T) AWG, THHN,  en tuberia  IMC/PVC 2xØ 3"</t>
  </si>
  <si>
    <t>Alimentador desde ENCLOSED B a GENERADOR, compuesto por:  12 #3/0 (4xF) AWG, THHN, 3 #3/0 (N) AWG, THHN, 1 #2/0 (T) AWG, THHN,  en tuberia  IMC/PVC 2xØ 3"</t>
  </si>
  <si>
    <t>Alimentador desde ITA a PBG, compuesto por:  12 #3/0 (4xF) AWG, THHN, 3 #3/0 (N) AWG, THHN, 1 #2/0 (T) AWG, THHN,  en tuberia  IMC/PVC 2xØ 3"</t>
  </si>
  <si>
    <t>Alimentador desde PBG a ENCLOSED TR-#1, compuesto por: 6 #3/0 (2xF) AWG, THHN, 1 #2/0 (T) AWG, THHN, en tuberia  IMC/PVC 1xØ3"</t>
  </si>
  <si>
    <t>Alimentador desde ENCLOSED a TR-#1, compuesto por: 6 #2/0 (2xF) AWG, THHN, 1 #1/0 (T) AWG, THHN, en tuberia  IMC/PVC 1xØ3"</t>
  </si>
  <si>
    <t>Alimentador desde TR-#1 a PB (PA), compuesto por: 6 #3/0 (2xF) AWG, THHN, 1 #2 (N) AWG, THHN, en tuberia  EMT/PVC 1xØ3"</t>
  </si>
  <si>
    <t>Alimentador desde PBG a ENCLOSED TR-#2, compuesto por: 3 #3/0 (F) AWG, THHN, 1 #1/0 (N) AWG, THHN, en tuberia  IMC/PVC 1xØ 2"</t>
  </si>
  <si>
    <t>Alimentador desde ENCLOSED a TR-#2, compuesto por:        3 #3/0 (F) AWG, THHN, 1 #1/0 (N) AWG, THHN, en tuberia  IMC/PVC 1xØ 2"</t>
  </si>
  <si>
    <t>Alimentador desde TR-#2 a PB CTO ELEC, compuesto por:    2 #3/0 (F) AWG, THHN, 1 #1/0 (N) AWG, THHN, en tuberia  IMC/PVC 1xØ 3"</t>
  </si>
  <si>
    <t>Alimentador desde PB CTO ELEC a P.A/A-1D, compuesto por: 3 #3/0 (F) AWG, THHN, 1 #2/0 (N) AWG, THHN, en tuberia  IMC/PVC 2xØ 3"</t>
  </si>
  <si>
    <t>Alimentador desde PBG a TR-#3, compuesto por: 3 #8 (F) AWG, THHN, 1 #10 (N) AWG, THHN, 1 #12 (T) AWG, THHN en tuberia  IMC/PVC 1xØ 1"</t>
  </si>
  <si>
    <t>Alimentador desde TR-#3 a PD, compuesto por: 3 #8 (F) AWG, THHN, 1 #10 (N) AWG, THHN, 1 #12 (T) AWG, THHN en tuberia  IMC/PVC 1xØ 1"</t>
  </si>
  <si>
    <t>Alimentador desde PBG a PEB1, compuesto por: 3 #8 (F) AWG, THHN, 1 #10 (N) AWG, THHN, 1 #12 (T) AWG, THHN en tuberia  IMC/PVC 1xØ 1"</t>
  </si>
  <si>
    <t>Alimentador desde PBG a PEB2, compuesto por: 3 #6 (F) AWG, THHN, 1 #8 (N) AWG, THHN, 1 #10 (T) AWG, THHN en tuberia  IMC/PVC 1xØ 1"</t>
  </si>
  <si>
    <t>Alimentador desde PBG a PEB3, compuesto por: 3 #6 (F) AWG, THHN, 1 #8 (N) AWG, THHN, 1 #10 (T) AWG, THHN en tuberia  IMC/PVC 1xØ 1"</t>
  </si>
  <si>
    <t>Alimentador desde PBG a ENCLOSED, compuesto por: 6 #3/0 (F) AWG, THHN, 1 #1/0 (N) AWG, THHN, en tuberia  IMC/PVC 1xØ 3"</t>
  </si>
  <si>
    <t>Alimentador desde ENCLOSED a TR-#4, compuesto por: 2 #3/0 (F) AWG, THHN, 1 #1/0 (N) AWG, THHN, en tuberia  IMC/PVC 1xØ 3"</t>
  </si>
  <si>
    <t>Alimentador desde TR-#4 a (PB A/A), compuesto por: 3 #2/0 (F) AWG, THHN, 2 #2/0 (N) AWG, THHN, en tuberia  IMC/PVC 1xØ 3"</t>
  </si>
  <si>
    <t>Alimentador desde (PB A/A) a PA/A-1A, compuesto por: 3 #2/0 (F) AWG, THHN, 2 #2/0 (N) AWG, THHN, en tuberia  IMC/PVC 1xØ 3"</t>
  </si>
  <si>
    <t>Alimentador desde (PB A/A) a PA/A-1B, compuesto por: 3 #2 (F) AWG, THHN, 1 #6 (N) AWG, THHN, en tuberia  IMC/PVC 1xØ 1 1/2"</t>
  </si>
  <si>
    <t>Alimentador desde (PB A/A) a PA/A-1C, compuesto por: 3 #2 (F) AWG, THHN, 1 #6 (N) AWG, THHN, en tuberia  IMC/PVC 1xØ 1 1/2"</t>
  </si>
  <si>
    <t>Alimentador desde (PB A/A) a PA/A-2A, compuesto por:         3 #1/0 (F) AWG, THHN, 1 #6 (N) AWG, THHN, en tuberia  IMC/PVC 1xØ 2"</t>
  </si>
  <si>
    <t>Alimentador desde (PB A/A) a PA/A-2B, compuesto por:         3 #2/0 (F) AWG, THHN, 1 #2 (N) AWG, THHN, en tuberia  IMC/PVC 1xØ 2"</t>
  </si>
  <si>
    <t>ALIMENTADORES A UD. CONDENSADORAS EN PA/A-1A</t>
  </si>
  <si>
    <t>Alimentador desde PA/A-1A hasta UD. COND. 4.0 TON -UC 1x1 (PISO-TECHO) compuesto por: 2 #8 (F) AWG, THHN, 1 #12 (T) AWG, THHN,  en tubería IMC  1"
" en aplicacion de pruebas 1"</t>
  </si>
  <si>
    <t>Alimentador desde PA/A-1A hasta UD. COND. 3.5 TON -UC 1x1 (PISO-TECHO) compuesto por: 2 #8 (F) AWG, THHN, 1 #12 (T) AWG, THHN,  en tubería IMC  1"
" en aplicacion de pruebas 1"</t>
  </si>
  <si>
    <t>Alimentador desde PA/A-1A hasta UD. COND. 3.0 TON -UC 2x1 (SPLIT) compuesto por: 2 #8 (F) AWG, THHN, 1 #12 (T) AWG, THHN,  en tubería IMC  1"
" en aux. de orientacion &amp; comedor"</t>
  </si>
  <si>
    <t>Alimentador desde PA/A-1A hasta UD. COND. 2.5 TON -UC 2x1 (SPLIT) compuesto por: 2 #10 (F) AWG, THHN, 1 #12 (T) AWG, THHN,  en tubería IMC  3/4"
" en aux. de orientacion &amp; comedor"</t>
  </si>
  <si>
    <t>Alimentador desde PA/A-1A hasta UD. COND. 3.0 TON -UC 2x1 (SPLIT) compuesto por: 2 #8 (F) AWG, THHN, 1 #12 (T) AWG, THHN,  en tubería IMC  1"
" en coordinadores (x2)"</t>
  </si>
  <si>
    <t>Alimentador desde PA/A-1A hasta UD. COND. 5.0 TON -UC 2x1 (PISO-TECHO) compuesto por: 2 #8 (F) AWG, THHN, 1 #12 (T) AWG, THHN,  en tubería IMC 1"
" en secretarias de coordinadores"</t>
  </si>
  <si>
    <t>Alimentador desde PA/A-1A hasta UD. COND. 1.0 TON -UC 1x1 (SPLIT) compuesto por: 2 #12 (F) AWG, THHN, 1 #12 (T) AWG, THHN,  en tubería IMC 3/4"
" en oficina bedel"</t>
  </si>
  <si>
    <t>Alimentador desde PA/A-1A hasta UD. COND. 2.0 TON -UC 1x1 (SPLIT) compuesto por: 2 #10 (F) AWG, THHN, 1 #12 (T) AWG, THHN,  en tubería IMC 3/4"
" en enc. de emprendimiento"</t>
  </si>
  <si>
    <t>Alimentador desde PA/A-1A hasta UD. COND. 2.0 TON -UC 2x1 (SPLIT) compuesto por: 2 #10 (F) AWG, THHN, 1 #12 (T) AWG, THHN,  en tubería IMC 3/4"
" en oficina coordinadores"</t>
  </si>
  <si>
    <t>Alimentador desde PA/A-1A hasta UD. COND. 2.0 TON -UC 2x1 (SPLIT) compuesto por: 2 #10 (F) AWG, THHN, 1 #12 (T) AWG, THHN,  en tubería IMC 3/4"
" en enc. de orientacion &amp; aux. de registro"</t>
  </si>
  <si>
    <t>Alimentador desde PA/A-1A hasta UD. COND. 1.0 TON -UC 1x1 (SPLIT) compuesto por: 2 #12 (F) AWG, THHN, 1 #12 (T) AWG, THHN,  en tubería IMC 3/4"
" en oficina coordinador"</t>
  </si>
  <si>
    <t>ALIMENTADORES A UD. CONDENSADORAS EN PA/A-1B</t>
  </si>
  <si>
    <t>Alimentador desde PA/A-1B hasta UD. COND. 4.0 TON -UC 1x1 (PISO-TECHO) compuesto por: 2 #8 (F) AWG, THHN, 1 #12 (T) AWG, THHN,  en tubería IMC  1"
" en salon de profesores"</t>
  </si>
  <si>
    <t>Alimentador desde PA/A-1B hasta UD. COND. 3.5 TON -UC 1x1 (PISO-TECHO) compuesto por: 2 #8 (F) AWG, THHN, 1 #12 (T) AWG, THHN,  en tubería IMC  1"
" en salon de profesores"</t>
  </si>
  <si>
    <t>Alimentador desde PA/A-1B hasta UD. COND. 4.0 TON -UC 1x1 (PISO-TECHO) compuesto por: 2 #8 (F) AWG, THHN, 1 #12 (T) AWG, THHN,  en tubería IMC  1"
" en aplicacion de prueba 2"</t>
  </si>
  <si>
    <t>Alimentador desde PA/A-1B hasta UD. COND. 3.0 TON -UC 2x1 (SPLIT) compuesto por: 2 #8 (F) AWG, THHN, 1 #12 (T) AWG, THHN,  en tubería IMC  1"
" en caja &amp; vent. de servicios"</t>
  </si>
  <si>
    <t>Alimentador desde PA/A-1B hasta UD. COND. 3.0 TON -UC 1x1 (PISO-TECHO) compuesto por: 2 #8 (F) AWG, THHN, 1 #12 (T) AWG, THHN,  en tubería IMC 1"
" en servicio estudiantil"</t>
  </si>
  <si>
    <t>Alimentador desde PA/A-1B hasta UD. COND. 2.5 TON -UC 1x1 (PISO-TECHO) compuesto por: 2 #10 (F) AWG, THHN, 1 #12 (T) AWG, THHN,  en tubería IMC 3/4"
" en servicio estudiantil"</t>
  </si>
  <si>
    <t>Alimentador desde PA/A-1B hasta UD. COND. 1.5 TON -UC 1x1 (SPLIT) compuesto por: 2 #10 (F) AWG, THHN, 1 #12 (T) AWG, THHN,  en tubería IMC 3/4"
" en cuarto elect."</t>
  </si>
  <si>
    <t>Alimentador desde PA/A-1B hasta UD. COND. 2.0 TON -UC 2x1 (SPLIT) compuesto por: 2 #10 (F) AWG, THHN, 1 #12 (T) AWG, THHN,  en tubería IMC 3/4"
" en aux. &amp; digitadores de admisiones"</t>
  </si>
  <si>
    <t>Alimentador desde PA/A-1B hasta UD. COND. 2.0 TON -UC 2x1 (SPLIT) compuesto por: 2 #10 (F) AWG, THHN, 1 #12 (T) AWG, THHN,  en tubería IMC 3/4"
" en enc. de bienestar estudiantil"</t>
  </si>
  <si>
    <t>Alimentador desde PA/A-1B hasta UD. COND. 1.5 TON -UC 1x1 (SPLIT) compuesto por: 2 #10 (F) AWG, THHN, 1 #12 (T) AWG, THHN,  en tubería IMC 3/4"
" en enc. de admisiones"</t>
  </si>
  <si>
    <t>ALIMENTADORES A UD. CONDENSADORAS EN PA/A-1C</t>
  </si>
  <si>
    <t>Alimentador desde PA/A-1C hasta UD. COND. 3.50 TON -UC 1x1 (PISO-TECHO) compuesto por: 2 #8 (F) AWG, THHN, 1 #12 (T) AWG, THHN,  en tubería IMC  1"
"sala de lectura 1"</t>
  </si>
  <si>
    <t>Alimentador desde PA/A-1C hasta UD. COND. 4.00 TON -UC 1x1 (PISO-TECHO) compuesto por: 2 #8 (F) AWG, THHN, 1 #12 (T) AWG, THHN,  en tubería IMC  1"
"sala de lectura 1"</t>
  </si>
  <si>
    <t>Alimentador desde PA/A-1C hasta UD. COND. 3.50 TON -UC 1x1 (PISO-TECHO) compuesto por: 2 #8 (F) AWG, THHN, 1 #12 (T) AWG, THHN,  en tubería IMC  1"
"deposito biblioteca"</t>
  </si>
  <si>
    <t>Alimentador desde PA/A-1C hasta UD. COND. 2.00 TON -UC 1x1 (SPLIT) compuesto por: 2 #10 (F) AWG, THHN, 1 #12 (T) AWG, THHN,  en tubería IMC  3/4"
"sala de lectura 2"</t>
  </si>
  <si>
    <t>Alimentador desde PA/A-1C hasta UD. COND. 3.00 TON -UC 1x1 (PISO-TECHO) compuesto por: 2 #10 (F) AWG, THHN, 1 #12 (T) AWG, THHN,  en tubería IMC  3/2"
"sala de lectura 2"</t>
  </si>
  <si>
    <t>Alimentador desde PA/A-1C hasta UD. COND. 1.50 TON -UC 1x1 (SPLIT) compuesto por: 2 #10 (F) AWG, THHN, 1 #12 (T) AWG, THHN,  en tubería IMC  3/4"
"deposito biblioteca"</t>
  </si>
  <si>
    <t>Alimentador desde PA/A-1C hasta UD. COND. 1.00 TON -UC 1x1 (SPLIT) compuesto por: 2 #10 (F) AWG, THHN, 1 #12 (T) AWG, THHN,  en tubería IMC  3/4"
"enc. de biblioteca"</t>
  </si>
  <si>
    <t>ALIMENTADORES A UD. CONDENSADORAS EN PA/A-1D</t>
  </si>
  <si>
    <t>Alimentador desde PA/A-1D hasta UD. COND. 3.00 TON -UC 1x1 (PISO-TECHO) compuesto por: 2 #8 (F) AWG, THHN, 1 #12 (T) AWG, THHN, en tubería IMC 1"
"laboratorio de informatica"</t>
  </si>
  <si>
    <t>Alimentador desde PA/A-1D hasta UD. COND. 1.50 TON -UC 1x1 (SPLIT) compuesto por: 2 #10 (F) AWG, THHN, 1 #12 (T) AWG, THHN, en tubería IMC 3/4"
"Cuarto electrico"</t>
  </si>
  <si>
    <t>ALIMENTADORES A UD. CONDENSADORAS EN PA/A-2A</t>
  </si>
  <si>
    <t>Alimentador desde PA/A-2A hasta UD. COND. 2.00 TON -UC 2x1 (SPLIT) compuesto por: 2 #10 (F) AWG, THHN, 1 #12 (T) AWG, THHN, en tubería IMC 3/4"
"asist. Director"</t>
  </si>
  <si>
    <t>Alimentador desde PA/A-2A hasta UD. COND. 4.00 TON -UC 1x1 (PISO-TECHO) compuesto por: 2 #8 (F) AWG, THHN, 1 #12 (T) AWG, THHN, en tubería IMC 1"
"salon de reuniones"</t>
  </si>
  <si>
    <t>Alimentador desde PA/A-2A hasta UD. COND. 4.00 TON -UC 1x1 (PISO-TECHO) compuesto por: 2 #8 (F) AWG, THHN, 1 #12 (T) AWG, THHN, en tubería IMC 1"
"salon uso multiples"</t>
  </si>
  <si>
    <t>Alimentador desde PA/A-2A hasta UD. COND. 3.50 TON -UC 1x1 (PISO-TECHO) compuesto por: 2 #8 (F) AWG, THHN, 1 #12 (T) AWG, THHN, en tubería IMC 1"
"Director"</t>
  </si>
  <si>
    <t>Alimentador desde PA/A-2A hasta UD. COND. 4.50 TON -UC 2x1 (PISO-TECHO) compuesto por: 2 #8 (F) AWG, THHN, 1 #12 (T) AWG, THHN, en tubería IMC 1"
"Secretaria"</t>
  </si>
  <si>
    <t>Alimentador desde PA/A-2A hasta UD. COND. 2.50 TON -UC 2x1 (SPLIT) compuesto por: 2 #10 (F) AWG, THHN, 1 #12 (T) AWG, THHN, en tubería IMC 3/4"
"enc. de contabilidad &amp; cotizaciones"</t>
  </si>
  <si>
    <t>Alimentador desde PA/A-2A hasta UD. COND. 2.00 TON -UC 2x1 (SPLIT) compuesto por: 2 #10 (F) AWG, THHN, 1 #12 (T) AWG, THHN, en tubería IMC 3/4"</t>
  </si>
  <si>
    <t>Alimentador desde PA/A-2A hasta UD. COND. 2.00 TON -UC 2x1 (SPLIT) compuesto por: 2 #10 (F) AWG, THHN, 1 #12 (T) AWG, THHN, en tubería IMC 3/4"
"enc. Juridico &amp; asist. administrativo"</t>
  </si>
  <si>
    <t>Alimentador desde PA/A-2A hasta UD. COND. 1.00 TON -UC 1x1 (SPLIT) compuesto por: 2 #10 (F) AWG, THHN, 1 #12 (T) AWG, THHN, en tubería IMC 3/4"
"aux. contabilidad"</t>
  </si>
  <si>
    <t>Alimentador desde PA/A-2A hasta UD. COND. 1.00 TON -UC 1x1 (SPLIT) compuesto por: 2 #10 (F) AWG, THHN, 1 #12 (T) AWG, THHN, en tubería IMC 3/4"
"cuarto elect."</t>
  </si>
  <si>
    <t>Alimentador desde PA/A-2A hasta UD. COND. 2.00 TON -UC 1x1 (SPLIT) compuesto por: 2 #10 (F) AWG, THHN, 1 #12 (T) AWG, THHN, en tubería IMC 3/4"
"enc. emprendedores"</t>
  </si>
  <si>
    <t>Alimentador desde PA/A-2A hasta UD. COND. 1.00 TON -UC 1x1 (SPLIT) compuesto por: 2 #10 (F) AWG, THHN, 1 #12 (T) AWG, THHN, en tubería IMC 3/4"
"XXXXXXXXXX"</t>
  </si>
  <si>
    <t>Alimentador desde PA/A-2A hasta UD. COND. 1.50 TON -UC 1x1 (SPLIT) compuesto por: 2 #10 (F) AWG, THHN, 1 #12 (T) AWG, THHN, en tubería IMC 3/4"
"aux. compras"</t>
  </si>
  <si>
    <t>Alimentador desde PA/A-2A hasta UD. COND. 2.00 TON -UC 1x1 (SPLIT) compuesto por: 2 #10 (F) AWG, THHN, 1 #12 (T) AWG, THHN, en tubería IMC 3/4"
"enc. Audiovisuales &amp; tecnico audiovisuales"</t>
  </si>
  <si>
    <t>Alimentador desde PA/A-2A hasta UD. COND. 2.00 TON -UC 1x1 (SPLIT) compuesto por: 2 #10 (F) AWG, THHN, 1 #12 (T) AWG, THHN, en tubería IMC 3/4"
"comedor"</t>
  </si>
  <si>
    <t>ALIMENTADORES A UD. CONDENSADORAS EN PA/A-2B</t>
  </si>
  <si>
    <t>Alimentador desde PA/A-2B hasta UD. COND. 10.00 TON -UE (MANEJADORA) compuesto por: 2 #8 (F) AWG, THHN, 1 #12 (T) AWG, THHN, en tubería IMC 1"
"auditorio"</t>
  </si>
  <si>
    <t>Alimentador desde PA/A-2B hasta UD. COND. 4.00 TON -UC 2x1 (CASSETTE) compuesto por: 2 #8 (F) AWG, THHN, 1 #12 (T) AWG, THHN, en tubería IMC 1"
"lobby auditorio"</t>
  </si>
  <si>
    <t>Alimentador desde PA/A-2B hasta UD. COND. 4.50 TON -UC 2x1 (SPLIT) compuesto por: 2 #8 (F) AWG, THHN, 1 #12 (T) AWG, THHN, en tubería IMC 1"
"oficina soporte tecnico"</t>
  </si>
  <si>
    <t>Alimentador desde PA/A-2B hasta UD. COND. 3.00 TON -UC 2x1 (SPLIT) compuesto por: 2 #8 (F) AWG, THHN, 1 #12 (T) AWG, THHN, en tubería IMC 1"
"enc. Redes &amp; enc. Tecnologia"</t>
  </si>
  <si>
    <t>Alimentador desde PA/A-2B hasta UD. COND. 20.00 TON -VRF-A compuesto por: 3 #6 (F) AWG, THHN, 1 #10 (T) AWG, THHN, en tubería IMC 1 1/2"</t>
  </si>
  <si>
    <t>Alimentador desde PA/A-2B hasta UD. COND. 1.00 TON -UC 1x1 (CASSETTE) compuesto por: 2 #10 (F) AWG, THHN, 1 #12 (T) AWG, THHN, en tubería IMC 3/4"
"cabina de sonido"</t>
  </si>
  <si>
    <t>Alimentador desde PA/A-2B hasta UD. COND. 2.00 TON -UC 1x1 (CASSETTE) compuesto por: 2 #10 (F) AWG, THHN, 1 #12 (T) AWG, THHN, en tubería IMC 3/4"
"lobby auditorio"</t>
  </si>
  <si>
    <t>Alimentador desde PA/A-2B hasta UD. COND. 10.00 TON -UE (MANEJADORA) compuesto por: 2 #8 (F) AWG, THHN, 1 #12 (T) AWG, THHN, en tubería IMC 3/4"
"auditorio"</t>
  </si>
  <si>
    <t>Alimentador desde PA/A-2B hasta UD. COND. 1.00 TON -UC 1x1 (CASSETTE) compuesto por: 2 #10 (F) AWG, THHN, 1 #12 (T) AWG, THHN, en tubería IMC 3/4"
"estar auditorio"</t>
  </si>
  <si>
    <t>Alimentador desde PA/A-2B hasta UD. COND. 2.00 TON -UC 1x1 (SPLIT) compuesto por: 2 #10 (F) AWG, THHN, 1 #12 (T) AWG, THHN, en tubería IMC 3/4"
"centro de datos"</t>
  </si>
  <si>
    <t>Alimentador desde PA/A-2B hasta UD. COND. 20.00 TON -VRF-B compuesto por: 3 #6 (F) AWG, THHN, 1 #10 (T) AWG, THHN, en tubería IMC 1 1/2"</t>
  </si>
  <si>
    <t>EDIFICIO DOCENTE 1ER NIVEL</t>
  </si>
  <si>
    <t>SALIDAS ELECTRICAS</t>
  </si>
  <si>
    <t xml:space="preserve">EDIFICIO ADMINISTRATIVO </t>
  </si>
  <si>
    <t>LUMINARIAS</t>
  </si>
  <si>
    <t xml:space="preserve">PRIMER NIVEL </t>
  </si>
  <si>
    <t xml:space="preserve">Suministro e instalacion de Luminaria Led en Plafond de 3T 18W T8, 2'x4' </t>
  </si>
  <si>
    <t xml:space="preserve">Suministro e instalacion de Luminaria Led en Plafond de 3T 18W T8, 2'x2' </t>
  </si>
  <si>
    <t xml:space="preserve">Suministro e instalacion de Luminaria Led en Plafond de 2T 18W T8, 1'x4' </t>
  </si>
  <si>
    <t>Suministro e instalacion de Luminaria Led en Pared</t>
  </si>
  <si>
    <t>Suministro e instalacion de Luminaria de Emergencia</t>
  </si>
  <si>
    <t>Suministro e instalacion de Luminaria Ojo de Buey 8" en Plafond, 10W</t>
  </si>
  <si>
    <t>Suministro e instalacion de Luminaria Led 100W, 12400lm</t>
  </si>
  <si>
    <t>Suministro e instalacion de Luminaria Led de Techo Compacta</t>
  </si>
  <si>
    <t>Suministro e instalacion de Interruptor Sencillo @ 1.20m SNP</t>
  </si>
  <si>
    <t>Suministro e instalacion de Interruptor Tres Vias @ 1.20m SNP</t>
  </si>
  <si>
    <t>KDK (o similar) – Abanico de Techo de 56″</t>
  </si>
  <si>
    <t>SEGUNDO NIVEL</t>
  </si>
  <si>
    <t>TOMACORRIENTES</t>
  </si>
  <si>
    <t>Suministro e instalacion de Tomacorriente Doble 110V</t>
  </si>
  <si>
    <t>Salida cenital de Data-Telefono</t>
  </si>
  <si>
    <t>Suministro e instalacion de Tomacorriente UPS 110V</t>
  </si>
  <si>
    <t xml:space="preserve">SEGUNDO NIVEL </t>
  </si>
  <si>
    <t xml:space="preserve">BLOQUE DE AULAS </t>
  </si>
  <si>
    <t xml:space="preserve">Suministro e instalacion de Luminaria Led en Techo de 3T 18W T8, 2'x4' </t>
  </si>
  <si>
    <t>Suministro e instalacion de Interruptor Cuatro Vias @ 1.20m SNP</t>
  </si>
  <si>
    <t xml:space="preserve">TERCER NIVEL </t>
  </si>
  <si>
    <t>Suministro e instalacion de Luminaria Led Colgante 24W</t>
  </si>
  <si>
    <t xml:space="preserve">Suministro e instalacion de Luminaria Led en Techo de 2T 18W T8, 1'x4' </t>
  </si>
  <si>
    <t>Suministro e instalacion de Luminaria Led Colgante 24W, Pergolado Cafeteria</t>
  </si>
  <si>
    <r>
      <t xml:space="preserve">LOTE B </t>
    </r>
    <r>
      <rPr>
        <sz val="14"/>
        <rFont val="Times New Roman"/>
        <family val="1"/>
      </rPr>
      <t>(SUMINISTRO E INSTALACION HIDROSANITARIA DEL BLOQUE DE AULAS)</t>
    </r>
  </si>
  <si>
    <r>
      <t xml:space="preserve">LOTE C </t>
    </r>
    <r>
      <rPr>
        <sz val="14"/>
        <color theme="1"/>
        <rFont val="Times New Roman"/>
        <family val="1"/>
      </rPr>
      <t>(SUMINISTRO E INSTALACION</t>
    </r>
    <r>
      <rPr>
        <b/>
        <sz val="14"/>
        <color theme="1"/>
        <rFont val="Times New Roman"/>
        <family val="1"/>
      </rPr>
      <t xml:space="preserve"> </t>
    </r>
    <r>
      <rPr>
        <sz val="14"/>
        <color theme="1"/>
        <rFont val="Times New Roman"/>
        <family val="1"/>
      </rPr>
      <t>CLIMATIZACION GENERAL)</t>
    </r>
  </si>
  <si>
    <r>
      <t xml:space="preserve">LOTE D </t>
    </r>
    <r>
      <rPr>
        <sz val="14"/>
        <rFont val="Times New Roman"/>
        <family val="1"/>
      </rPr>
      <t>(SUMINISTRO E INSTALACIONES ELECTRICAS GENERAL)</t>
    </r>
  </si>
  <si>
    <r>
      <t xml:space="preserve">LOTE A </t>
    </r>
    <r>
      <rPr>
        <sz val="14"/>
        <rFont val="Times New Roman"/>
        <family val="1"/>
      </rPr>
      <t>(OBRA CIVIL DEL BLOQUE DE AULAS Y LABORATORIOS)</t>
    </r>
  </si>
  <si>
    <t xml:space="preserve">PRESUPUESTO PARA LA CONSTRUCCION DEL BLOQUE DE AULAS Y LABORATORIOS DEL CENTRO UNIVERSITARIO REGIONAL UASD-HATO MAYOR, PROV. HATO MAYOR, REP. DOM.                                           </t>
  </si>
  <si>
    <t>LOTE B</t>
  </si>
  <si>
    <t>LOTE C</t>
  </si>
  <si>
    <t>LOTE D</t>
  </si>
  <si>
    <t>Fecha: 17 de Septiembre del 2019</t>
  </si>
  <si>
    <t>Unidad de Aire Acondicionado 2x1 compuesta por: 
-1 unidad evaporadora de 18kBTU, tipo SPLIT, SEER 16, Ref. 410a
-1 unidad evaporadora de 12kBTU, tipo SPLIT, SEER 16, Ref. 410a
-1 unidad condensadora de 30kBTU, SEER 16, Ref. 410a
con sus respectivos materiales gastables de instalación; "ENC. DE REGISTRO &amp; ENC. DE POSTGRADO"</t>
  </si>
  <si>
    <t>LOTE A - OBRA CIVIL</t>
  </si>
  <si>
    <t>Nombre del Contratista:</t>
  </si>
  <si>
    <t>HIDROSANITARIA BLOQUE DE AULAS</t>
  </si>
  <si>
    <t>CAMPAMENTO:</t>
  </si>
  <si>
    <t>Alquiler furgón almacenamiento de materiales de 20 pies</t>
  </si>
  <si>
    <t>Mes</t>
  </si>
  <si>
    <t>Oficina furgón de 40 pies</t>
  </si>
  <si>
    <t/>
  </si>
  <si>
    <t>DRENAJE PLUVIAL</t>
  </si>
  <si>
    <t>Replanteo general</t>
  </si>
  <si>
    <t>Suministro y colocación rejilla de techo tipo cúpula Ø 3" para colectores pluviales, incluye piezas, cemento solvente, ranurado, materiales y mano de obra</t>
  </si>
  <si>
    <t>Suministro y colocación bajante pluvial en PVC Ø 4" SDR 41, incluye piezas, cemento solvente, ranurado, materiales y mano de obra</t>
  </si>
  <si>
    <t>Suministro y colocación tubería colgada en PVC Ø 4" SDR 41, incluye piezas, cemento solvente, ranurado, materiales y mano de obra</t>
  </si>
  <si>
    <t>2DO. NIVEL</t>
  </si>
  <si>
    <t>1ER. NIVEL</t>
  </si>
  <si>
    <t>AREAS EXTERIORES</t>
  </si>
  <si>
    <t>Suministro y colocación tuberías soterrada PVC Ø 6" SDR 41 , incluye: excavación, asiento arena, relleno, bote, piezas, materiales menores, cemento solvente y mano de obra</t>
  </si>
  <si>
    <t>CONSTRUCCIÓN OBRAS ESPECIALES, INCLUYE MANO DE OBRA:</t>
  </si>
  <si>
    <t>Cámaras de inspección pluvial (0.90 x 0.90 x 0.75) mts</t>
  </si>
  <si>
    <t>MISCELANEOS</t>
  </si>
  <si>
    <t>Falsa columna en densglass</t>
  </si>
  <si>
    <t>SUB-TOTAL DRENAJE PLUVIAL</t>
  </si>
  <si>
    <t>AGUAS RESIDUALES</t>
  </si>
  <si>
    <t>LABORATORIO DE CIENCIAS - LABORATORIO 1</t>
  </si>
  <si>
    <t>Suministro y colocación tuberías soterrada PVC Ø 3" SDR 41 , incluye: excavación, asiento arena, relleno, bote, piezas, materiales menores, cemento solvente y mano de obra</t>
  </si>
  <si>
    <t>Suministro y colocación tuberías soterrada PVC Ø 3" SDR 41(ventilación horizontal) , incluye: excavación, asiento arena, relleno, bote, piezas, materiales menores, cemento solvente y mano de obra</t>
  </si>
  <si>
    <t>Salida de drenaje PVC Ø 2" para fregadero, incluye: piezas, materiales menores, cemento solvente y mano de obra</t>
  </si>
  <si>
    <t>Suministro y colocación ventilación en PVC Ø 3" SDR 41, incluye piezas, cemento solvente, ranurado, materiales y mano de obra</t>
  </si>
  <si>
    <t>SUMINISTRO Y COLOCACIÓN DE PIEZAS ESPECIALES DE PVC, INCLUYE: CEMENTO SOLVENTE,MATERIALES MENORES Y MANO DE OBRA:</t>
  </si>
  <si>
    <t>Codo 3"x 45˚ PVC drenaje</t>
  </si>
  <si>
    <t>Yee 3" x 2" PVC drenaje</t>
  </si>
  <si>
    <t>TY 3" x 3" PVC drenaje</t>
  </si>
  <si>
    <t>Tapón registro 3"</t>
  </si>
  <si>
    <t>LABORATORIO DE CIENCIAS - LABORATORIO 2</t>
  </si>
  <si>
    <t>LABORATORIO DE FÍSICA - LABORATORIO 3</t>
  </si>
  <si>
    <t>LABORATORIO DE FÍSICA - LABORATORIO 4</t>
  </si>
  <si>
    <t>LABORATORIO DE CIENCIAS - LABORATORIO 5</t>
  </si>
  <si>
    <t>LABORATORIO DE CIENCIAS - LABORATORIO 6</t>
  </si>
  <si>
    <t>LABORATORIO DE CIENCIAS - LABORATORIO 7</t>
  </si>
  <si>
    <t>BAÑO 1</t>
  </si>
  <si>
    <t>Salida de drenaje PVC Ø 2" para lavamanos, incluye: piezas, materiales menores, cemento solvente y mano de obra</t>
  </si>
  <si>
    <t>Salida de drenaje PVC Ø 2" para orinales, incluye: piezas, materiales menores, cemento solvente y mano de obra</t>
  </si>
  <si>
    <t>Salida de drenaje PVC Ø 4" para inodoros, incluye: piezas, materiales menores, cemento solvente y mano de obra</t>
  </si>
  <si>
    <t>Salida drenaje de piso PVC Ø 2" , incluye: piezas, materiales menores, cemento solvente y mano de obra</t>
  </si>
  <si>
    <t>Salida drenaje de piso en vertedero PVC Ø 2" , incluye: piezas, materiales menores, cemento solvente y mano de obra</t>
  </si>
  <si>
    <t>Suministro y colocación bajante de descarga en PVC Ø 6" SDR 41, incluye piezas, cemento solvente, ranurado, materiales y mano de obra</t>
  </si>
  <si>
    <t>TY 3" PVC drenaje</t>
  </si>
  <si>
    <t>TY 4 x 3" PVC drenaje</t>
  </si>
  <si>
    <t>TY 6" PVC drenaje</t>
  </si>
  <si>
    <t>Yee 3" PVC drenaje</t>
  </si>
  <si>
    <t>Yee 3 x 2" PVC drenaje</t>
  </si>
  <si>
    <t>Yee 4" PVC drenaje</t>
  </si>
  <si>
    <t>Yee 4 x 3" drenaje</t>
  </si>
  <si>
    <t>Codo 3"x 45 drenaje</t>
  </si>
  <si>
    <t>Codo 4"x 45 drenaje</t>
  </si>
  <si>
    <t>Reducción de 4" x 3" PVC drenaje</t>
  </si>
  <si>
    <t>Reducción de 6" x 4" PVC drenaje</t>
  </si>
  <si>
    <t>Tapón registro 3" PVC drenaje</t>
  </si>
  <si>
    <t>Tapón registro 4" PVC drenaje</t>
  </si>
  <si>
    <t>BAÑO 2</t>
  </si>
  <si>
    <t>COLUMNA DE AGUA FRIA</t>
  </si>
  <si>
    <t>BAÑO 3</t>
  </si>
  <si>
    <t>Suministro y colocación tuberías colgadas PVC Ø 4" SDR 41 , incluye: piezas, materiales menores, cemento solvente y mano de obra</t>
  </si>
  <si>
    <t>Suministro y colocación tuberías colgadas PVC Ø 3" SDR 41 , incluye: piezas, materiales menores, cemento solvente y mano de obra</t>
  </si>
  <si>
    <t>Suministro y colocación tuberías colgadas PVC Ø 3" SDR 41(ventilación horizontal) , incluye: piezas, materiales menores, cemento solvente y mano de obra</t>
  </si>
  <si>
    <t>BAÑO 4</t>
  </si>
  <si>
    <t>3ER. NIVEL</t>
  </si>
  <si>
    <t>BAÑO 5</t>
  </si>
  <si>
    <t>BAÑO 6</t>
  </si>
  <si>
    <t>Suministro y colocación tuberías soterrada Ø 8" SDR 41 , incluye: excavación, asiento arena, relleno, bote, materiales menores, cemento solvente y mano de obra</t>
  </si>
  <si>
    <t>Suministro y colocación tuberías soterrada Ø 6" SDR 41 , incluye: excavación, asiento arena, relleno, bote, materiales menores, cemento solvente y mano de obra</t>
  </si>
  <si>
    <t>Suministro y colocación tuberías soterrada Ø 4" SDR 41 , incluye: excavación, asiento arena, relleno, bote, materiales menores, cemento solvente y mano de obra</t>
  </si>
  <si>
    <t>Suministro y colocación tuberías soterrada Ø 3" SDR 41 , incluye: excavación, asiento arena, relleno, bote, materiales menores, cemento solvente y mano de obra</t>
  </si>
  <si>
    <t>Cámaras de inspección (0.90 x 0.90 x 0.75) mts</t>
  </si>
  <si>
    <t>Pruebas de estanqueidad</t>
  </si>
  <si>
    <t>SUB-TOTAL AGUAS RESIDUALES</t>
  </si>
  <si>
    <t xml:space="preserve">ABASTECIMIENTO DE AGUA FRIA </t>
  </si>
  <si>
    <t>AGUA FRIA EXTERIOR</t>
  </si>
  <si>
    <t>Suministro y colocación tuberías soterrada ppr Ø 63 mm, incluye: excavación, asiento arena, relleno, bote, piezas, materiales menores y mano de obra</t>
  </si>
  <si>
    <t>Suministro y colocación tuberías soterrada ppr Ø 50 mm, incluye: excavación, asiento arena, relleno, bote, piezas, materiales menores y mano de obra</t>
  </si>
  <si>
    <t>Suministro y colocación tuberías soterrada ppr Ø 25 mm, incluye: excavación, asiento arena, relleno, bote, piezas, materiales menores y mano de obra</t>
  </si>
  <si>
    <t>Salida agua fría ppr Ø 25 mm para llave de jardín, incluye: piezas, materiales menores y mano de obra</t>
  </si>
  <si>
    <t>SUMINISTRO Y COLOCACIÓN DE PIEZAS ESPECIALES , INCLUYE: CEMENTO SOLVENTE,MATERIALES MENORES Y MANO DE OBRA:</t>
  </si>
  <si>
    <t>Codo ppr 63 mm x 45°</t>
  </si>
  <si>
    <t>Codo ppr 50 mm x 90°</t>
  </si>
  <si>
    <t>Tee ppr 50 mm</t>
  </si>
  <si>
    <t>Reducción ppr 63 x 50 mm</t>
  </si>
  <si>
    <t>Reducción ppr 50 x 32 mm</t>
  </si>
  <si>
    <t>Llave de paso Ø 6" de bronce</t>
  </si>
  <si>
    <t>Llave de paso ppr 50 mm</t>
  </si>
  <si>
    <t>Pruebas de presión</t>
  </si>
  <si>
    <t>AGUA FRIA INTERIOR</t>
  </si>
  <si>
    <t>Suministro y colocación columna de agua ppr 50 mm, incluye piezas, cemento solvente, ranurado, materiales y mano de obra</t>
  </si>
  <si>
    <t>Suministro y colocación tuberías soterrada ppr Ø 32 mm, incluye: excavación, asiento arena, relleno, bote, piezas, materiales menores y mano de obra</t>
  </si>
  <si>
    <t>Salida agua fría ppr Ø 25 mm para fregadero, incluye: piezas, materiales menores y mano de obra</t>
  </si>
  <si>
    <t>SUMINISTRO Y COLOCACIÓN DE PIEZAS ESPECIALES , INCLUYE: MATERIALES MENORES Y MANO DE OBRA:</t>
  </si>
  <si>
    <t>Tee ppr 32 mm</t>
  </si>
  <si>
    <t>Tee ppr 25 mm</t>
  </si>
  <si>
    <t>Codo ppr 25 mm x 90°</t>
  </si>
  <si>
    <t>Reducción ppr 50 a 32 mm</t>
  </si>
  <si>
    <t>Reducción ppr 50 a 25 mm</t>
  </si>
  <si>
    <t>Reducción ppr 32 a 25 mm</t>
  </si>
  <si>
    <t>Suministro y colocación tuberías soterrada ppr Ø 110 mm, incluye: excavación, asiento arena, relleno, bote, piezas, materiales menores y mano de obra</t>
  </si>
  <si>
    <t>Suministro y colocación tuberías soterrada ppr Ø 90 mm, incluye: excavación, asiento arena, relleno, bote, piezas, materiales menores y mano de obra</t>
  </si>
  <si>
    <t>Salida agua fría ppr Ø 32 mm para Inodoro fluxometro, incluye: piezas, materiales menores y mano de obra</t>
  </si>
  <si>
    <t>Salida agua fría ppr Ø 25 mm para Llave de chorro, incluye: piezas, materiales menores y mano de obra</t>
  </si>
  <si>
    <t>Salida agua fría ppr Ø 25 mm para Orinales, incluye: piezas, materiales menores y mano de obra</t>
  </si>
  <si>
    <t>Salida agua fría ppr Ø 20 mm para Lavamanos, incluye: piezas, materiales menores y mano de obra</t>
  </si>
  <si>
    <t>Llave de corte Ø 110 mm</t>
  </si>
  <si>
    <t>Llave de corte Ø 90 mm</t>
  </si>
  <si>
    <t>Llave de corte Ø 32 mm</t>
  </si>
  <si>
    <t>Llave de corte Ø 25 mm</t>
  </si>
  <si>
    <t>Tee ppr 100 x 90 mm</t>
  </si>
  <si>
    <t>Tee ppr 90 mm</t>
  </si>
  <si>
    <t>Tee ppr 90 x 63 mm</t>
  </si>
  <si>
    <t>Tee ppr 90 x 32 mm</t>
  </si>
  <si>
    <t>Tee ppr 50 x 32 mm</t>
  </si>
  <si>
    <t>Tee ppr 50 x 25 mm</t>
  </si>
  <si>
    <t>Tee ppr 25 x 20 mm</t>
  </si>
  <si>
    <t>Reducción ppr 110 x 90 mm</t>
  </si>
  <si>
    <t>Reducción ppr 90 x 50 mm</t>
  </si>
  <si>
    <t>Reducción ppr 36 x 50 mm</t>
  </si>
  <si>
    <t>Reducción ppr 25 a 20 mm</t>
  </si>
  <si>
    <t>APARATOS SANITARIOS Y ACCESORIOS</t>
  </si>
  <si>
    <t>APARATOS SANITARIOS:</t>
  </si>
  <si>
    <t xml:space="preserve">Suministro e instalación de Inodoro fluxómetro, inc. accesorios de instalación </t>
  </si>
  <si>
    <t xml:space="preserve">Suministro e instalación Lavamanos ovalin en cerámica vitrificada, inc. accesorios de instalación </t>
  </si>
  <si>
    <t xml:space="preserve">Suministro e instalación Lavamanos para discapacitados, inc. accesorios de instalación </t>
  </si>
  <si>
    <t xml:space="preserve">Suministro e instalación de Orinales fluxómetro, inc. accesorios de instalación </t>
  </si>
  <si>
    <t xml:space="preserve">Suministro e Instalación de Fregadero sencillo de acero inoxidable en laboratorios, incluye accesorios </t>
  </si>
  <si>
    <t xml:space="preserve">Suministro e instalación Llave de chorro 3/4¨ en jardines, incluye accesorios de instalación </t>
  </si>
  <si>
    <t xml:space="preserve">Suministro e instalación Llave de chorro 3/4¨ en vertederos, incluye accesorios de instalación </t>
  </si>
  <si>
    <t>INSTALACION DE ACCESORIOS DE BAÑO:</t>
  </si>
  <si>
    <t>Papelera de Acero Inoxidable</t>
  </si>
  <si>
    <t>Dispensador De Toallas De Papel</t>
  </si>
  <si>
    <t>Dispensador De Jabón Liquido de Acero Inoxidable</t>
  </si>
  <si>
    <t>Suministro e Instalación de Barra Tipo 1 (Barra apoyo de pared piso 75 cm x 75 cm de Acero Inoxidable 304 de 1 1/4")</t>
  </si>
  <si>
    <t>Suministro e Instalación de Barra Tipo 2 (Barra apoyo abatible 75 cm de Acero Inoxidable 304 de 1 1/4")</t>
  </si>
  <si>
    <t>Suministro e Instalación de Barra Tipo 3 (Barra 45 cm de Acero Inoxidable 304 de 1 1/4")</t>
  </si>
  <si>
    <t>SUB-TOTAL APARATOS SANITARIOS Y ACCESORIOS</t>
  </si>
  <si>
    <t>CUARTO DE BOMBAS</t>
  </si>
  <si>
    <t xml:space="preserve">TUBERÍA ALIMENTACIÓN DE LAS CISTERNAS (INCL. MOV. DE TIERRA, TUB., VALVULA, MATERIALES Y MANO DE OBRA): </t>
  </si>
  <si>
    <t>De φ 3/4 " PVC, SCH-40</t>
  </si>
  <si>
    <t>Flota 1 1/2"</t>
  </si>
  <si>
    <t>Tubería de 2" PPR de succión</t>
  </si>
  <si>
    <t>Codo 2" x 90 PPR</t>
  </si>
  <si>
    <t>Adaptador (macho) 1 1/2" PPR</t>
  </si>
  <si>
    <t>Sum. e instalación Check vertical 2"europa</t>
  </si>
  <si>
    <t>Mano de obra</t>
  </si>
  <si>
    <t>EQUIPOS DE BOMBEO Y ACCESORIOS INCLUIDOS:</t>
  </si>
  <si>
    <t>Válvula de Pie de φ 2 " bronce ( S1 )</t>
  </si>
  <si>
    <t xml:space="preserve">Codo PPR de φ 2 "x 90 º ( S2 ) </t>
  </si>
  <si>
    <t>Niple de cintura de PPR φ 2 " ( S3)</t>
  </si>
  <si>
    <t>Unión Universal PPR φ 2" (S4)</t>
  </si>
  <si>
    <t>Unión PPR φ 2" (S5)</t>
  </si>
  <si>
    <t>Bushing PPR φ 1 1/2 " x 2 " ( S6)</t>
  </si>
  <si>
    <t>Niple de Cintura PPR φ 1 1/2 " ( S7)</t>
  </si>
  <si>
    <t xml:space="preserve">Niple de Cintura HG φ 1 1/4 " ( D1 ) </t>
  </si>
  <si>
    <t xml:space="preserve">Reductor PPR 2 " X 1 1/4 " ( D2 ) </t>
  </si>
  <si>
    <t xml:space="preserve">Codo PVC PPR de φ 2 "x 90 º ( D3 ) </t>
  </si>
  <si>
    <t>Unión Universal PPR φ 2" (D4)</t>
  </si>
  <si>
    <t>Tee PPR φ 2" ( D5)</t>
  </si>
  <si>
    <t>Válvula Check Horizontal de Bronce de φ 2 " ( D6)</t>
  </si>
  <si>
    <t>Válvula de Compuerta de φ 2 " ( D7)</t>
  </si>
  <si>
    <t xml:space="preserve">Reductor PPR 2 " X 1 1/4 " ( D8 ) </t>
  </si>
  <si>
    <t xml:space="preserve">Válvula compuerta de φ1 1/4 " ( D9 ) </t>
  </si>
  <si>
    <t>Bushing PPR φ 1 " x 2 " ( D10)</t>
  </si>
  <si>
    <t xml:space="preserve">Racor 3 vias φ 1 " ( D11) </t>
  </si>
  <si>
    <t xml:space="preserve">Presostato Rango 40-60 PSI ( D12) </t>
  </si>
  <si>
    <t>Tanque Hidroneumatico de 120 gal -precargado 40 PSI ( D13 )</t>
  </si>
  <si>
    <t>Manometro Antivibratorio Rango de 0 -100 PSI ( D14 )</t>
  </si>
  <si>
    <t xml:space="preserve">Reductor -Bushing PPR φ 1 " X 1/4 " ( D16 ) </t>
  </si>
  <si>
    <t xml:space="preserve">Niple HG L=0.10M φ1/4 " ( D17) </t>
  </si>
  <si>
    <t>Conector Rosca PPC φ 2 " x 50 MM ( D21 )</t>
  </si>
  <si>
    <t>Conector Rosca PPC φ 1 1/4 " X 32 MM ( A1 )</t>
  </si>
  <si>
    <t xml:space="preserve">Válvula Llave Bola Inox. Φ 32 mm ( A2 ) </t>
  </si>
  <si>
    <t>Manguito Rosca Hembra PPC φ32 MM X 1" ( A3)</t>
  </si>
  <si>
    <t xml:space="preserve">Válvula Flotadora de φ 1 " ( A4 ) </t>
  </si>
  <si>
    <t xml:space="preserve"> </t>
  </si>
  <si>
    <t>PRESUPUESTO SUMINISTRO E INSTALACION HIDROSANITARIA DEL BLOQUE DE AULAS DEL CENTRO UNIVERSITARIO REGIONAL UASD - HATO MAYOR, PROV. HATO MAYOR, R.D.</t>
  </si>
  <si>
    <t>1</t>
  </si>
  <si>
    <t>2</t>
  </si>
  <si>
    <t>3</t>
  </si>
  <si>
    <t>4</t>
  </si>
  <si>
    <t>7</t>
  </si>
  <si>
    <t>8</t>
  </si>
  <si>
    <t>9</t>
  </si>
  <si>
    <t>10</t>
  </si>
  <si>
    <t>11</t>
  </si>
  <si>
    <t>12</t>
  </si>
  <si>
    <t>13</t>
  </si>
  <si>
    <t>14</t>
  </si>
  <si>
    <t>5</t>
  </si>
  <si>
    <t>6</t>
  </si>
  <si>
    <t>Tuberia PPR φ 3 "</t>
  </si>
  <si>
    <t>Bomba  Centrifuga Succion 3"φ Descarga de 2" φ, Imp. 7.25" φ, Capacidad: 230GPM vs 153, TDH.</t>
  </si>
  <si>
    <t>Motor Electronico 15 HP, 208-230/460V. 36-35/17.5 AMP, Trifasico,Tipo O.D.P, Frame 215 JM.</t>
  </si>
  <si>
    <t xml:space="preserve">NOTA1: La partida Seguros y Fianza será pagada previa presentación de Factura. </t>
  </si>
  <si>
    <t>NOTA2: El Costo de Inspección y Supervisión será cobrado por la Oficina de Ingenieros Supervisores de Obras del Estado.</t>
  </si>
  <si>
    <t>NOTA3: La Partida Estudio y Diseño será cobrada por la Oficina de Ingenieros y Supervisores de Obras del Estado.</t>
  </si>
  <si>
    <t>NOTA4: La Partida gastos de Publicidad será cobrada por la Oficina de Ingenieros y Supervisores de Obras del Estado.</t>
  </si>
  <si>
    <t>NOTA5: Las partidas presupuestadas serán medidas y evaluadas por la supervisión de campo.</t>
  </si>
  <si>
    <t>NOTA6: La partida de imprevistos sólo podrá ser usada previa autorización escrita por la Oficina de Ingenieros Supervisores</t>
  </si>
  <si>
    <t xml:space="preserve">                de Obras del Estado Adscrita al Poder Ejecutivo.</t>
  </si>
  <si>
    <t xml:space="preserve">NOTA7: Este presupuesto consta de tres (03) páginas incluyendo esta hoja de resumen. </t>
  </si>
  <si>
    <t>Presupuesto Preparado Por:</t>
  </si>
  <si>
    <t xml:space="preserve">Subdirector </t>
  </si>
  <si>
    <t>Analista de Costos</t>
  </si>
  <si>
    <t xml:space="preserve">ING. FRANKLYN  ORTEGA </t>
  </si>
  <si>
    <t>Encargado de la Sub-Dirección de Presupuesto</t>
  </si>
  <si>
    <t>M3C</t>
  </si>
  <si>
    <t>M3-Hm</t>
  </si>
  <si>
    <t>PLANTA DE TECHO:</t>
  </si>
  <si>
    <t>2DO. NIVEL:</t>
  </si>
  <si>
    <t>1ER. NIVEL:</t>
  </si>
  <si>
    <t>AREAS EXTERIORES:</t>
  </si>
  <si>
    <t>Imbornales con filtrantes (4.00 x 1.80 x 1.70) mts, filtrante de 14" @ 12 en PVC SDR 41 de 100 pies)</t>
  </si>
  <si>
    <t>Suministro y colocación tuberías soterrada PVC Ø 3" SDR 41 (ventilación horizontal) , incluye: excavación, asiento arena, relleno, bote, piezas, materiales menores, cemento solvente y mano de obra</t>
  </si>
  <si>
    <t>Codo 3" x 45˚ PVC drenaje</t>
  </si>
  <si>
    <t>LABORATORIO DE CIENCIAS - LABORATORIO 2:</t>
  </si>
  <si>
    <t>LABORATORIO DE CIENCIAS - LABORATORIO 5:</t>
  </si>
  <si>
    <t>Suministro y colocación tuberías soterrada PVC Ø 3" SDR 41, incluye: excavación, asiento arena, relleno, bote, piezas, materiales menores, cemento solvente y mano de obra</t>
  </si>
  <si>
    <t>LABORATORIO DE CIENCIAS - LABORATORIO 6:</t>
  </si>
  <si>
    <t>BAÑO 1:</t>
  </si>
  <si>
    <t>Suministro y colocación tuberías soterrada PVC Ø 4" SDR 41, incluye: excavación, asiento arena, relleno, bote, piezas, materiales menores, cemento solvente y mano de obra</t>
  </si>
  <si>
    <t>Codo 3" x 45 drenaje</t>
  </si>
  <si>
    <t>Codo 4" x 45 drenaje</t>
  </si>
  <si>
    <t>BAÑO 2:</t>
  </si>
  <si>
    <t>Suministro y colocación tuberías colgadas PVC Ø 3" SDR 41 (ventilación horizontal) , incluye: piezas, materiales menores, cemento solvente y mano de obra</t>
  </si>
  <si>
    <t>MISCELANEOS:</t>
  </si>
  <si>
    <t>Nota 1: La Partida Seguro y Fianza será pagada previa presentación de Factura.</t>
  </si>
  <si>
    <t>Nota 2: El Costo de Inspección Supervisión será cobrado por la Oficina de Ingenieros Supervisores de Obras del Estado.</t>
  </si>
  <si>
    <t>Nota 3: La Partida Estudio y Diseño será cobrada por la Oficina de Ingenieros Supervisores de Obras del Estado.</t>
  </si>
  <si>
    <t>Nota 4: La Partida Publicidad será Cobrada por la Oficina de Ingenieros y Supervisores de Obras del Estado.</t>
  </si>
  <si>
    <t xml:space="preserve">Nota 5: La Partida de imprevistos solo podrá ser usada previa autorización escrita por la Oficina de Ingenieros Supervisores de Obras </t>
  </si>
  <si>
    <t>Nota 6: Las Partidas presupuestadas serán medidas y evaluadas por la supervisión de campo.</t>
  </si>
  <si>
    <t>Nota 7: Este presupuesto consta de treinta y siete (37) páginas incluyendo esta hoja de resumen.</t>
  </si>
  <si>
    <t>Nota 8: No se anexan análisis de costo de partidas cotizables en el mercado local.</t>
  </si>
  <si>
    <t>Nota 9: Los P.A. de este presupuesto serán pagados previa presentación de facturas y/o avalados por la supervisión asignada al proyecto.</t>
  </si>
  <si>
    <t>Nota 10: Este presupuesto esta avalado por un diseño preliminar facilitado por las personas interesadas.</t>
  </si>
  <si>
    <t>Nota 11: La partidas de revestimientos epoxico de paredes y pisos serán cubicadas y pagadas previa presentación de factura.</t>
  </si>
  <si>
    <t>ING. LEONIDAS VALDEZ</t>
  </si>
  <si>
    <t>ING. INDIRA VÁSQUEZ</t>
  </si>
  <si>
    <t>Director Edificaciones de Salud</t>
  </si>
  <si>
    <t>ING. MILAD E. HADAD</t>
  </si>
  <si>
    <t>Presupuestita de Obras Eléctricas</t>
  </si>
  <si>
    <t>ING.</t>
  </si>
  <si>
    <t>ING. FRANKLIY ORTEGA</t>
  </si>
  <si>
    <t>SUB-TOTAL CISTERNA</t>
  </si>
  <si>
    <t xml:space="preserve">Excavación con retro excavadora </t>
  </si>
  <si>
    <t>CISTERNA 13.20 x 17.90 x 3.56 m</t>
  </si>
  <si>
    <t xml:space="preserve">Puerta (P11)Polimetal lisa de 1.00 m x 2.10 m </t>
  </si>
  <si>
    <t>Acrilica en Muros Ext. e Int.</t>
  </si>
  <si>
    <t xml:space="preserve">Muros de Blocks de 0.15 m SNP </t>
  </si>
  <si>
    <t>SUB-TOTAL TERCER PISO</t>
  </si>
  <si>
    <t xml:space="preserve">Ventana Proyectada (V13) de Aluminio y Vidrio de 0.60 m x 3.65 m </t>
  </si>
  <si>
    <t xml:space="preserve">Ventana Proyectada (V12) de Aluminio y Vidrio de 0.60 m x 2.40 m </t>
  </si>
  <si>
    <t xml:space="preserve">Ventana Proyectada (V11) de Aluminio y Vidrio de 1.80 m x 6.95 m </t>
  </si>
  <si>
    <t xml:space="preserve">Ventana Proyectada (V10) de Aluminio y Vidrio de 1.80 m x 6.80 m </t>
  </si>
  <si>
    <t xml:space="preserve">Puerta (P13)Polimetal Doble batiente con Visor doble color azul de 1.25 m x 2.10 m </t>
  </si>
  <si>
    <t xml:space="preserve">Puerta (P12)Polimetal Doble batiente con Visor doble color azul de 2.00 m x 2.10 m </t>
  </si>
  <si>
    <t xml:space="preserve">Puerta (P10)Polimetal lisa de 0.80 m x 2.10 m </t>
  </si>
  <si>
    <t xml:space="preserve">Puerta (P9)Polimetal con Visor de 1.30 m x 2.10 m </t>
  </si>
  <si>
    <t>SUB-TOTAL SEGUNDO PISO</t>
  </si>
  <si>
    <t xml:space="preserve">SUB-TOTAL PRIMER PISO </t>
  </si>
  <si>
    <t xml:space="preserve">Hormigon de Limpieza Fc' = 140Kg/cms², en 0.05 m promedio para nivelacion y Proteccion del Acero </t>
  </si>
  <si>
    <t xml:space="preserve">  PARTIDAS</t>
  </si>
  <si>
    <t>Barrera de Vapor PZ + 0.50 AD ASTM 1745 Barrera de vapor de plástico</t>
  </si>
  <si>
    <t>Zapata ZA1, ZA2 (ver detalles en planos)</t>
  </si>
  <si>
    <t>Zapata ZA3, ZA4, ZA5, ZA6 (ver detalles en planos)</t>
  </si>
  <si>
    <t>Zapata ZA7  (ver detalles en planos)</t>
  </si>
  <si>
    <t>Zapata ZA8  (ver detalles en planos)</t>
  </si>
  <si>
    <t>Zapata ZB1, ZB8 (ver detalles en planos)</t>
  </si>
  <si>
    <t>Zapata ZB2, ZB3, ZB6, ZB7 (ver detalles en planos)</t>
  </si>
  <si>
    <t>Zapata ZB4, ZB5 (ver detalles en planos)</t>
  </si>
  <si>
    <t>Zapata ZE1(ver detalles en planos)</t>
  </si>
  <si>
    <t>Zapata ZE2 (ver detalles en planos)</t>
  </si>
  <si>
    <t>Zapatas de Muros de 0.15 M (ver detalles en planos)</t>
  </si>
  <si>
    <t>Zapatas de Muros de 0.20 M (ver detalles en planos)</t>
  </si>
  <si>
    <t>Columna C1 (ver detalles en planos)</t>
  </si>
  <si>
    <t>Columna C4 (ver detalles en planos)</t>
  </si>
  <si>
    <t>Columna CE (ver detalles en planos)</t>
  </si>
  <si>
    <t>Muro ME (ver detalles en planos)</t>
  </si>
  <si>
    <t>Viga V1 Pórtico A (ver detalles en planos)</t>
  </si>
  <si>
    <t>Viga V2 Pórtico B (ver detalles en planos)</t>
  </si>
  <si>
    <t>Viga V3 Pórtico C (ver detalles en planos)</t>
  </si>
  <si>
    <t>Viga  V4 Pórtico D (ver detalles en planos)</t>
  </si>
  <si>
    <t>Viga V5 Pórtico E (ver detalles en planos)</t>
  </si>
  <si>
    <t>Viga 6 Pórtico 1 (ver detalles en planos)</t>
  </si>
  <si>
    <t>Viga 7 Pórtico 2(ver detalles en planos)</t>
  </si>
  <si>
    <t>Viga 8 Pórtico 3(ver detalles en planos)</t>
  </si>
  <si>
    <t>Viga 9 Pórtico 4(ver detalles en planos)</t>
  </si>
  <si>
    <t>Viga 10 Pórtico 5 (ver detalles en planos)</t>
  </si>
  <si>
    <t>Viga 11 Pórtico 6 (ver detalles en planos)</t>
  </si>
  <si>
    <t>Viga 12 Pórtico 7 (ver detalles en planos)</t>
  </si>
  <si>
    <t>Viga 13 Pórtico 8 (ver detalles en planos)</t>
  </si>
  <si>
    <t>Viga VA1 Pórtico A(ver detalles en planos)</t>
  </si>
  <si>
    <t>Viga VB1 Pórtico A (ver detalles en planos)</t>
  </si>
  <si>
    <t>Viga VA2 Pórtico B(ver detalles en planos)</t>
  </si>
  <si>
    <t>Viga VB2 Pórtico B (ver detalles en planos)</t>
  </si>
  <si>
    <t>Viga VA3 Pórtico C(ver detalles en planos)</t>
  </si>
  <si>
    <t>Viga VB3 Pórtico C(ver detalles en planos)</t>
  </si>
  <si>
    <t>Viga VA4 Pórtico D(ver detalles en planos)</t>
  </si>
  <si>
    <t>Viga VB4 Pórtico D(ver detalles en planos)</t>
  </si>
  <si>
    <t>Viga VA5 Pórtico E(ver detalles en planos)</t>
  </si>
  <si>
    <t>Viga VB5 Pórtico E(ver detalles en planos)</t>
  </si>
  <si>
    <t>Viga VA6 Pórtico F(ver detalles en planos)</t>
  </si>
  <si>
    <t>Viga VB6 Pórtico F(ver detalles en planos)</t>
  </si>
  <si>
    <t>Viga VA7 Pórtico 5(ver detalles en planos)</t>
  </si>
  <si>
    <t>Viga VB7 Pórtico 5(ver detalles en planos)</t>
  </si>
  <si>
    <t>Viga VA8 Pórtico 3(ver detalles en planos)</t>
  </si>
  <si>
    <t>Viga VB8 Pórtico 3(ver detalles en planos)</t>
  </si>
  <si>
    <t>Viga VA9 Pórtico 2(ver detalles en planos)</t>
  </si>
  <si>
    <t>Viga VB9 Pórtico 2 (ver detalles en planos)</t>
  </si>
  <si>
    <t>Viga VA10 Pórtico 1(ver detalles en planos)</t>
  </si>
  <si>
    <t>Viga VB10 Pórtico 1(ver detalles en planos)</t>
  </si>
  <si>
    <t>Viga VE (ver detalles en planos)</t>
  </si>
  <si>
    <t>Losa Aligerada (ver detalles en planos)</t>
  </si>
  <si>
    <t>Losa Entrada (ver detalles en planos)</t>
  </si>
  <si>
    <t>Junta de Expansión (ver detalles en planos)</t>
  </si>
  <si>
    <t>Dinteles  (ver detalles en planos)</t>
  </si>
  <si>
    <t>Rampa de Escalera (Arranque) (ver detalles en planos)</t>
  </si>
  <si>
    <t xml:space="preserve">Primer en superficies </t>
  </si>
  <si>
    <t>Columna C1  (ver detalles en planos)</t>
  </si>
  <si>
    <t>Columna C4  (ver detalles en planos)</t>
  </si>
  <si>
    <t>Viga V1 Pórtico A  (ver detalles en planos)</t>
  </si>
  <si>
    <t>Viga V3 Pórtico C  (ver detalles en planos)</t>
  </si>
  <si>
    <t>Viga V4 Pórtico D (ver detalles en planos)</t>
  </si>
  <si>
    <t>Viga V5 Pórtico E  (ver detalles en planos)</t>
  </si>
  <si>
    <t>Viga 6 Pórtico 1  (ver detalles en planos)</t>
  </si>
  <si>
    <t>Viga 7 Pórtico 2  (ver detalles en planos)</t>
  </si>
  <si>
    <t>Viga 8 Pórtico 3  (ver detalles en planos)</t>
  </si>
  <si>
    <t>Viga 9 Pórtico 4  (ver detalles en planos)</t>
  </si>
  <si>
    <t>Viga 10 Pórtico 5  (ver detalles en planos)</t>
  </si>
  <si>
    <t>Viga 11 Pórtico 6  (ver detalles en planos)</t>
  </si>
  <si>
    <t>Viga 13 Pórtico 8  (ver detalles en planos)</t>
  </si>
  <si>
    <t>Viga VA1 Pórtico A  (ver detalles en planos)</t>
  </si>
  <si>
    <t>Viga VB1  (ver detalles en planos)</t>
  </si>
  <si>
    <t>Viga VA2 Pórtico B ( (ver detalles en planos)</t>
  </si>
  <si>
    <t>Viga VA3 Pórtico C (ver detalles en planos)</t>
  </si>
  <si>
    <t>Viga VB3 Pórtico C (ver detalles en planos)</t>
  </si>
  <si>
    <t>Viga VA4 Pórtico D  (ver detalles en planos)</t>
  </si>
  <si>
    <t>Viga VB4 Pórtico D (ver detalles en planos)</t>
  </si>
  <si>
    <t>Viga VA5 Pórtico E  (ver detalles en planos)</t>
  </si>
  <si>
    <t>Viga VB5 Pórtico E  (ver detalles en planos)</t>
  </si>
  <si>
    <t>Viga VA6 Pórtico F  (ver detalles en planos)</t>
  </si>
  <si>
    <t>Viga VB6 Pórtico F  (ver detalles en planos)</t>
  </si>
  <si>
    <t>Viga VA7 Pórtico 5  (ver detalles en planos)</t>
  </si>
  <si>
    <t>Viga VB7 Pórtico 5  (ver detalles en planos)</t>
  </si>
  <si>
    <t>Viga VA8 Pórtico 3 (ver detalles en planos)</t>
  </si>
  <si>
    <t>Viga VB8 Pórtico 3 (ver detalles en planos)</t>
  </si>
  <si>
    <t>Viga VA9 Pórtico 2 (ver detalles en planos)</t>
  </si>
  <si>
    <t>Viga VA10 Pórtico 1 (ver detalles en planos)</t>
  </si>
  <si>
    <t>Viga VB10 Pórtico 1 (ver detalles en planos)</t>
  </si>
  <si>
    <t>Junta de Expansión  (ver detalles en planos)</t>
  </si>
  <si>
    <t>Viga V2 Pórtico B  (ver detalles en planos)</t>
  </si>
  <si>
    <t>Viga V4 Pórtico D  (ver detalles en planos)</t>
  </si>
  <si>
    <t>Viga VA2 Pórtico B  (ver detalles en planos)</t>
  </si>
  <si>
    <t>Viga VB2 Pórtico B  (ver detalles en planos)</t>
  </si>
  <si>
    <t>Viga VA3 Pórtico C  (ver detalles en planos)</t>
  </si>
  <si>
    <t>Viga VB3 Pórtico C  (ver detalles en planos)</t>
  </si>
  <si>
    <t>Viga VB4 Pórtico D  (ver detalles en planos)</t>
  </si>
  <si>
    <t>Viga VB7 Pórtico 5 (ver detalles en planos)</t>
  </si>
  <si>
    <t>Dinteles (ver detalles en planos)</t>
  </si>
  <si>
    <t>Fecha: 28 de Noviembre del 2019</t>
  </si>
  <si>
    <t>Muros de Blocks 0.20 BNP (ver detalles en planos)</t>
  </si>
  <si>
    <t>Muros de Blocks de 0.20 m SNP  (ver detalles en planos)</t>
  </si>
  <si>
    <t>Muros de Blocks de 0.10 m SNP  (ver detalles en planos)</t>
  </si>
  <si>
    <t>Piso de Porcelanato Alto Transito (0.50 x 0.50) mts. Color Crema</t>
  </si>
  <si>
    <t>Torta de Piso (ver detalles en Planos)</t>
  </si>
  <si>
    <t>Ceramica 0.30 x 0.60 Mts. Gris Claro</t>
  </si>
  <si>
    <t>Divisiones Fenolicas en Baños (detalles en Plano)</t>
  </si>
  <si>
    <t xml:space="preserve">Tope de marmolite </t>
  </si>
  <si>
    <t xml:space="preserve">ESTRUCTURAS LIGERAS </t>
  </si>
  <si>
    <t xml:space="preserve">Alucobond Azul en Fachada </t>
  </si>
  <si>
    <t xml:space="preserve">Alucobond Gris Humo en puertas laterales </t>
  </si>
  <si>
    <t>Louvers metálicos (Fachada ventilada interior (Perfileria en aluminio terminacion simil madera) (Ver detallles y especificaciones en Planos)</t>
  </si>
  <si>
    <t>Muros de Blocks de 0.20 m SNP (ver detalles en planos)</t>
  </si>
  <si>
    <t>Muros de Blocks de 0.15 m SNP (ver detalles en planos)</t>
  </si>
  <si>
    <t>Muros de Blocks de 0.10 m SNP (ver detalles en planos)</t>
  </si>
  <si>
    <t>TERMINACION DE TECHOS :</t>
  </si>
  <si>
    <t>Antepecho  H= 1.00 mts (incluye muro, pañete y cantos)</t>
  </si>
  <si>
    <t xml:space="preserve">Zabaletas en techo </t>
  </si>
  <si>
    <t xml:space="preserve">Fino de techo </t>
  </si>
  <si>
    <t>Impermeabilizante Lona Asfaltica de 4mm</t>
  </si>
  <si>
    <t xml:space="preserve">CUARTO PISO </t>
  </si>
  <si>
    <t>Descanso de Granito Fondo Blanco</t>
  </si>
  <si>
    <t>Antepecho  H= 0.40 mts (incluye muro, pañete y cantos)</t>
  </si>
  <si>
    <t>LIMPIEZA</t>
  </si>
  <si>
    <t xml:space="preserve">Limpieza Continua y Final </t>
  </si>
  <si>
    <t xml:space="preserve">SUB-TOTAL CUARTO PISO </t>
  </si>
  <si>
    <t xml:space="preserve">HORMIGON ARMADO EN: </t>
  </si>
  <si>
    <t>Losa de fondo (ver detalles en Planos)</t>
  </si>
  <si>
    <t>Losa de techo (ver detalles en Planos)</t>
  </si>
  <si>
    <t>Viga V1 (ver detalles en Planos)</t>
  </si>
  <si>
    <t>Viga V2 (ver detalles en Planos)</t>
  </si>
  <si>
    <t>Viga refuerzo (ver detalles en Planos)</t>
  </si>
  <si>
    <t>Columna C1 (ver detalles en Planos)</t>
  </si>
  <si>
    <t>Columna C2 (ver detalles en Planos)</t>
  </si>
  <si>
    <t>Muro hormigon (ver detalles en Planos)</t>
  </si>
  <si>
    <t>Impermeabilizacion de Superficies Internas NSP</t>
  </si>
  <si>
    <t>Suministro y colocación tuberías soterrada ppr 160 mm , incluye: excavación, asiento arena, relleno, bote, piezas, materiales menores y mano de obra</t>
  </si>
  <si>
    <t xml:space="preserve">Codo ppr 160 mm x 90˚  </t>
  </si>
  <si>
    <t xml:space="preserve">Codo 160 mm x 45˚  </t>
  </si>
  <si>
    <t xml:space="preserve">Tee 160 mm ppr  </t>
  </si>
  <si>
    <t>Reducción ppr 160 x 110 mm</t>
  </si>
  <si>
    <t>Reducción ppr 110 x 63 mm</t>
  </si>
  <si>
    <t>Clamb de acero Ø 6 x 2¨</t>
  </si>
  <si>
    <t>Clamb de acero Ø 6 x 1 1/2¨</t>
  </si>
  <si>
    <t>Clamb de acero Ø 6 x 3/4¨</t>
  </si>
  <si>
    <t>Suministro y colocación columna de agua ppr Ø 160 mm , incluye piezas, cemento solvente, ranurado, materiales y mano de obra</t>
  </si>
  <si>
    <t>Suministro y colocación tuberías colgada ppr Ø 110 mm, incluye: suministro de tubo, soportaría , piezas, materiales menores y mano de obra</t>
  </si>
  <si>
    <t>Suministro y colocación tuberías colgada ppr Ø 90 mm, incluye: suministro de tubo, soportaría , piezas, materiales menores y mano de obra</t>
  </si>
  <si>
    <t>Suministro y colocación tuberías colgada ppr Ø 63 mm, incluye: suministro de tubo, soportaría , piezas, materiales menores y mano de obra</t>
  </si>
  <si>
    <t>Suministro y colocación tuberías scolgada ppr Ø 50 mm, incluye: suministro de tubo, soportaría , piezas, materiales menores y mano de obra</t>
  </si>
  <si>
    <t>Suministro y colocación tuberías colgada ppr Ø 32 mm, incluye: suministro de tubo, soportaría , piezas, materiales menores y mano de obra</t>
  </si>
  <si>
    <t>Suministro y colocación tuberías colgada ppr Ø 25 mm, incluye: suministro de tubo, soportaría , piezas, materiales menores y mano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</si>
</sst>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1">
    <numFmt numFmtId="6" formatCode="&quot;RD$&quot;#,##0_);[Red]\(&quot;RD$&quot;#,##0\)"/>
    <numFmt numFmtId="41" formatCode="_(* #,##0_);_(* \(#,##0\);_(* &quot;-&quot;_);_(@_)"/>
    <numFmt numFmtId="44" formatCode="_(&quot;RD$&quot;* #,##0.00_);_(&quot;RD$&quot;* \(#,##0.00\);_(&quot;RD$&quot;* &quot;-&quot;??_);_(@_)"/>
    <numFmt numFmtId="43" formatCode="_(* #,##0.00_);_(* \(#,##0.00\);_(* &quot;-&quot;??_);_(@_)"/>
    <numFmt numFmtId="164" formatCode="[$$-409]#,##0.00"/>
    <numFmt numFmtId="165" formatCode="_-* #,##0.00_-;\-* #,##0.00_-;_-* &quot;-&quot;??_-;_-@_-"/>
    <numFmt numFmtId="166" formatCode="#,##0.00\ _€"/>
    <numFmt numFmtId="167" formatCode="0_)"/>
    <numFmt numFmtId="168" formatCode="#,##0.00\ &quot;/m3&quot;"/>
    <numFmt numFmtId="169" formatCode="0.0000"/>
    <numFmt numFmtId="170" formatCode="_-* #,##0.00000\ _$_-;_-* #,##0.00000\ _$\-;_-* &quot;-&quot;??\ _$_-;_-@_-"/>
    <numFmt numFmtId="171" formatCode="_(&quot;$&quot;* #,##0.00_);_(&quot;$&quot;* \(#,##0.00\);_(&quot;$&quot;* &quot;-&quot;??_);_(@_)"/>
    <numFmt numFmtId="172" formatCode="0.00_);\(0.00\)"/>
    <numFmt numFmtId="173" formatCode="0.000"/>
    <numFmt numFmtId="174" formatCode="_-* #,##0.00\ _P_t_s_-;\-* #,##0.00\ _P_t_s_-;_-* &quot;-&quot;??\ _P_t_s_-;_-@_-"/>
    <numFmt numFmtId="175" formatCode="&quot;$&quot;#,##0;\-&quot;$&quot;#,##0"/>
    <numFmt numFmtId="176" formatCode="_-* #,##0.00\ _€_-;\-* #,##0.00\ _€_-;_-* &quot;-&quot;??\ _€_-;_-@_-"/>
    <numFmt numFmtId="177" formatCode="0.0000_)"/>
    <numFmt numFmtId="178" formatCode="#,##0.00\ &quot;$&quot;;\-#,##0.00\ &quot;$&quot;"/>
    <numFmt numFmtId="179" formatCode="#,##0.00000"/>
    <numFmt numFmtId="180" formatCode="#,##0.00\ &quot;€&quot;;\-#,##0.00\ &quot;€&quot;"/>
    <numFmt numFmtId="181" formatCode="&quot;$&quot;#,##0_);\(&quot;$&quot;#,##0\)"/>
    <numFmt numFmtId="182" formatCode="_-* #,##0.00\ &quot;$&quot;_-;\-* #,##0.00\ &quot;$&quot;_-;_-* &quot;-&quot;??\ &quot;$&quot;_-;_-@_-"/>
    <numFmt numFmtId="183" formatCode="0.00\ &quot;Qq&quot;"/>
    <numFmt numFmtId="184" formatCode="0.00000"/>
    <numFmt numFmtId="185" formatCode="_-* #,##0.00\ &quot;€&quot;_-;\-* #,##0.00\ &quot;€&quot;_-;_-* &quot;-&quot;??\ &quot;€&quot;_-;_-@_-"/>
    <numFmt numFmtId="186" formatCode="&quot;N$&quot;#,##0.00_);\(&quot;N$&quot;#,##0.00\)"/>
    <numFmt numFmtId="187" formatCode="#.##0,"/>
    <numFmt numFmtId="188" formatCode="&quot;$&quot;#,##0;[Red]\-&quot;$&quot;#,##0"/>
    <numFmt numFmtId="189" formatCode="&quot;$&quot;#,##0.00;[Red]\-&quot;$&quot;#,##0.00"/>
    <numFmt numFmtId="190" formatCode="_-&quot;RD$&quot;* #,##0.00_-;\-&quot;RD$&quot;* #,##0.00_-;_-&quot;RD$&quot;* &quot;-&quot;??_-;_-@_-"/>
    <numFmt numFmtId="191" formatCode="&quot;$&quot;#,##0.00_);[Red]\(&quot;$&quot;#,##0.00\)"/>
    <numFmt numFmtId="192" formatCode="_-* #,##0.00\ _$_-;_-* #,##0.00\ _$\-;_-* &quot;-&quot;??\ _$_-;_-@_-"/>
    <numFmt numFmtId="193" formatCode="_-&quot;$&quot;* #,##0.00_-;\-&quot;$&quot;* #,##0.00_-;_-&quot;$&quot;* &quot;-&quot;??_-;_-@_-"/>
    <numFmt numFmtId="194" formatCode="&quot;$&quot;#,##0.00"/>
    <numFmt numFmtId="195" formatCode="_-* #,##0\ _$_-;\-* #,##0\ _$_-;_-* &quot;-&quot;\ _$_-;_-@_-"/>
    <numFmt numFmtId="196" formatCode="\$#,##0\ ;\(\$#,##0\)"/>
    <numFmt numFmtId="197" formatCode="\$#,"/>
    <numFmt numFmtId="198" formatCode="_-* #,##0_-;\-* #,##0_-;_-* &quot;-&quot;_-;_-@_-"/>
    <numFmt numFmtId="199" formatCode="_([$€]* #,##0.00_);_([$€]* \(#,##0.00\);_([$€]* &quot;-&quot;??_);_(@_)"/>
    <numFmt numFmtId="200" formatCode="&quot;RD$&quot;#,##0;\-&quot;RD$&quot;#,##0"/>
    <numFmt numFmtId="201" formatCode="_([$€-2]* #,##0.00_);_([$€-2]* \(#,##0.00\);_([$€-2]* &quot;-&quot;??_)"/>
    <numFmt numFmtId="202" formatCode="_-[$€]* #,##0.00_-;\-[$€]* #,##0.00_-;_-[$€]* &quot;-&quot;??_-;_-@_-"/>
    <numFmt numFmtId="203" formatCode="[$€]#,##0.00_);[Red]\([$€]#,##0.00\)"/>
    <numFmt numFmtId="204" formatCode="&quot; &quot;#,##0.00&quot; &quot;;&quot; (&quot;#,##0.00&quot;)&quot;;&quot; -&quot;#&quot; &quot;;&quot; &quot;@&quot; &quot;"/>
    <numFmt numFmtId="205" formatCode="[$-409]General"/>
    <numFmt numFmtId="206" formatCode="#."/>
    <numFmt numFmtId="207" formatCode="&quot;$&quot;#,##0_);[Red]\(&quot;$&quot;#,##0\)"/>
    <numFmt numFmtId="208" formatCode="&quot;RD$&quot;#,##0;[Red]\-&quot;RD$&quot;#,##0"/>
    <numFmt numFmtId="209" formatCode="0.00_)"/>
    <numFmt numFmtId="210" formatCode="0.0"/>
    <numFmt numFmtId="211" formatCode="_(&quot;$&quot;* #,##0.00_);_(&quot;$&quot;* \(#,##0.00\);_(&quot;$&quot;* &quot;-&quot;_);_(@_)"/>
    <numFmt numFmtId="212" formatCode="_-[$RD$-1C0A]* #,##0.00_ ;_-[$RD$-1C0A]* \-#,##0.00\ ;_-[$RD$-1C0A]* &quot;-&quot;??_ ;_-@_ "/>
    <numFmt numFmtId="213" formatCode="_(&quot;$&quot;* #,##0_);_(&quot;$&quot;* \(#,##0\);_(&quot;$&quot;* &quot;-&quot;_);_(@_)"/>
    <numFmt numFmtId="214" formatCode="_-* #,##0.000_-;\-* #,##0.000_-;_-* &quot;-&quot;??_-;_-@_-"/>
    <numFmt numFmtId="215" formatCode="#,##0.000"/>
    <numFmt numFmtId="216" formatCode="#,##0.0000"/>
    <numFmt numFmtId="217" formatCode="[$-C0A]d\-mmm\-yy;@"/>
    <numFmt numFmtId="218" formatCode="0.000_)"/>
    <numFmt numFmtId="219" formatCode="#,##0.00_ ;\-#,##0.00\ "/>
    <numFmt numFmtId="220" formatCode="mm/dd/yyyy;@"/>
    <numFmt numFmtId="221" formatCode="_-* #,##0.0000_-;\-* #,##0.0000_-;_-* &quot;-&quot;??_-;_-@_-"/>
    <numFmt numFmtId="222" formatCode="#,##0.00000_);\(#,##0.00000\)"/>
    <numFmt numFmtId="223" formatCode="_-* #,##0.00\ &quot;pta&quot;_-;\-* #,##0.00\ &quot;pta&quot;_-;_-* &quot;-&quot;??\ &quot;pta&quot;_-;_-@_-"/>
    <numFmt numFmtId="224" formatCode="#,##0.00000000_);\(#,##0.00000000\)"/>
    <numFmt numFmtId="225" formatCode="[$-C0A]d\-mmm\-yyyy;@"/>
    <numFmt numFmtId="226" formatCode="0.0%"/>
    <numFmt numFmtId="227" formatCode="_(* #,##0.000_);_(* \(#,##0.000\);_(* &quot;-&quot;??_);_(@_)"/>
    <numFmt numFmtId="228" formatCode="#,##0\ &quot;€&quot;;[Red]\-#,##0\ &quot;€&quot;"/>
    <numFmt numFmtId="229" formatCode="&quot;$&quot;#,##0.00_);\(&quot;$&quot;#,##0.00\)"/>
    <numFmt numFmtId="230" formatCode="_(* #,##0\ &quot;pta&quot;_);_(* \(#,##0\ &quot;pta&quot;\);_(* &quot;-&quot;??\ &quot;pta&quot;_);_(@_)"/>
    <numFmt numFmtId="231" formatCode="_(* #,##0.0000_);_(* \(#,##0.0000\);_(* &quot;-&quot;??_);_(@_)"/>
    <numFmt numFmtId="232" formatCode="0.0_)"/>
    <numFmt numFmtId="233" formatCode="#,##0.00\ &quot;€&quot;;[Red]\-#,##0.00\ &quot;€&quot;"/>
    <numFmt numFmtId="234" formatCode="_(* #,##0.00_);_(* \(#,##0.00\);_(* \-??_);_(@_)"/>
    <numFmt numFmtId="235" formatCode="_-* #,##0.00\ _p_t_a_-;\-* #,##0.00\ _p_t_a_-;_-* &quot;-&quot;??\ _p_t_a_-;_-@_-"/>
    <numFmt numFmtId="236" formatCode="_(* #,##0.000_);_(* \(#,##0.000\);_(* &quot;-&quot;???_);_(@_)"/>
    <numFmt numFmtId="237" formatCode="0.000%"/>
    <numFmt numFmtId="238" formatCode="_-* #,##0.00\ _$_-;\-* #,##0.00\ _$_-;_-* &quot;-&quot;??\ _$_-;_-@_-"/>
    <numFmt numFmtId="239" formatCode="#,##0.00;[Red]#,##0.00"/>
    <numFmt numFmtId="240" formatCode="#,##0.000_);\(#,##0.000\)"/>
    <numFmt numFmtId="241" formatCode="[$RD$-1C0A]\ #,##0"/>
    <numFmt numFmtId="242" formatCode="_(* #,##0.00000_);_(* \(#,##0.00000\);_(* &quot;-&quot;??_);_(@_)"/>
    <numFmt numFmtId="243" formatCode="_-* #,##0.00\ _ _-;\-* #,##0.00\ _ _-;_-* &quot;-&quot;??\ _ _-;_-@_-"/>
    <numFmt numFmtId="244" formatCode="0&quot;.-&quot;"/>
    <numFmt numFmtId="245" formatCode="&quot;RD$&quot;#,##0.00"/>
    <numFmt numFmtId="246" formatCode="#,##0\ &quot;€&quot;;\-#,##0\ &quot;€&quot;"/>
    <numFmt numFmtId="247" formatCode="_-* #,##0\ &quot;€&quot;_-;\-* #,##0\ &quot;€&quot;_-;_-* &quot;-&quot;\ &quot;€&quot;_-;_-@_-"/>
    <numFmt numFmtId="248" formatCode="General_)"/>
    <numFmt numFmtId="249" formatCode="#,##0.00\ &quot;M³S&quot;"/>
    <numFmt numFmtId="250" formatCode="[$-1C0A]d&quot; de &quot;mmmm&quot; de &quot;yyyy;@"/>
    <numFmt numFmtId="251" formatCode="#,##0.00&quot; pta &quot;;\-#,##0.00&quot; pta &quot;;&quot; -&quot;#&quot; pta &quot;;@\ "/>
    <numFmt numFmtId="252" formatCode="#,##0.00\ &quot;KM&quot;"/>
    <numFmt numFmtId="253" formatCode="_(&quot;$&quot;* #,##0_);_(&quot;$&quot;* \(#,##0\);_(&quot;$&quot;* &quot;-&quot;??_);_(@_)"/>
    <numFmt numFmtId="254" formatCode="_(\$* #,##0.00_);_(\$* \(#,##0.00\);_(\$* \-??_);_(@_)"/>
    <numFmt numFmtId="255" formatCode="&quot;$&quot;#,##0.00;\-&quot;$&quot;#,##0.00"/>
    <numFmt numFmtId="256" formatCode="mmmm\-yyyy"/>
    <numFmt numFmtId="257" formatCode="0_);\(0\)"/>
    <numFmt numFmtId="258" formatCode="_-&quot;£&quot;* #,##0_-;\-&quot;£&quot;* #,##0_-;_-&quot;£&quot;* &quot;-&quot;_-;_-@_-"/>
    <numFmt numFmtId="259" formatCode="_-&quot;£&quot;* #,##0.00_-;\-&quot;£&quot;* #,##0.00_-;_-&quot;£&quot;* &quot;-&quot;??_-;_-@_-"/>
    <numFmt numFmtId="260" formatCode="0.000000_);\(0.000000\)"/>
  </numFmts>
  <fonts count="9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4"/>
      <name val="Times New Roman"/>
      <family val="1"/>
    </font>
    <font>
      <sz val="11"/>
      <color rgb="FF000000"/>
      <name val="Calibri"/>
      <family val="2"/>
    </font>
    <font>
      <sz val="14"/>
      <name val="Times New Roman"/>
      <family val="1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Verdana"/>
      <family val="2"/>
    </font>
    <font>
      <sz val="10"/>
      <color indexed="9"/>
      <name val="Verdana"/>
      <family val="2"/>
    </font>
    <font>
      <sz val="11"/>
      <color indexed="20"/>
      <name val="Calibri"/>
      <family val="2"/>
    </font>
    <font>
      <sz val="11"/>
      <color indexed="16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53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0"/>
      <name val="Verdana"/>
      <family val="2"/>
    </font>
    <font>
      <sz val="10"/>
      <name val="BERNHARD"/>
    </font>
    <font>
      <sz val="1"/>
      <color indexed="8"/>
      <name val="Courier"/>
      <family val="3"/>
    </font>
    <font>
      <sz val="10"/>
      <name val="Helv"/>
    </font>
    <font>
      <sz val="12"/>
      <name val="Times New Roman"/>
      <family val="1"/>
    </font>
    <font>
      <sz val="12"/>
      <name val="Arial"/>
      <family val="2"/>
    </font>
    <font>
      <b/>
      <sz val="10"/>
      <color indexed="8"/>
      <name val="Verdana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2"/>
      <name val="Arial"/>
      <family val="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sz val="11"/>
      <color indexed="46"/>
      <name val="Calibri"/>
      <family val="2"/>
    </font>
    <font>
      <sz val="11"/>
      <color indexed="62"/>
      <name val="Calibri"/>
      <family val="2"/>
    </font>
    <font>
      <sz val="10"/>
      <name val="Times New Roman"/>
      <family val="1"/>
    </font>
    <font>
      <sz val="10"/>
      <color theme="1"/>
      <name val="Arial1"/>
    </font>
    <font>
      <sz val="11"/>
      <color indexed="8"/>
      <name val="Calibri"/>
      <family val="2"/>
      <charset val="1"/>
    </font>
    <font>
      <i/>
      <sz val="11"/>
      <color indexed="23"/>
      <name val="Calibri"/>
      <family val="2"/>
    </font>
    <font>
      <b/>
      <sz val="1"/>
      <color indexed="16"/>
      <name val="Courier"/>
      <family val="3"/>
    </font>
    <font>
      <sz val="1"/>
      <color indexed="16"/>
      <name val="Courier"/>
      <family val="3"/>
    </font>
    <font>
      <u/>
      <sz val="10"/>
      <color indexed="36"/>
      <name val="Arial"/>
      <family val="2"/>
    </font>
    <font>
      <b/>
      <sz val="15"/>
      <color indexed="56"/>
      <name val="Calibri"/>
      <family val="2"/>
    </font>
    <font>
      <b/>
      <sz val="18"/>
      <name val="Arial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sz val="10"/>
      <color indexed="12"/>
      <name val="MS Sans Serif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u/>
      <sz val="11"/>
      <color indexed="12"/>
      <name val="Times New Roman"/>
      <family val="1"/>
    </font>
    <font>
      <u/>
      <sz val="11"/>
      <color theme="10"/>
      <name val="Calibri"/>
      <family val="2"/>
      <scheme val="minor"/>
    </font>
    <font>
      <sz val="10"/>
      <color indexed="36"/>
      <name val="MS Sans Serif"/>
      <family val="2"/>
    </font>
    <font>
      <u/>
      <sz val="6"/>
      <color indexed="12"/>
      <name val="Arial"/>
      <family val="2"/>
    </font>
    <font>
      <sz val="12"/>
      <name val="Helv"/>
    </font>
    <font>
      <sz val="10"/>
      <name val="Arial CE"/>
    </font>
    <font>
      <sz val="11"/>
      <color theme="1"/>
      <name val="Calibri"/>
      <family val="2"/>
    </font>
    <font>
      <sz val="11"/>
      <color indexed="60"/>
      <name val="Calibri"/>
      <family val="2"/>
    </font>
    <font>
      <sz val="11"/>
      <color indexed="19"/>
      <name val="Calibri"/>
      <family val="2"/>
    </font>
    <font>
      <sz val="1"/>
      <name val="Calibri"/>
      <family val="2"/>
    </font>
    <font>
      <sz val="10"/>
      <name val="Courier"/>
      <family val="3"/>
    </font>
    <font>
      <b/>
      <i/>
      <sz val="16"/>
      <name val="Helv"/>
    </font>
    <font>
      <sz val="11"/>
      <color rgb="FF000000"/>
      <name val="Calibri"/>
      <family val="2"/>
      <charset val="204"/>
    </font>
    <font>
      <sz val="11"/>
      <color rgb="FF000000"/>
      <name val="Arial"/>
      <family val="2"/>
    </font>
    <font>
      <sz val="14"/>
      <color theme="1"/>
      <name val="Times New Roman"/>
      <family val="2"/>
    </font>
    <font>
      <sz val="10"/>
      <name val="Times New Roman"/>
      <family val="1"/>
      <charset val="204"/>
    </font>
    <font>
      <sz val="9"/>
      <name val="Century Gothic"/>
      <family val="2"/>
    </font>
    <font>
      <b/>
      <sz val="24"/>
      <name val="Arial"/>
      <family val="2"/>
    </font>
    <font>
      <b/>
      <sz val="11"/>
      <color indexed="63"/>
      <name val="Calibri"/>
      <family val="2"/>
    </font>
    <font>
      <sz val="8"/>
      <name val="Helv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sz val="11"/>
      <color rgb="FF000000"/>
      <name val="Calibri"/>
      <family val="2"/>
      <charset val="1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1"/>
      <name val="μ¸¿o"/>
      <family val="3"/>
      <charset val="129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sz val="12"/>
      <name val="Arial MT"/>
    </font>
    <font>
      <sz val="10"/>
      <name val="Geneva"/>
    </font>
    <font>
      <b/>
      <sz val="12"/>
      <name val="Times New Roman"/>
      <family val="1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FFC000"/>
      <name val="Times New Roman"/>
      <family val="1"/>
    </font>
    <font>
      <sz val="10"/>
      <name val="Arial"/>
      <family val="2"/>
    </font>
    <font>
      <sz val="10"/>
      <name val="Arial"/>
    </font>
  </fonts>
  <fills count="61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47"/>
        <bgColor indexed="47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30"/>
        <bgColor indexed="30"/>
      </patternFill>
    </fill>
    <fill>
      <patternFill patternType="solid">
        <fgColor indexed="54"/>
        <bgColor indexed="5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45"/>
      </patternFill>
    </fill>
    <fill>
      <patternFill patternType="solid">
        <fgColor indexed="22"/>
        <bgColor indexed="22"/>
      </patternFill>
    </fill>
    <fill>
      <patternFill patternType="solid">
        <fgColor indexed="29"/>
        <bgColor indexed="29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9"/>
        <bgColor indexed="49"/>
      </patternFill>
    </fill>
    <fill>
      <patternFill patternType="solid">
        <fgColor indexed="51"/>
        <bgColor indexed="51"/>
      </patternFill>
    </fill>
    <fill>
      <patternFill patternType="solid">
        <fgColor indexed="43"/>
        <bgColor indexed="43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5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30"/>
      </top>
      <bottom style="double">
        <color indexed="30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30"/>
      </top>
      <bottom style="double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7983">
    <xf numFmtId="0" fontId="0" fillId="0" borderId="0"/>
    <xf numFmtId="0" fontId="5" fillId="0" borderId="0"/>
    <xf numFmtId="0" fontId="7" fillId="0" borderId="0"/>
    <xf numFmtId="0" fontId="5" fillId="0" borderId="0"/>
    <xf numFmtId="43" fontId="5" fillId="0" borderId="0" applyFont="0" applyFill="0" applyBorder="0" applyAlignment="0" applyProtection="0"/>
    <xf numFmtId="0" fontId="9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0" fontId="14" fillId="0" borderId="0"/>
    <xf numFmtId="0" fontId="5" fillId="0" borderId="0"/>
    <xf numFmtId="0" fontId="5" fillId="0" borderId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164" fontId="15" fillId="13" borderId="0" applyNumberFormat="0" applyBorder="0" applyAlignment="0" applyProtection="0"/>
    <xf numFmtId="164" fontId="15" fillId="13" borderId="0" applyNumberFormat="0" applyBorder="0" applyAlignment="0" applyProtection="0"/>
    <xf numFmtId="164" fontId="15" fillId="13" borderId="0" applyNumberFormat="0" applyBorder="0" applyAlignment="0" applyProtection="0"/>
    <xf numFmtId="0" fontId="15" fillId="5" borderId="0" applyNumberFormat="0" applyBorder="0" applyAlignment="0" applyProtection="0"/>
    <xf numFmtId="164" fontId="15" fillId="13" borderId="0" applyNumberFormat="0" applyBorder="0" applyAlignment="0" applyProtection="0"/>
    <xf numFmtId="164" fontId="15" fillId="13" borderId="0" applyNumberFormat="0" applyBorder="0" applyAlignment="0" applyProtection="0"/>
    <xf numFmtId="164" fontId="15" fillId="13" borderId="0" applyNumberFormat="0" applyBorder="0" applyAlignment="0" applyProtection="0"/>
    <xf numFmtId="164" fontId="15" fillId="13" borderId="0" applyNumberFormat="0" applyBorder="0" applyAlignment="0" applyProtection="0"/>
    <xf numFmtId="164" fontId="15" fillId="13" borderId="0" applyNumberFormat="0" applyBorder="0" applyAlignment="0" applyProtection="0"/>
    <xf numFmtId="164" fontId="15" fillId="13" borderId="0" applyNumberFormat="0" applyBorder="0" applyAlignment="0" applyProtection="0"/>
    <xf numFmtId="164" fontId="15" fillId="13" borderId="0" applyNumberFormat="0" applyBorder="0" applyAlignment="0" applyProtection="0"/>
    <xf numFmtId="0" fontId="1" fillId="3" borderId="0" applyNumberFormat="0" applyBorder="0" applyAlignment="0" applyProtection="0"/>
    <xf numFmtId="164" fontId="15" fillId="7" borderId="0" applyNumberFormat="0" applyBorder="0" applyAlignment="0" applyProtection="0"/>
    <xf numFmtId="164" fontId="15" fillId="7" borderId="0" applyNumberFormat="0" applyBorder="0" applyAlignment="0" applyProtection="0"/>
    <xf numFmtId="164" fontId="15" fillId="7" borderId="0" applyNumberFormat="0" applyBorder="0" applyAlignment="0" applyProtection="0"/>
    <xf numFmtId="0" fontId="15" fillId="6" borderId="0" applyNumberFormat="0" applyBorder="0" applyAlignment="0" applyProtection="0"/>
    <xf numFmtId="164" fontId="15" fillId="7" borderId="0" applyNumberFormat="0" applyBorder="0" applyAlignment="0" applyProtection="0"/>
    <xf numFmtId="164" fontId="15" fillId="7" borderId="0" applyNumberFormat="0" applyBorder="0" applyAlignment="0" applyProtection="0"/>
    <xf numFmtId="164" fontId="15" fillId="7" borderId="0" applyNumberFormat="0" applyBorder="0" applyAlignment="0" applyProtection="0"/>
    <xf numFmtId="164" fontId="15" fillId="7" borderId="0" applyNumberFormat="0" applyBorder="0" applyAlignment="0" applyProtection="0"/>
    <xf numFmtId="164" fontId="15" fillId="7" borderId="0" applyNumberFormat="0" applyBorder="0" applyAlignment="0" applyProtection="0"/>
    <xf numFmtId="164" fontId="15" fillId="7" borderId="0" applyNumberFormat="0" applyBorder="0" applyAlignment="0" applyProtection="0"/>
    <xf numFmtId="164" fontId="15" fillId="7" borderId="0" applyNumberFormat="0" applyBorder="0" applyAlignment="0" applyProtection="0"/>
    <xf numFmtId="0" fontId="15" fillId="6" borderId="0" applyNumberFormat="0" applyBorder="0" applyAlignment="0" applyProtection="0"/>
    <xf numFmtId="164" fontId="15" fillId="9" borderId="0" applyNumberFormat="0" applyBorder="0" applyAlignment="0" applyProtection="0"/>
    <xf numFmtId="164" fontId="15" fillId="9" borderId="0" applyNumberFormat="0" applyBorder="0" applyAlignment="0" applyProtection="0"/>
    <xf numFmtId="164" fontId="15" fillId="9" borderId="0" applyNumberFormat="0" applyBorder="0" applyAlignment="0" applyProtection="0"/>
    <xf numFmtId="0" fontId="15" fillId="8" borderId="0" applyNumberFormat="0" applyBorder="0" applyAlignment="0" applyProtection="0"/>
    <xf numFmtId="164" fontId="15" fillId="9" borderId="0" applyNumberFormat="0" applyBorder="0" applyAlignment="0" applyProtection="0"/>
    <xf numFmtId="164" fontId="15" fillId="9" borderId="0" applyNumberFormat="0" applyBorder="0" applyAlignment="0" applyProtection="0"/>
    <xf numFmtId="164" fontId="15" fillId="9" borderId="0" applyNumberFormat="0" applyBorder="0" applyAlignment="0" applyProtection="0"/>
    <xf numFmtId="164" fontId="15" fillId="9" borderId="0" applyNumberFormat="0" applyBorder="0" applyAlignment="0" applyProtection="0"/>
    <xf numFmtId="164" fontId="15" fillId="9" borderId="0" applyNumberFormat="0" applyBorder="0" applyAlignment="0" applyProtection="0"/>
    <xf numFmtId="164" fontId="15" fillId="9" borderId="0" applyNumberFormat="0" applyBorder="0" applyAlignment="0" applyProtection="0"/>
    <xf numFmtId="164" fontId="15" fillId="9" borderId="0" applyNumberFormat="0" applyBorder="0" applyAlignment="0" applyProtection="0"/>
    <xf numFmtId="0" fontId="15" fillId="8" borderId="0" applyNumberFormat="0" applyBorder="0" applyAlignment="0" applyProtection="0"/>
    <xf numFmtId="164" fontId="15" fillId="11" borderId="0" applyNumberFormat="0" applyBorder="0" applyAlignment="0" applyProtection="0"/>
    <xf numFmtId="164" fontId="15" fillId="11" borderId="0" applyNumberFormat="0" applyBorder="0" applyAlignment="0" applyProtection="0"/>
    <xf numFmtId="164" fontId="15" fillId="11" borderId="0" applyNumberFormat="0" applyBorder="0" applyAlignment="0" applyProtection="0"/>
    <xf numFmtId="0" fontId="15" fillId="10" borderId="0" applyNumberFormat="0" applyBorder="0" applyAlignment="0" applyProtection="0"/>
    <xf numFmtId="164" fontId="15" fillId="11" borderId="0" applyNumberFormat="0" applyBorder="0" applyAlignment="0" applyProtection="0"/>
    <xf numFmtId="164" fontId="15" fillId="11" borderId="0" applyNumberFormat="0" applyBorder="0" applyAlignment="0" applyProtection="0"/>
    <xf numFmtId="164" fontId="15" fillId="11" borderId="0" applyNumberFormat="0" applyBorder="0" applyAlignment="0" applyProtection="0"/>
    <xf numFmtId="164" fontId="15" fillId="11" borderId="0" applyNumberFormat="0" applyBorder="0" applyAlignment="0" applyProtection="0"/>
    <xf numFmtId="164" fontId="15" fillId="11" borderId="0" applyNumberFormat="0" applyBorder="0" applyAlignment="0" applyProtection="0"/>
    <xf numFmtId="164" fontId="15" fillId="11" borderId="0" applyNumberFormat="0" applyBorder="0" applyAlignment="0" applyProtection="0"/>
    <xf numFmtId="164" fontId="15" fillId="11" borderId="0" applyNumberFormat="0" applyBorder="0" applyAlignment="0" applyProtection="0"/>
    <xf numFmtId="0" fontId="15" fillId="10" borderId="0" applyNumberFormat="0" applyBorder="0" applyAlignment="0" applyProtection="0"/>
    <xf numFmtId="164" fontId="15" fillId="12" borderId="0" applyNumberFormat="0" applyBorder="0" applyAlignment="0" applyProtection="0"/>
    <xf numFmtId="164" fontId="15" fillId="12" borderId="0" applyNumberFormat="0" applyBorder="0" applyAlignment="0" applyProtection="0"/>
    <xf numFmtId="164" fontId="15" fillId="12" borderId="0" applyNumberFormat="0" applyBorder="0" applyAlignment="0" applyProtection="0"/>
    <xf numFmtId="0" fontId="15" fillId="12" borderId="0" applyNumberFormat="0" applyBorder="0" applyAlignment="0" applyProtection="0"/>
    <xf numFmtId="164" fontId="15" fillId="12" borderId="0" applyNumberFormat="0" applyBorder="0" applyAlignment="0" applyProtection="0"/>
    <xf numFmtId="164" fontId="15" fillId="12" borderId="0" applyNumberFormat="0" applyBorder="0" applyAlignment="0" applyProtection="0"/>
    <xf numFmtId="164" fontId="15" fillId="12" borderId="0" applyNumberFormat="0" applyBorder="0" applyAlignment="0" applyProtection="0"/>
    <xf numFmtId="164" fontId="15" fillId="12" borderId="0" applyNumberFormat="0" applyBorder="0" applyAlignment="0" applyProtection="0"/>
    <xf numFmtId="164" fontId="15" fillId="12" borderId="0" applyNumberFormat="0" applyBorder="0" applyAlignment="0" applyProtection="0"/>
    <xf numFmtId="164" fontId="15" fillId="12" borderId="0" applyNumberFormat="0" applyBorder="0" applyAlignment="0" applyProtection="0"/>
    <xf numFmtId="164" fontId="15" fillId="12" borderId="0" applyNumberFormat="0" applyBorder="0" applyAlignment="0" applyProtection="0"/>
    <xf numFmtId="0" fontId="15" fillId="12" borderId="0" applyNumberFormat="0" applyBorder="0" applyAlignment="0" applyProtection="0"/>
    <xf numFmtId="164" fontId="15" fillId="9" borderId="0" applyNumberFormat="0" applyBorder="0" applyAlignment="0" applyProtection="0"/>
    <xf numFmtId="164" fontId="15" fillId="9" borderId="0" applyNumberFormat="0" applyBorder="0" applyAlignment="0" applyProtection="0"/>
    <xf numFmtId="164" fontId="15" fillId="9" borderId="0" applyNumberFormat="0" applyBorder="0" applyAlignment="0" applyProtection="0"/>
    <xf numFmtId="0" fontId="15" fillId="11" borderId="0" applyNumberFormat="0" applyBorder="0" applyAlignment="0" applyProtection="0"/>
    <xf numFmtId="164" fontId="15" fillId="9" borderId="0" applyNumberFormat="0" applyBorder="0" applyAlignment="0" applyProtection="0"/>
    <xf numFmtId="164" fontId="15" fillId="9" borderId="0" applyNumberFormat="0" applyBorder="0" applyAlignment="0" applyProtection="0"/>
    <xf numFmtId="164" fontId="15" fillId="9" borderId="0" applyNumberFormat="0" applyBorder="0" applyAlignment="0" applyProtection="0"/>
    <xf numFmtId="164" fontId="15" fillId="9" borderId="0" applyNumberFormat="0" applyBorder="0" applyAlignment="0" applyProtection="0"/>
    <xf numFmtId="164" fontId="15" fillId="9" borderId="0" applyNumberFormat="0" applyBorder="0" applyAlignment="0" applyProtection="0"/>
    <xf numFmtId="164" fontId="15" fillId="9" borderId="0" applyNumberFormat="0" applyBorder="0" applyAlignment="0" applyProtection="0"/>
    <xf numFmtId="164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9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164" fontId="15" fillId="12" borderId="0" applyNumberFormat="0" applyBorder="0" applyAlignment="0" applyProtection="0"/>
    <xf numFmtId="164" fontId="15" fillId="12" borderId="0" applyNumberFormat="0" applyBorder="0" applyAlignment="0" applyProtection="0"/>
    <xf numFmtId="164" fontId="15" fillId="12" borderId="0" applyNumberFormat="0" applyBorder="0" applyAlignment="0" applyProtection="0"/>
    <xf numFmtId="0" fontId="15" fillId="13" borderId="0" applyNumberFormat="0" applyBorder="0" applyAlignment="0" applyProtection="0"/>
    <xf numFmtId="164" fontId="15" fillId="12" borderId="0" applyNumberFormat="0" applyBorder="0" applyAlignment="0" applyProtection="0"/>
    <xf numFmtId="164" fontId="15" fillId="12" borderId="0" applyNumberFormat="0" applyBorder="0" applyAlignment="0" applyProtection="0"/>
    <xf numFmtId="164" fontId="15" fillId="12" borderId="0" applyNumberFormat="0" applyBorder="0" applyAlignment="0" applyProtection="0"/>
    <xf numFmtId="164" fontId="15" fillId="12" borderId="0" applyNumberFormat="0" applyBorder="0" applyAlignment="0" applyProtection="0"/>
    <xf numFmtId="164" fontId="15" fillId="12" borderId="0" applyNumberFormat="0" applyBorder="0" applyAlignment="0" applyProtection="0"/>
    <xf numFmtId="164" fontId="15" fillId="12" borderId="0" applyNumberFormat="0" applyBorder="0" applyAlignment="0" applyProtection="0"/>
    <xf numFmtId="164" fontId="15" fillId="12" borderId="0" applyNumberFormat="0" applyBorder="0" applyAlignment="0" applyProtection="0"/>
    <xf numFmtId="0" fontId="15" fillId="13" borderId="0" applyNumberFormat="0" applyBorder="0" applyAlignment="0" applyProtection="0"/>
    <xf numFmtId="164" fontId="15" fillId="7" borderId="0" applyNumberFormat="0" applyBorder="0" applyAlignment="0" applyProtection="0"/>
    <xf numFmtId="164" fontId="15" fillId="7" borderId="0" applyNumberFormat="0" applyBorder="0" applyAlignment="0" applyProtection="0"/>
    <xf numFmtId="164" fontId="15" fillId="7" borderId="0" applyNumberFormat="0" applyBorder="0" applyAlignment="0" applyProtection="0"/>
    <xf numFmtId="0" fontId="15" fillId="7" borderId="0" applyNumberFormat="0" applyBorder="0" applyAlignment="0" applyProtection="0"/>
    <xf numFmtId="164" fontId="15" fillId="7" borderId="0" applyNumberFormat="0" applyBorder="0" applyAlignment="0" applyProtection="0"/>
    <xf numFmtId="164" fontId="15" fillId="7" borderId="0" applyNumberFormat="0" applyBorder="0" applyAlignment="0" applyProtection="0"/>
    <xf numFmtId="164" fontId="15" fillId="7" borderId="0" applyNumberFormat="0" applyBorder="0" applyAlignment="0" applyProtection="0"/>
    <xf numFmtId="164" fontId="15" fillId="7" borderId="0" applyNumberFormat="0" applyBorder="0" applyAlignment="0" applyProtection="0"/>
    <xf numFmtId="164" fontId="15" fillId="7" borderId="0" applyNumberFormat="0" applyBorder="0" applyAlignment="0" applyProtection="0"/>
    <xf numFmtId="164" fontId="15" fillId="7" borderId="0" applyNumberFormat="0" applyBorder="0" applyAlignment="0" applyProtection="0"/>
    <xf numFmtId="164" fontId="15" fillId="7" borderId="0" applyNumberFormat="0" applyBorder="0" applyAlignment="0" applyProtection="0"/>
    <xf numFmtId="0" fontId="15" fillId="7" borderId="0" applyNumberFormat="0" applyBorder="0" applyAlignment="0" applyProtection="0"/>
    <xf numFmtId="164" fontId="15" fillId="15" borderId="0" applyNumberFormat="0" applyBorder="0" applyAlignment="0" applyProtection="0"/>
    <xf numFmtId="164" fontId="15" fillId="15" borderId="0" applyNumberFormat="0" applyBorder="0" applyAlignment="0" applyProtection="0"/>
    <xf numFmtId="164" fontId="15" fillId="15" borderId="0" applyNumberFormat="0" applyBorder="0" applyAlignment="0" applyProtection="0"/>
    <xf numFmtId="0" fontId="15" fillId="14" borderId="0" applyNumberFormat="0" applyBorder="0" applyAlignment="0" applyProtection="0"/>
    <xf numFmtId="164" fontId="15" fillId="15" borderId="0" applyNumberFormat="0" applyBorder="0" applyAlignment="0" applyProtection="0"/>
    <xf numFmtId="164" fontId="15" fillId="15" borderId="0" applyNumberFormat="0" applyBorder="0" applyAlignment="0" applyProtection="0"/>
    <xf numFmtId="164" fontId="15" fillId="15" borderId="0" applyNumberFormat="0" applyBorder="0" applyAlignment="0" applyProtection="0"/>
    <xf numFmtId="164" fontId="15" fillId="15" borderId="0" applyNumberFormat="0" applyBorder="0" applyAlignment="0" applyProtection="0"/>
    <xf numFmtId="164" fontId="15" fillId="15" borderId="0" applyNumberFormat="0" applyBorder="0" applyAlignment="0" applyProtection="0"/>
    <xf numFmtId="164" fontId="15" fillId="15" borderId="0" applyNumberFormat="0" applyBorder="0" applyAlignment="0" applyProtection="0"/>
    <xf numFmtId="164" fontId="15" fillId="15" borderId="0" applyNumberFormat="0" applyBorder="0" applyAlignment="0" applyProtection="0"/>
    <xf numFmtId="0" fontId="15" fillId="14" borderId="0" applyNumberFormat="0" applyBorder="0" applyAlignment="0" applyProtection="0"/>
    <xf numFmtId="164" fontId="15" fillId="6" borderId="0" applyNumberFormat="0" applyBorder="0" applyAlignment="0" applyProtection="0"/>
    <xf numFmtId="164" fontId="15" fillId="6" borderId="0" applyNumberFormat="0" applyBorder="0" applyAlignment="0" applyProtection="0"/>
    <xf numFmtId="164" fontId="15" fillId="6" borderId="0" applyNumberFormat="0" applyBorder="0" applyAlignment="0" applyProtection="0"/>
    <xf numFmtId="0" fontId="15" fillId="10" borderId="0" applyNumberFormat="0" applyBorder="0" applyAlignment="0" applyProtection="0"/>
    <xf numFmtId="164" fontId="15" fillId="6" borderId="0" applyNumberFormat="0" applyBorder="0" applyAlignment="0" applyProtection="0"/>
    <xf numFmtId="164" fontId="15" fillId="6" borderId="0" applyNumberFormat="0" applyBorder="0" applyAlignment="0" applyProtection="0"/>
    <xf numFmtId="164" fontId="15" fillId="6" borderId="0" applyNumberFormat="0" applyBorder="0" applyAlignment="0" applyProtection="0"/>
    <xf numFmtId="164" fontId="15" fillId="6" borderId="0" applyNumberFormat="0" applyBorder="0" applyAlignment="0" applyProtection="0"/>
    <xf numFmtId="164" fontId="15" fillId="6" borderId="0" applyNumberFormat="0" applyBorder="0" applyAlignment="0" applyProtection="0"/>
    <xf numFmtId="164" fontId="15" fillId="6" borderId="0" applyNumberFormat="0" applyBorder="0" applyAlignment="0" applyProtection="0"/>
    <xf numFmtId="164" fontId="15" fillId="6" borderId="0" applyNumberFormat="0" applyBorder="0" applyAlignment="0" applyProtection="0"/>
    <xf numFmtId="0" fontId="15" fillId="10" borderId="0" applyNumberFormat="0" applyBorder="0" applyAlignment="0" applyProtection="0"/>
    <xf numFmtId="164" fontId="15" fillId="12" borderId="0" applyNumberFormat="0" applyBorder="0" applyAlignment="0" applyProtection="0"/>
    <xf numFmtId="164" fontId="15" fillId="12" borderId="0" applyNumberFormat="0" applyBorder="0" applyAlignment="0" applyProtection="0"/>
    <xf numFmtId="164" fontId="15" fillId="12" borderId="0" applyNumberFormat="0" applyBorder="0" applyAlignment="0" applyProtection="0"/>
    <xf numFmtId="0" fontId="15" fillId="13" borderId="0" applyNumberFormat="0" applyBorder="0" applyAlignment="0" applyProtection="0"/>
    <xf numFmtId="164" fontId="15" fillId="12" borderId="0" applyNumberFormat="0" applyBorder="0" applyAlignment="0" applyProtection="0"/>
    <xf numFmtId="164" fontId="15" fillId="12" borderId="0" applyNumberFormat="0" applyBorder="0" applyAlignment="0" applyProtection="0"/>
    <xf numFmtId="164" fontId="15" fillId="12" borderId="0" applyNumberFormat="0" applyBorder="0" applyAlignment="0" applyProtection="0"/>
    <xf numFmtId="164" fontId="15" fillId="12" borderId="0" applyNumberFormat="0" applyBorder="0" applyAlignment="0" applyProtection="0"/>
    <xf numFmtId="164" fontId="15" fillId="12" borderId="0" applyNumberFormat="0" applyBorder="0" applyAlignment="0" applyProtection="0"/>
    <xf numFmtId="164" fontId="15" fillId="12" borderId="0" applyNumberFormat="0" applyBorder="0" applyAlignment="0" applyProtection="0"/>
    <xf numFmtId="164" fontId="15" fillId="12" borderId="0" applyNumberFormat="0" applyBorder="0" applyAlignment="0" applyProtection="0"/>
    <xf numFmtId="0" fontId="15" fillId="13" borderId="0" applyNumberFormat="0" applyBorder="0" applyAlignment="0" applyProtection="0"/>
    <xf numFmtId="164" fontId="15" fillId="9" borderId="0" applyNumberFormat="0" applyBorder="0" applyAlignment="0" applyProtection="0"/>
    <xf numFmtId="164" fontId="15" fillId="9" borderId="0" applyNumberFormat="0" applyBorder="0" applyAlignment="0" applyProtection="0"/>
    <xf numFmtId="164" fontId="15" fillId="9" borderId="0" applyNumberFormat="0" applyBorder="0" applyAlignment="0" applyProtection="0"/>
    <xf numFmtId="0" fontId="15" fillId="16" borderId="0" applyNumberFormat="0" applyBorder="0" applyAlignment="0" applyProtection="0"/>
    <xf numFmtId="164" fontId="15" fillId="9" borderId="0" applyNumberFormat="0" applyBorder="0" applyAlignment="0" applyProtection="0"/>
    <xf numFmtId="164" fontId="15" fillId="9" borderId="0" applyNumberFormat="0" applyBorder="0" applyAlignment="0" applyProtection="0"/>
    <xf numFmtId="164" fontId="15" fillId="9" borderId="0" applyNumberFormat="0" applyBorder="0" applyAlignment="0" applyProtection="0"/>
    <xf numFmtId="164" fontId="15" fillId="9" borderId="0" applyNumberFormat="0" applyBorder="0" applyAlignment="0" applyProtection="0"/>
    <xf numFmtId="164" fontId="15" fillId="9" borderId="0" applyNumberFormat="0" applyBorder="0" applyAlignment="0" applyProtection="0"/>
    <xf numFmtId="164" fontId="15" fillId="9" borderId="0" applyNumberFormat="0" applyBorder="0" applyAlignment="0" applyProtection="0"/>
    <xf numFmtId="164" fontId="15" fillId="9" borderId="0" applyNumberFormat="0" applyBorder="0" applyAlignment="0" applyProtection="0"/>
    <xf numFmtId="0" fontId="15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164" fontId="16" fillId="1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164" fontId="16" fillId="12" borderId="0" applyNumberFormat="0" applyBorder="0" applyAlignment="0" applyProtection="0"/>
    <xf numFmtId="164" fontId="16" fillId="12" borderId="0" applyNumberFormat="0" applyBorder="0" applyAlignment="0" applyProtection="0"/>
    <xf numFmtId="164" fontId="16" fillId="12" borderId="0" applyNumberFormat="0" applyBorder="0" applyAlignment="0" applyProtection="0"/>
    <xf numFmtId="0" fontId="16" fillId="17" borderId="0" applyNumberFormat="0" applyBorder="0" applyAlignment="0" applyProtection="0"/>
    <xf numFmtId="164" fontId="16" fillId="21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164" fontId="16" fillId="21" borderId="0" applyNumberFormat="0" applyBorder="0" applyAlignment="0" applyProtection="0"/>
    <xf numFmtId="164" fontId="16" fillId="21" borderId="0" applyNumberFormat="0" applyBorder="0" applyAlignment="0" applyProtection="0"/>
    <xf numFmtId="164" fontId="16" fillId="21" borderId="0" applyNumberFormat="0" applyBorder="0" applyAlignment="0" applyProtection="0"/>
    <xf numFmtId="0" fontId="16" fillId="7" borderId="0" applyNumberFormat="0" applyBorder="0" applyAlignment="0" applyProtection="0"/>
    <xf numFmtId="164" fontId="16" fillId="16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164" fontId="16" fillId="16" borderId="0" applyNumberFormat="0" applyBorder="0" applyAlignment="0" applyProtection="0"/>
    <xf numFmtId="164" fontId="16" fillId="16" borderId="0" applyNumberFormat="0" applyBorder="0" applyAlignment="0" applyProtection="0"/>
    <xf numFmtId="164" fontId="16" fillId="16" borderId="0" applyNumberFormat="0" applyBorder="0" applyAlignment="0" applyProtection="0"/>
    <xf numFmtId="0" fontId="16" fillId="14" borderId="0" applyNumberFormat="0" applyBorder="0" applyAlignment="0" applyProtection="0"/>
    <xf numFmtId="164" fontId="16" fillId="6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164" fontId="16" fillId="6" borderId="0" applyNumberFormat="0" applyBorder="0" applyAlignment="0" applyProtection="0"/>
    <xf numFmtId="164" fontId="16" fillId="6" borderId="0" applyNumberFormat="0" applyBorder="0" applyAlignment="0" applyProtection="0"/>
    <xf numFmtId="164" fontId="16" fillId="6" borderId="0" applyNumberFormat="0" applyBorder="0" applyAlignment="0" applyProtection="0"/>
    <xf numFmtId="0" fontId="16" fillId="18" borderId="0" applyNumberFormat="0" applyBorder="0" applyAlignment="0" applyProtection="0"/>
    <xf numFmtId="164" fontId="16" fillId="12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64" fontId="16" fillId="12" borderId="0" applyNumberFormat="0" applyBorder="0" applyAlignment="0" applyProtection="0"/>
    <xf numFmtId="164" fontId="16" fillId="12" borderId="0" applyNumberFormat="0" applyBorder="0" applyAlignment="0" applyProtection="0"/>
    <xf numFmtId="164" fontId="16" fillId="12" borderId="0" applyNumberFormat="0" applyBorder="0" applyAlignment="0" applyProtection="0"/>
    <xf numFmtId="0" fontId="16" fillId="19" borderId="0" applyNumberFormat="0" applyBorder="0" applyAlignment="0" applyProtection="0"/>
    <xf numFmtId="164" fontId="16" fillId="7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164" fontId="16" fillId="7" borderId="0" applyNumberFormat="0" applyBorder="0" applyAlignment="0" applyProtection="0"/>
    <xf numFmtId="164" fontId="16" fillId="7" borderId="0" applyNumberFormat="0" applyBorder="0" applyAlignment="0" applyProtection="0"/>
    <xf numFmtId="164" fontId="16" fillId="7" borderId="0" applyNumberFormat="0" applyBorder="0" applyAlignment="0" applyProtection="0"/>
    <xf numFmtId="0" fontId="16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22" borderId="0" applyNumberFormat="0" applyBorder="0" applyAlignment="0" applyProtection="0"/>
    <xf numFmtId="0" fontId="17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7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7" fillId="25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8" fillId="26" borderId="0" applyNumberFormat="0" applyBorder="0" applyAlignment="0" applyProtection="0"/>
    <xf numFmtId="0" fontId="16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2" borderId="0" applyNumberFormat="0" applyBorder="0" applyAlignment="0" applyProtection="0"/>
    <xf numFmtId="0" fontId="4" fillId="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8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2" borderId="0" applyNumberFormat="0" applyBorder="0" applyAlignment="0" applyProtection="0"/>
    <xf numFmtId="0" fontId="16" fillId="29" borderId="0" applyNumberFormat="0" applyBorder="0" applyAlignment="0" applyProtection="0"/>
    <xf numFmtId="0" fontId="17" fillId="23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7" fillId="23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7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34" borderId="0" applyNumberFormat="0" applyBorder="0" applyAlignment="0" applyProtection="0"/>
    <xf numFmtId="0" fontId="16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6" fillId="29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5" borderId="0" applyNumberFormat="0" applyBorder="0" applyAlignment="0" applyProtection="0"/>
    <xf numFmtId="0" fontId="16" fillId="29" borderId="0" applyNumberFormat="0" applyBorder="0" applyAlignment="0" applyProtection="0"/>
    <xf numFmtId="0" fontId="16" fillId="35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5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6" borderId="0" applyNumberFormat="0" applyBorder="0" applyAlignment="0" applyProtection="0"/>
    <xf numFmtId="0" fontId="17" fillId="23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7" fillId="23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23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7" fillId="23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8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6" fillId="36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4" borderId="0" applyNumberFormat="0" applyBorder="0" applyAlignment="0" applyProtection="0"/>
    <xf numFmtId="0" fontId="16" fillId="36" borderId="0" applyNumberFormat="0" applyBorder="0" applyAlignment="0" applyProtection="0"/>
    <xf numFmtId="0" fontId="16" fillId="34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4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18" borderId="0" applyNumberFormat="0" applyBorder="0" applyAlignment="0" applyProtection="0"/>
    <xf numFmtId="0" fontId="17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7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7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8" fillId="31" borderId="0" applyNumberFormat="0" applyBorder="0" applyAlignment="0" applyProtection="0"/>
    <xf numFmtId="0" fontId="16" fillId="32" borderId="0" applyNumberFormat="0" applyBorder="0" applyAlignment="0" applyProtection="0"/>
    <xf numFmtId="0" fontId="18" fillId="31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6" fillId="1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8" borderId="0" applyNumberFormat="0" applyBorder="0" applyAlignment="0" applyProtection="0"/>
    <xf numFmtId="0" fontId="16" fillId="18" borderId="0" applyNumberFormat="0" applyBorder="0" applyAlignment="0" applyProtection="0"/>
    <xf numFmtId="0" fontId="16" fillId="2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7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7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7" fillId="26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8" fillId="26" borderId="0" applyNumberFormat="0" applyBorder="0" applyAlignment="0" applyProtection="0"/>
    <xf numFmtId="0" fontId="16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19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41" borderId="0" applyNumberFormat="0" applyBorder="0" applyAlignment="0" applyProtection="0"/>
    <xf numFmtId="0" fontId="16" fillId="19" borderId="0" applyNumberFormat="0" applyBorder="0" applyAlignment="0" applyProtection="0"/>
    <xf numFmtId="0" fontId="16" fillId="41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41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7" fillId="23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7" fillId="23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7" fillId="30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7" fillId="30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8" fillId="43" borderId="0" applyNumberFormat="0" applyBorder="0" applyAlignment="0" applyProtection="0"/>
    <xf numFmtId="0" fontId="16" fillId="23" borderId="0" applyNumberFormat="0" applyBorder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21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44" borderId="0" applyNumberFormat="0" applyBorder="0" applyAlignment="0" applyProtection="0"/>
    <xf numFmtId="0" fontId="16" fillId="21" borderId="0" applyNumberFormat="0" applyBorder="0" applyAlignment="0" applyProtection="0"/>
    <xf numFmtId="0" fontId="16" fillId="44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44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9" fillId="6" borderId="0" applyNumberFormat="0" applyBorder="0" applyAlignment="0" applyProtection="0"/>
    <xf numFmtId="0" fontId="20" fillId="31" borderId="0" applyNumberFormat="0" applyBorder="0" applyAlignment="0" applyProtection="0"/>
    <xf numFmtId="0" fontId="19" fillId="6" borderId="0" applyNumberFormat="0" applyBorder="0" applyAlignment="0" applyProtection="0"/>
    <xf numFmtId="0" fontId="20" fillId="31" borderId="0" applyNumberFormat="0" applyBorder="0" applyAlignment="0" applyProtection="0"/>
    <xf numFmtId="0" fontId="19" fillId="6" borderId="0" applyNumberFormat="0" applyBorder="0" applyAlignment="0" applyProtection="0"/>
    <xf numFmtId="164" fontId="21" fillId="12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164" fontId="21" fillId="12" borderId="0" applyNumberFormat="0" applyBorder="0" applyAlignment="0" applyProtection="0"/>
    <xf numFmtId="164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8" borderId="0" applyNumberFormat="0" applyBorder="0" applyAlignment="0" applyProtection="0"/>
    <xf numFmtId="0" fontId="22" fillId="45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2" fillId="45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2" fillId="47" borderId="20" applyNumberFormat="0" applyAlignment="0" applyProtection="0"/>
    <xf numFmtId="0" fontId="22" fillId="47" borderId="20" applyNumberFormat="0" applyAlignment="0" applyProtection="0"/>
    <xf numFmtId="0" fontId="22" fillId="47" borderId="20" applyNumberFormat="0" applyAlignment="0" applyProtection="0"/>
    <xf numFmtId="0" fontId="22" fillId="47" borderId="20" applyNumberFormat="0" applyAlignment="0" applyProtection="0"/>
    <xf numFmtId="0" fontId="22" fillId="47" borderId="20" applyNumberFormat="0" applyAlignment="0" applyProtection="0"/>
    <xf numFmtId="0" fontId="22" fillId="47" borderId="20" applyNumberFormat="0" applyAlignment="0" applyProtection="0"/>
    <xf numFmtId="0" fontId="23" fillId="46" borderId="20" applyNumberFormat="0" applyAlignment="0" applyProtection="0"/>
    <xf numFmtId="0" fontId="22" fillId="47" borderId="20" applyNumberFormat="0" applyAlignment="0" applyProtection="0"/>
    <xf numFmtId="0" fontId="22" fillId="47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0" fontId="23" fillId="46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0" fontId="22" fillId="45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164" fontId="24" fillId="47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0" fontId="22" fillId="45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164" fontId="24" fillId="47" borderId="20" applyNumberFormat="0" applyAlignment="0" applyProtection="0"/>
    <xf numFmtId="0" fontId="22" fillId="45" borderId="20" applyNumberFormat="0" applyAlignment="0" applyProtection="0"/>
    <xf numFmtId="0" fontId="25" fillId="34" borderId="21" applyNumberFormat="0" applyAlignment="0" applyProtection="0"/>
    <xf numFmtId="0" fontId="25" fillId="48" borderId="21" applyNumberFormat="0" applyAlignment="0" applyProtection="0"/>
    <xf numFmtId="0" fontId="25" fillId="48" borderId="21" applyNumberFormat="0" applyAlignment="0" applyProtection="0"/>
    <xf numFmtId="0" fontId="25" fillId="48" borderId="21" applyNumberFormat="0" applyAlignment="0" applyProtection="0"/>
    <xf numFmtId="164" fontId="25" fillId="48" borderId="21" applyNumberFormat="0" applyAlignment="0" applyProtection="0"/>
    <xf numFmtId="164" fontId="25" fillId="48" borderId="21" applyNumberFormat="0" applyAlignment="0" applyProtection="0"/>
    <xf numFmtId="164" fontId="25" fillId="48" borderId="21" applyNumberFormat="0" applyAlignment="0" applyProtection="0"/>
    <xf numFmtId="164" fontId="25" fillId="48" borderId="21" applyNumberFormat="0" applyAlignment="0" applyProtection="0"/>
    <xf numFmtId="0" fontId="25" fillId="48" borderId="21" applyNumberFormat="0" applyAlignment="0" applyProtection="0"/>
    <xf numFmtId="164" fontId="26" fillId="0" borderId="22" applyNumberFormat="0" applyFill="0" applyAlignment="0" applyProtection="0"/>
    <xf numFmtId="0" fontId="27" fillId="0" borderId="23" applyNumberFormat="0" applyFill="0" applyAlignment="0" applyProtection="0"/>
    <xf numFmtId="0" fontId="27" fillId="0" borderId="23" applyNumberFormat="0" applyFill="0" applyAlignment="0" applyProtection="0"/>
    <xf numFmtId="0" fontId="27" fillId="0" borderId="23" applyNumberFormat="0" applyFill="0" applyAlignment="0" applyProtection="0"/>
    <xf numFmtId="164" fontId="26" fillId="0" borderId="22" applyNumberFormat="0" applyFill="0" applyAlignment="0" applyProtection="0"/>
    <xf numFmtId="164" fontId="26" fillId="0" borderId="22" applyNumberFormat="0" applyFill="0" applyAlignment="0" applyProtection="0"/>
    <xf numFmtId="164" fontId="26" fillId="0" borderId="22" applyNumberFormat="0" applyFill="0" applyAlignment="0" applyProtection="0"/>
    <xf numFmtId="0" fontId="27" fillId="0" borderId="23" applyNumberFormat="0" applyFill="0" applyAlignment="0" applyProtection="0"/>
    <xf numFmtId="0" fontId="25" fillId="48" borderId="21" applyNumberFormat="0" applyAlignment="0" applyProtection="0"/>
    <xf numFmtId="0" fontId="25" fillId="48" borderId="21" applyNumberFormat="0" applyAlignment="0" applyProtection="0"/>
    <xf numFmtId="43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0" fontId="14" fillId="0" borderId="0" applyFont="0" applyFill="0" applyBorder="0" applyAlignment="0" applyProtection="0"/>
    <xf numFmtId="172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0" fontId="1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0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7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0" fontId="14" fillId="0" borderId="0" applyFont="0" applyFill="0" applyBorder="0" applyAlignment="0" applyProtection="0"/>
    <xf numFmtId="180" fontId="5" fillId="0" borderId="0" applyFont="0" applyFill="0" applyBorder="0" applyAlignment="0" applyProtection="0"/>
    <xf numFmtId="40" fontId="1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1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29" fillId="0" borderId="0"/>
    <xf numFmtId="187" fontId="30" fillId="0" borderId="0">
      <protection locked="0"/>
    </xf>
    <xf numFmtId="187" fontId="30" fillId="0" borderId="0">
      <protection locked="0"/>
    </xf>
    <xf numFmtId="187" fontId="30" fillId="0" borderId="0">
      <protection locked="0"/>
    </xf>
    <xf numFmtId="0" fontId="31" fillId="0" borderId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5" fillId="0" borderId="0" applyFont="0" applyFill="0" applyBorder="0" applyAlignment="0" applyProtection="0"/>
    <xf numFmtId="191" fontId="14" fillId="0" borderId="0" applyFont="0" applyFill="0" applyBorder="0" applyAlignment="0" applyProtection="0"/>
    <xf numFmtId="19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3" fontId="1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5" fillId="0" borderId="0" applyFont="0" applyFill="0" applyBorder="0" applyAlignment="0" applyProtection="0"/>
    <xf numFmtId="44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71" fontId="32" fillId="0" borderId="0" applyFont="0" applyFill="0" applyBorder="0" applyAlignment="0" applyProtection="0"/>
    <xf numFmtId="44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89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44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71" fontId="32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90" fontId="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89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90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89" fontId="14" fillId="0" borderId="0" applyFont="0" applyFill="0" applyBorder="0" applyAlignment="0" applyProtection="0"/>
    <xf numFmtId="193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71" fontId="15" fillId="0" borderId="0" applyFont="0" applyFill="0" applyBorder="0" applyAlignment="0" applyProtection="0"/>
    <xf numFmtId="189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6" fontId="5" fillId="0" borderId="0" applyFont="0" applyFill="0" applyBorder="0" applyAlignment="0" applyProtection="0"/>
    <xf numFmtId="44" fontId="15" fillId="0" borderId="0" applyFont="0" applyFill="0" applyBorder="0" applyAlignment="0" applyProtection="0"/>
    <xf numFmtId="6" fontId="5" fillId="0" borderId="0" applyFont="0" applyFill="0" applyBorder="0" applyAlignment="0" applyProtection="0"/>
    <xf numFmtId="190" fontId="15" fillId="0" borderId="0" applyFont="0" applyFill="0" applyBorder="0" applyAlignment="0" applyProtection="0"/>
    <xf numFmtId="189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89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89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89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6" fontId="5" fillId="0" borderId="0" applyFont="0" applyFill="0" applyBorder="0" applyAlignment="0" applyProtection="0"/>
    <xf numFmtId="197" fontId="30" fillId="0" borderId="0">
      <protection locked="0"/>
    </xf>
    <xf numFmtId="19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34" fillId="49" borderId="0" applyNumberFormat="0" applyBorder="0" applyAlignment="0" applyProtection="0"/>
    <xf numFmtId="0" fontId="35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1" borderId="0" applyNumberFormat="0" applyBorder="0" applyAlignment="0" applyProtection="0"/>
    <xf numFmtId="0" fontId="35" fillId="52" borderId="0" applyNumberFormat="0" applyBorder="0" applyAlignment="0" applyProtection="0"/>
    <xf numFmtId="0" fontId="34" fillId="51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5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7" fillId="0" borderId="0"/>
    <xf numFmtId="164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4" fontId="38" fillId="0" borderId="0" applyNumberFormat="0" applyFill="0" applyBorder="0" applyAlignment="0" applyProtection="0"/>
    <xf numFmtId="164" fontId="38" fillId="0" borderId="0" applyNumberFormat="0" applyFill="0" applyBorder="0" applyAlignment="0" applyProtection="0"/>
    <xf numFmtId="164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5" fillId="49" borderId="0" applyNumberFormat="0" applyBorder="0" applyAlignment="0" applyProtection="0"/>
    <xf numFmtId="0" fontId="35" fillId="52" borderId="0" applyNumberFormat="0" applyBorder="0" applyAlignment="0" applyProtection="0"/>
    <xf numFmtId="0" fontId="35" fillId="51" borderId="0" applyNumberFormat="0" applyBorder="0" applyAlignment="0" applyProtection="0"/>
    <xf numFmtId="0" fontId="35" fillId="5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164" fontId="16" fillId="56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164" fontId="16" fillId="56" borderId="0" applyNumberFormat="0" applyBorder="0" applyAlignment="0" applyProtection="0"/>
    <xf numFmtId="164" fontId="16" fillId="56" borderId="0" applyNumberFormat="0" applyBorder="0" applyAlignment="0" applyProtection="0"/>
    <xf numFmtId="164" fontId="16" fillId="56" borderId="0" applyNumberFormat="0" applyBorder="0" applyAlignment="0" applyProtection="0"/>
    <xf numFmtId="0" fontId="16" fillId="22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23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6" fillId="34" borderId="0" applyNumberFormat="0" applyBorder="0" applyAlignment="0" applyProtection="0"/>
    <xf numFmtId="0" fontId="16" fillId="35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164" fontId="16" fillId="21" borderId="0" applyNumberFormat="0" applyBorder="0" applyAlignment="0" applyProtection="0"/>
    <xf numFmtId="164" fontId="16" fillId="21" borderId="0" applyNumberFormat="0" applyBorder="0" applyAlignment="0" applyProtection="0"/>
    <xf numFmtId="164" fontId="16" fillId="21" borderId="0" applyNumberFormat="0" applyBorder="0" applyAlignment="0" applyProtection="0"/>
    <xf numFmtId="164" fontId="16" fillId="21" borderId="0" applyNumberFormat="0" applyBorder="0" applyAlignment="0" applyProtection="0"/>
    <xf numFmtId="0" fontId="16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23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23" borderId="0" applyNumberFormat="0" applyBorder="0" applyAlignment="0" applyProtection="0"/>
    <xf numFmtId="0" fontId="16" fillId="32" borderId="0" applyNumberFormat="0" applyBorder="0" applyAlignment="0" applyProtection="0"/>
    <xf numFmtId="164" fontId="16" fillId="1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164" fontId="16" fillId="16" borderId="0" applyNumberFormat="0" applyBorder="0" applyAlignment="0" applyProtection="0"/>
    <xf numFmtId="164" fontId="16" fillId="16" borderId="0" applyNumberFormat="0" applyBorder="0" applyAlignment="0" applyProtection="0"/>
    <xf numFmtId="164" fontId="16" fillId="16" borderId="0" applyNumberFormat="0" applyBorder="0" applyAlignment="0" applyProtection="0"/>
    <xf numFmtId="0" fontId="16" fillId="36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3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1" borderId="0" applyNumberFormat="0" applyBorder="0" applyAlignment="0" applyProtection="0"/>
    <xf numFmtId="164" fontId="16" fillId="5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164" fontId="16" fillId="57" borderId="0" applyNumberFormat="0" applyBorder="0" applyAlignment="0" applyProtection="0"/>
    <xf numFmtId="164" fontId="16" fillId="57" borderId="0" applyNumberFormat="0" applyBorder="0" applyAlignment="0" applyProtection="0"/>
    <xf numFmtId="164" fontId="16" fillId="57" borderId="0" applyNumberFormat="0" applyBorder="0" applyAlignment="0" applyProtection="0"/>
    <xf numFmtId="0" fontId="16" fillId="18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164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64" fontId="16" fillId="19" borderId="0" applyNumberFormat="0" applyBorder="0" applyAlignment="0" applyProtection="0"/>
    <xf numFmtId="164" fontId="16" fillId="19" borderId="0" applyNumberFormat="0" applyBorder="0" applyAlignment="0" applyProtection="0"/>
    <xf numFmtId="164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30" borderId="0" applyNumberFormat="0" applyBorder="0" applyAlignment="0" applyProtection="0"/>
    <xf numFmtId="0" fontId="16" fillId="23" borderId="0" applyNumberFormat="0" applyBorder="0" applyAlignment="0" applyProtection="0"/>
    <xf numFmtId="0" fontId="16" fillId="43" borderId="0" applyNumberFormat="0" applyBorder="0" applyAlignment="0" applyProtection="0"/>
    <xf numFmtId="164" fontId="16" fillId="29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164" fontId="16" fillId="29" borderId="0" applyNumberFormat="0" applyBorder="0" applyAlignment="0" applyProtection="0"/>
    <xf numFmtId="164" fontId="16" fillId="29" borderId="0" applyNumberFormat="0" applyBorder="0" applyAlignment="0" applyProtection="0"/>
    <xf numFmtId="164" fontId="16" fillId="29" borderId="0" applyNumberFormat="0" applyBorder="0" applyAlignment="0" applyProtection="0"/>
    <xf numFmtId="0" fontId="40" fillId="33" borderId="0" applyNumberFormat="0" applyBorder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0" fontId="41" fillId="11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164" fontId="41" fillId="15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164" fontId="41" fillId="15" borderId="20" applyNumberFormat="0" applyAlignment="0" applyProtection="0"/>
    <xf numFmtId="0" fontId="41" fillId="11" borderId="20" applyNumberFormat="0" applyAlignment="0" applyProtection="0"/>
    <xf numFmtId="19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2" fontId="5" fillId="0" borderId="0" applyFont="0" applyFill="0" applyBorder="0" applyAlignment="0" applyProtection="0"/>
    <xf numFmtId="201" fontId="42" fillId="0" borderId="0" applyNumberFormat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3" fillId="0" borderId="0" applyFont="0" applyFill="0" applyBorder="0" applyAlignment="0" applyProtection="0"/>
    <xf numFmtId="44" fontId="5" fillId="0" borderId="0" applyFont="0" applyFill="0" applyBorder="0" applyAlignment="0" applyProtection="0"/>
    <xf numFmtId="204" fontId="43" fillId="0" borderId="0"/>
    <xf numFmtId="0" fontId="44" fillId="0" borderId="0"/>
    <xf numFmtId="205" fontId="43" fillId="0" borderId="0"/>
    <xf numFmtId="205" fontId="43" fillId="0" borderId="0"/>
    <xf numFmtId="0" fontId="5" fillId="0" borderId="0"/>
    <xf numFmtId="0" fontId="15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206" fontId="46" fillId="0" borderId="0">
      <protection locked="0"/>
    </xf>
    <xf numFmtId="0" fontId="33" fillId="0" borderId="0" applyNumberFormat="0" applyFont="0" applyFill="0" applyBorder="0" applyAlignment="0" applyProtection="0"/>
    <xf numFmtId="206" fontId="47" fillId="0" borderId="0">
      <protection locked="0"/>
    </xf>
    <xf numFmtId="0" fontId="33" fillId="0" borderId="0" applyNumberFormat="0" applyFont="0" applyFill="0" applyBorder="0" applyAlignment="0" applyProtection="0"/>
    <xf numFmtId="206" fontId="47" fillId="0" borderId="0">
      <protection locked="0"/>
    </xf>
    <xf numFmtId="0" fontId="33" fillId="0" borderId="0" applyNumberFormat="0" applyFont="0" applyFill="0" applyBorder="0" applyAlignment="0" applyProtection="0"/>
    <xf numFmtId="206" fontId="47" fillId="0" borderId="0">
      <protection locked="0"/>
    </xf>
    <xf numFmtId="0" fontId="33" fillId="0" borderId="0" applyNumberFormat="0" applyFont="0" applyFill="0" applyBorder="0" applyAlignment="0" applyProtection="0"/>
    <xf numFmtId="206" fontId="47" fillId="0" borderId="0">
      <protection locked="0"/>
    </xf>
    <xf numFmtId="0" fontId="33" fillId="0" borderId="0" applyNumberFormat="0" applyFont="0" applyFill="0" applyBorder="0" applyAlignment="0" applyProtection="0"/>
    <xf numFmtId="206" fontId="47" fillId="0" borderId="0">
      <protection locked="0"/>
    </xf>
    <xf numFmtId="0" fontId="33" fillId="0" borderId="0" applyNumberFormat="0" applyFont="0" applyFill="0" applyBorder="0" applyAlignment="0" applyProtection="0"/>
    <xf numFmtId="206" fontId="47" fillId="0" borderId="0">
      <protection locked="0"/>
    </xf>
    <xf numFmtId="0" fontId="33" fillId="0" borderId="0" applyNumberFormat="0" applyFont="0" applyFill="0" applyBorder="0" applyAlignment="0" applyProtection="0"/>
    <xf numFmtId="14" fontId="5" fillId="0" borderId="0"/>
    <xf numFmtId="2" fontId="5" fillId="0" borderId="0"/>
    <xf numFmtId="2" fontId="5" fillId="0" borderId="0" applyNumberFormat="0" applyFill="0" applyBorder="0" applyAlignment="0" applyProtection="0"/>
    <xf numFmtId="2" fontId="33" fillId="0" borderId="0" applyFont="0" applyFill="0" applyBorder="0" applyAlignment="0" applyProtection="0"/>
    <xf numFmtId="2" fontId="5" fillId="0" borderId="0" applyNumberForma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49" fillId="0" borderId="25" applyNumberFormat="0" applyFill="0" applyAlignment="0" applyProtection="0"/>
    <xf numFmtId="0" fontId="50" fillId="0" borderId="0" applyNumberFormat="0" applyFill="0" applyBorder="0" applyAlignment="0" applyProtection="0"/>
    <xf numFmtId="0" fontId="49" fillId="0" borderId="25" applyNumberFormat="0" applyFill="0" applyAlignment="0" applyProtection="0"/>
    <xf numFmtId="0" fontId="2" fillId="0" borderId="1" applyNumberFormat="0" applyFill="0" applyAlignment="0" applyProtection="0"/>
    <xf numFmtId="0" fontId="36" fillId="0" borderId="24" applyNumberFormat="0" applyFill="0" applyAlignment="0" applyProtection="0"/>
    <xf numFmtId="0" fontId="49" fillId="0" borderId="25" applyNumberFormat="0" applyFill="0" applyAlignment="0" applyProtection="0"/>
    <xf numFmtId="0" fontId="51" fillId="0" borderId="26" applyNumberFormat="0" applyFill="0" applyAlignment="0" applyProtection="0"/>
    <xf numFmtId="0" fontId="37" fillId="0" borderId="0" applyNumberFormat="0" applyFill="0" applyBorder="0" applyAlignment="0" applyProtection="0"/>
    <xf numFmtId="0" fontId="51" fillId="0" borderId="26" applyNumberFormat="0" applyFill="0" applyAlignment="0" applyProtection="0"/>
    <xf numFmtId="0" fontId="52" fillId="0" borderId="26" applyNumberFormat="0" applyFill="0" applyAlignment="0" applyProtection="0"/>
    <xf numFmtId="0" fontId="51" fillId="0" borderId="26" applyNumberFormat="0" applyFill="0" applyAlignment="0" applyProtection="0"/>
    <xf numFmtId="0" fontId="39" fillId="0" borderId="27" applyNumberFormat="0" applyFill="0" applyAlignment="0" applyProtection="0"/>
    <xf numFmtId="0" fontId="3" fillId="0" borderId="2" applyNumberFormat="0" applyFill="0" applyAlignment="0" applyProtection="0"/>
    <xf numFmtId="0" fontId="39" fillId="0" borderId="27" applyNumberFormat="0" applyFill="0" applyAlignment="0" applyProtection="0"/>
    <xf numFmtId="0" fontId="38" fillId="0" borderId="28" applyNumberFormat="0" applyFill="0" applyAlignment="0" applyProtection="0"/>
    <xf numFmtId="0" fontId="38" fillId="0" borderId="28" applyNumberFormat="0" applyFill="0" applyAlignment="0" applyProtection="0"/>
    <xf numFmtId="0" fontId="38" fillId="0" borderId="28" applyNumberFormat="0" applyFill="0" applyAlignment="0" applyProtection="0"/>
    <xf numFmtId="0" fontId="38" fillId="0" borderId="28" applyNumberFormat="0" applyFill="0" applyAlignment="0" applyProtection="0"/>
    <xf numFmtId="0" fontId="38" fillId="0" borderId="28" applyNumberFormat="0" applyFill="0" applyAlignment="0" applyProtection="0"/>
    <xf numFmtId="0" fontId="38" fillId="0" borderId="28" applyNumberFormat="0" applyFill="0" applyAlignment="0" applyProtection="0"/>
    <xf numFmtId="0" fontId="38" fillId="0" borderId="28" applyNumberFormat="0" applyFill="0" applyAlignment="0" applyProtection="0"/>
    <xf numFmtId="0" fontId="38" fillId="0" borderId="28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8" fillId="0" borderId="28" applyNumberFormat="0" applyFill="0" applyAlignment="0" applyProtection="0"/>
    <xf numFmtId="0" fontId="38" fillId="0" borderId="28" applyNumberFormat="0" applyFill="0" applyAlignment="0" applyProtection="0"/>
    <xf numFmtId="0" fontId="38" fillId="0" borderId="28" applyNumberFormat="0" applyFill="0" applyAlignment="0" applyProtection="0"/>
    <xf numFmtId="0" fontId="38" fillId="0" borderId="28" applyNumberFormat="0" applyFill="0" applyAlignment="0" applyProtection="0"/>
    <xf numFmtId="0" fontId="38" fillId="0" borderId="28" applyNumberFormat="0" applyFill="0" applyAlignment="0" applyProtection="0"/>
    <xf numFmtId="0" fontId="38" fillId="0" borderId="28" applyNumberFormat="0" applyFill="0" applyAlignment="0" applyProtection="0"/>
    <xf numFmtId="0" fontId="38" fillId="0" borderId="28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53" fillId="0" borderId="0" applyFill="0" applyBorder="0" applyProtection="0">
      <alignment horizontal="center" vertical="center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3" fillId="0" borderId="0" applyFill="0" applyBorder="0" applyProtection="0">
      <alignment horizontal="center" vertical="center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/>
    <xf numFmtId="0" fontId="59" fillId="0" borderId="0" applyFill="0" applyBorder="0" applyAlignment="0" applyProtection="0">
      <alignment vertical="top"/>
      <protection locked="0"/>
    </xf>
    <xf numFmtId="164" fontId="59" fillId="0" borderId="0" applyFill="0" applyBorder="0" applyAlignment="0" applyProtection="0">
      <alignment vertical="top"/>
      <protection locked="0"/>
    </xf>
    <xf numFmtId="164" fontId="59" fillId="0" borderId="0" applyFill="0" applyBorder="0" applyAlignment="0" applyProtection="0">
      <alignment vertical="top"/>
      <protection locked="0"/>
    </xf>
    <xf numFmtId="0" fontId="59" fillId="0" borderId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3" fillId="0" borderId="0" applyFill="0" applyBorder="0" applyProtection="0">
      <alignment horizontal="center" vertical="center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164" fontId="19" fillId="10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164" fontId="19" fillId="10" borderId="0" applyNumberFormat="0" applyBorder="0" applyAlignment="0" applyProtection="0"/>
    <xf numFmtId="164" fontId="19" fillId="10" borderId="0" applyNumberFormat="0" applyBorder="0" applyAlignment="0" applyProtection="0"/>
    <xf numFmtId="164" fontId="19" fillId="10" borderId="0" applyNumberFormat="0" applyBorder="0" applyAlignment="0" applyProtection="0"/>
    <xf numFmtId="0" fontId="19" fillId="6" borderId="0" applyNumberFormat="0" applyBorder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41" fillId="11" borderId="20" applyNumberFormat="0" applyAlignment="0" applyProtection="0"/>
    <xf numFmtId="0" fontId="27" fillId="0" borderId="23" applyNumberFormat="0" applyFill="0" applyAlignment="0" applyProtection="0"/>
    <xf numFmtId="0" fontId="27" fillId="0" borderId="23" applyNumberFormat="0" applyFill="0" applyAlignment="0" applyProtection="0"/>
    <xf numFmtId="41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0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8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0" fontId="1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0" fontId="1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0" fontId="1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07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0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0" fontId="1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0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1" fillId="0" borderId="0" applyFont="0" applyFill="0" applyBorder="0" applyAlignment="0" applyProtection="0"/>
    <xf numFmtId="40" fontId="14" fillId="0" borderId="0" applyFont="0" applyFill="0" applyBorder="0" applyAlignment="0" applyProtection="0"/>
    <xf numFmtId="209" fontId="5" fillId="0" borderId="0" applyFont="0" applyFill="0" applyBorder="0" applyAlignment="0" applyProtection="0"/>
    <xf numFmtId="165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21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11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93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93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0" fontId="1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1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0" fontId="14" fillId="0" borderId="0" applyFont="0" applyFill="0" applyBorder="0" applyAlignment="0" applyProtection="0"/>
    <xf numFmtId="176" fontId="5" fillId="0" borderId="0" applyFont="0" applyFill="0" applyBorder="0" applyAlignment="0" applyProtection="0"/>
    <xf numFmtId="40" fontId="14" fillId="0" borderId="0" applyFont="0" applyFill="0" applyBorder="0" applyAlignment="0" applyProtection="0"/>
    <xf numFmtId="221" fontId="5" fillId="0" borderId="0" applyFont="0" applyFill="0" applyBorder="0" applyAlignment="0" applyProtection="0"/>
    <xf numFmtId="40" fontId="14" fillId="0" borderId="0" applyFont="0" applyFill="0" applyBorder="0" applyAlignment="0" applyProtection="0"/>
    <xf numFmtId="22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0" fontId="5" fillId="0" borderId="0"/>
    <xf numFmtId="0" fontId="5" fillId="0" borderId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30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23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31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31" fontId="5" fillId="0" borderId="0" applyFont="0" applyFill="0" applyBorder="0" applyAlignment="0" applyProtection="0"/>
    <xf numFmtId="231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31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231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0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32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3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0" fontId="14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0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0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0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0" fontId="1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31" fontId="15" fillId="0" borderId="0" applyFont="0" applyFill="0" applyBorder="0" applyAlignment="0" applyProtection="0"/>
    <xf numFmtId="167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0" fontId="1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0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29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1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31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1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232" fontId="5" fillId="0" borderId="0" applyFont="0" applyFill="0" applyBorder="0" applyAlignment="0" applyProtection="0"/>
    <xf numFmtId="201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234" fontId="15" fillId="0" borderId="0" applyFill="0" applyBorder="0" applyAlignment="0" applyProtection="0"/>
    <xf numFmtId="221" fontId="5" fillId="0" borderId="0" applyFont="0" applyFill="0" applyBorder="0" applyAlignment="0" applyProtection="0"/>
    <xf numFmtId="235" fontId="5" fillId="0" borderId="0" applyFill="0" applyBorder="0" applyAlignment="0" applyProtection="0"/>
    <xf numFmtId="235" fontId="5" fillId="0" borderId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35" fontId="5" fillId="0" borderId="0" applyFill="0" applyBorder="0" applyAlignment="0" applyProtection="0"/>
    <xf numFmtId="179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35" fontId="5" fillId="0" borderId="0" applyFill="0" applyBorder="0" applyAlignment="0" applyProtection="0"/>
    <xf numFmtId="235" fontId="5" fillId="0" borderId="0" applyFill="0" applyBorder="0" applyAlignment="0" applyProtection="0"/>
    <xf numFmtId="165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36" fontId="5" fillId="0" borderId="0" applyFont="0" applyFill="0" applyBorder="0" applyAlignment="0" applyProtection="0"/>
    <xf numFmtId="236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35" fontId="5" fillId="0" borderId="0" applyFill="0" applyBorder="0" applyAlignment="0" applyProtection="0"/>
    <xf numFmtId="235" fontId="5" fillId="0" borderId="0" applyFill="0" applyBorder="0" applyAlignment="0" applyProtection="0"/>
    <xf numFmtId="40" fontId="14" fillId="0" borderId="0" applyFont="0" applyFill="0" applyBorder="0" applyAlignment="0" applyProtection="0"/>
    <xf numFmtId="221" fontId="5" fillId="0" borderId="0" applyFont="0" applyFill="0" applyBorder="0" applyAlignment="0" applyProtection="0"/>
    <xf numFmtId="235" fontId="5" fillId="0" borderId="0" applyFill="0" applyBorder="0" applyAlignment="0" applyProtection="0"/>
    <xf numFmtId="22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0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0" fontId="14" fillId="0" borderId="0" applyFont="0" applyFill="0" applyBorder="0" applyAlignment="0" applyProtection="0"/>
    <xf numFmtId="17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0" fontId="14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40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0" fontId="14" fillId="0" borderId="0" applyFont="0" applyFill="0" applyBorder="0" applyAlignment="0" applyProtection="0"/>
    <xf numFmtId="226" fontId="5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37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0" fontId="5" fillId="0" borderId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0" fontId="1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22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0" fontId="14" fillId="0" borderId="0" applyFont="0" applyFill="0" applyBorder="0" applyAlignment="0" applyProtection="0"/>
    <xf numFmtId="181" fontId="5" fillId="0" borderId="0" applyFont="0" applyFill="0" applyBorder="0" applyAlignment="0" applyProtection="0"/>
    <xf numFmtId="40" fontId="14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0" fontId="5" fillId="0" borderId="0" applyFont="0" applyFill="0" applyBorder="0" applyAlignment="0" applyProtection="0"/>
    <xf numFmtId="241" fontId="5" fillId="0" borderId="0" applyFont="0" applyFill="0" applyBorder="0" applyAlignment="0" applyProtection="0"/>
    <xf numFmtId="232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4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32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2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40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40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4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3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40" fontId="5" fillId="0" borderId="0" applyFont="0" applyFill="0" applyBorder="0" applyAlignment="0" applyProtection="0"/>
    <xf numFmtId="240" fontId="5" fillId="0" borderId="0" applyFont="0" applyFill="0" applyBorder="0" applyAlignment="0" applyProtection="0"/>
    <xf numFmtId="243" fontId="62" fillId="0" borderId="0" applyFont="0" applyFill="0" applyBorder="0" applyAlignment="0" applyProtection="0"/>
    <xf numFmtId="165" fontId="5" fillId="0" borderId="0" applyFont="0" applyFill="0" applyBorder="0" applyAlignment="0" applyProtection="0"/>
    <xf numFmtId="24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244" fontId="5" fillId="0" borderId="0" applyFill="0" applyBorder="0" applyAlignment="0" applyProtection="0"/>
    <xf numFmtId="174" fontId="5" fillId="0" borderId="0" applyFont="0" applyFill="0" applyBorder="0" applyAlignment="0" applyProtection="0"/>
    <xf numFmtId="244" fontId="5" fillId="0" borderId="0" applyFill="0" applyBorder="0" applyAlignment="0" applyProtection="0"/>
    <xf numFmtId="19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244" fontId="5" fillId="0" borderId="0" applyFill="0" applyBorder="0" applyAlignment="0" applyProtection="0"/>
    <xf numFmtId="244" fontId="5" fillId="0" borderId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244" fontId="5" fillId="0" borderId="0" applyFill="0" applyBorder="0" applyAlignment="0" applyProtection="0"/>
    <xf numFmtId="43" fontId="1" fillId="0" borderId="0" applyFont="0" applyFill="0" applyBorder="0" applyAlignment="0" applyProtection="0"/>
    <xf numFmtId="244" fontId="5" fillId="0" borderId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15" fillId="0" borderId="0" applyFont="0" applyFill="0" applyBorder="0" applyAlignment="0" applyProtection="0"/>
    <xf numFmtId="244" fontId="5" fillId="0" borderId="0" applyFill="0" applyBorder="0" applyAlignment="0" applyProtection="0"/>
    <xf numFmtId="244" fontId="5" fillId="0" borderId="0" applyFill="0" applyBorder="0" applyAlignment="0" applyProtection="0"/>
    <xf numFmtId="40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0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5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4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0" fontId="14" fillId="0" borderId="0" applyFont="0" applyFill="0" applyBorder="0" applyAlignment="0" applyProtection="0"/>
    <xf numFmtId="0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20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4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5" fillId="0" borderId="0" applyFont="0" applyFill="0" applyBorder="0" applyAlignment="0" applyProtection="0"/>
    <xf numFmtId="223" fontId="5" fillId="0" borderId="0" applyFont="0" applyFill="0" applyAlignment="0" applyProtection="0"/>
    <xf numFmtId="173" fontId="9" fillId="0" borderId="0" applyFont="0" applyFill="0" applyBorder="0" applyAlignment="0" applyProtection="0"/>
    <xf numFmtId="40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0" fontId="1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0" fontId="1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223" fontId="5" fillId="0" borderId="0" applyFont="0" applyFill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14" fillId="0" borderId="0" applyFont="0" applyFill="0" applyBorder="0" applyAlignment="0" applyProtection="0"/>
    <xf numFmtId="249" fontId="14" fillId="0" borderId="0" applyFont="0" applyFill="0" applyBorder="0" applyAlignment="0" applyProtection="0"/>
    <xf numFmtId="24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5" fontId="5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15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15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15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15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15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15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15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15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15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15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89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5" fontId="5" fillId="0" borderId="0" applyFont="0" applyFill="0" applyBorder="0" applyAlignment="0" applyProtection="0"/>
    <xf numFmtId="189" fontId="14" fillId="0" borderId="0" applyFont="0" applyFill="0" applyBorder="0" applyAlignment="0" applyProtection="0"/>
    <xf numFmtId="185" fontId="5" fillId="0" borderId="0" applyFont="0" applyFill="0" applyBorder="0" applyAlignment="0" applyProtection="0"/>
    <xf numFmtId="189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5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2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50" fontId="5" fillId="0" borderId="0" applyFont="0" applyFill="0" applyBorder="0" applyAlignment="0" applyProtection="0"/>
    <xf numFmtId="190" fontId="1" fillId="0" borderId="0" applyFont="0" applyFill="0" applyBorder="0" applyAlignment="0" applyProtection="0"/>
    <xf numFmtId="250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250" fontId="5" fillId="0" borderId="0" applyFont="0" applyFill="0" applyBorder="0" applyAlignment="0" applyProtection="0"/>
    <xf numFmtId="250" fontId="5" fillId="0" borderId="0" applyFont="0" applyFill="0" applyBorder="0" applyAlignment="0" applyProtection="0"/>
    <xf numFmtId="250" fontId="5" fillId="0" borderId="0" applyFont="0" applyFill="0" applyBorder="0" applyAlignment="0" applyProtection="0"/>
    <xf numFmtId="250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51" fontId="5" fillId="0" borderId="0" applyFill="0" applyBorder="0" applyAlignment="0" applyProtection="0"/>
    <xf numFmtId="0" fontId="1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51" fontId="5" fillId="0" borderId="0" applyFill="0" applyBorder="0" applyAlignment="0" applyProtection="0"/>
    <xf numFmtId="251" fontId="5" fillId="0" borderId="0" applyFill="0" applyBorder="0" applyAlignment="0" applyProtection="0"/>
    <xf numFmtId="221" fontId="5" fillId="0" borderId="0" applyFont="0" applyFill="0" applyBorder="0" applyAlignment="0" applyProtection="0"/>
    <xf numFmtId="251" fontId="5" fillId="0" borderId="0" applyFill="0" applyBorder="0" applyAlignment="0" applyProtection="0"/>
    <xf numFmtId="251" fontId="5" fillId="0" borderId="0" applyFill="0" applyBorder="0" applyAlignment="0" applyProtection="0"/>
    <xf numFmtId="224" fontId="1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50" fontId="5" fillId="0" borderId="0" applyFont="0" applyFill="0" applyBorder="0" applyAlignment="0" applyProtection="0"/>
    <xf numFmtId="250" fontId="5" fillId="0" borderId="0" applyFont="0" applyFill="0" applyBorder="0" applyAlignment="0" applyProtection="0"/>
    <xf numFmtId="250" fontId="5" fillId="0" borderId="0" applyFont="0" applyFill="0" applyBorder="0" applyAlignment="0" applyProtection="0"/>
    <xf numFmtId="250" fontId="5" fillId="0" borderId="0" applyFont="0" applyFill="0" applyBorder="0" applyAlignment="0" applyProtection="0"/>
    <xf numFmtId="250" fontId="5" fillId="0" borderId="0" applyFont="0" applyFill="0" applyBorder="0" applyAlignment="0" applyProtection="0"/>
    <xf numFmtId="250" fontId="5" fillId="0" borderId="0" applyFont="0" applyFill="0" applyBorder="0" applyAlignment="0" applyProtection="0"/>
    <xf numFmtId="250" fontId="5" fillId="0" borderId="0" applyFont="0" applyFill="0" applyBorder="0" applyAlignment="0" applyProtection="0"/>
    <xf numFmtId="250" fontId="5" fillId="0" borderId="0" applyFont="0" applyFill="0" applyBorder="0" applyAlignment="0" applyProtection="0"/>
    <xf numFmtId="250" fontId="5" fillId="0" borderId="0" applyFont="0" applyFill="0" applyBorder="0" applyAlignment="0" applyProtection="0"/>
    <xf numFmtId="250" fontId="5" fillId="0" borderId="0" applyFont="0" applyFill="0" applyBorder="0" applyAlignment="0" applyProtection="0"/>
    <xf numFmtId="252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5" fillId="0" borderId="0" applyFont="0" applyFill="0" applyBorder="0" applyAlignment="0" applyProtection="0"/>
    <xf numFmtId="252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0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5" fillId="0" borderId="0" applyFont="0" applyFill="0" applyBorder="0" applyAlignment="0" applyProtection="0"/>
    <xf numFmtId="250" fontId="5" fillId="0" borderId="0" applyFont="0" applyFill="0" applyBorder="0" applyAlignment="0" applyProtection="0"/>
    <xf numFmtId="250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4" fontId="15" fillId="0" borderId="0" applyFill="0" applyBorder="0" applyAlignment="0" applyProtection="0"/>
    <xf numFmtId="254" fontId="15" fillId="0" borderId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36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4" fontId="5" fillId="0" borderId="0" applyFont="0" applyFill="0" applyBorder="0" applyAlignment="0" applyProtection="0"/>
    <xf numFmtId="20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90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255" fontId="14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14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67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4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 applyFill="0" applyBorder="0" applyAlignment="0" applyProtection="0"/>
    <xf numFmtId="189" fontId="14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9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51" fontId="5" fillId="0" borderId="0" applyFill="0" applyBorder="0" applyAlignment="0" applyProtection="0"/>
    <xf numFmtId="44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251" fontId="5" fillId="0" borderId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51" fontId="5" fillId="0" borderId="0" applyFill="0" applyBorder="0" applyAlignment="0" applyProtection="0"/>
    <xf numFmtId="221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56" fontId="14" fillId="0" borderId="0" applyFont="0" applyFill="0" applyBorder="0" applyAlignment="0" applyProtection="0"/>
    <xf numFmtId="256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255" fontId="33" fillId="0" borderId="0" applyFont="0" applyFill="0" applyBorder="0" applyAlignment="0" applyProtection="0"/>
    <xf numFmtId="198" fontId="1" fillId="0" borderId="0" applyFont="0" applyFill="0" applyBorder="0" applyAlignment="0" applyProtection="0"/>
    <xf numFmtId="189" fontId="14" fillId="0" borderId="0" applyFont="0" applyFill="0" applyBorder="0" applyAlignment="0" applyProtection="0"/>
    <xf numFmtId="181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191" fontId="14" fillId="0" borderId="0" applyFont="0" applyFill="0" applyBorder="0" applyAlignment="0" applyProtection="0"/>
    <xf numFmtId="22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3" fontId="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9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3" fontId="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71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91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5" fontId="1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91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0" fontId="5" fillId="0" borderId="0" applyFont="0" applyFill="0" applyBorder="0" applyAlignment="0" applyProtection="0"/>
    <xf numFmtId="44" fontId="61" fillId="0" borderId="0" applyFont="0" applyFill="0" applyBorder="0" applyAlignment="0" applyProtection="0"/>
    <xf numFmtId="190" fontId="61" fillId="0" borderId="0" applyFont="0" applyFill="0" applyBorder="0" applyAlignment="0" applyProtection="0"/>
    <xf numFmtId="209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4" fontId="61" fillId="0" borderId="0" applyFont="0" applyFill="0" applyBorder="0" applyAlignment="0" applyProtection="0"/>
    <xf numFmtId="241" fontId="5" fillId="0" borderId="0"/>
    <xf numFmtId="0" fontId="64" fillId="15" borderId="0" applyNumberFormat="0" applyBorder="0" applyAlignment="0" applyProtection="0"/>
    <xf numFmtId="164" fontId="65" fillId="15" borderId="0" applyNumberFormat="0" applyBorder="0" applyAlignment="0" applyProtection="0"/>
    <xf numFmtId="164" fontId="65" fillId="15" borderId="0" applyNumberFormat="0" applyBorder="0" applyAlignment="0" applyProtection="0"/>
    <xf numFmtId="164" fontId="65" fillId="15" borderId="0" applyNumberFormat="0" applyBorder="0" applyAlignment="0" applyProtection="0"/>
    <xf numFmtId="0" fontId="64" fillId="15" borderId="0" applyNumberFormat="0" applyBorder="0" applyAlignment="0" applyProtection="0"/>
    <xf numFmtId="0" fontId="65" fillId="43" borderId="0" applyNumberFormat="0" applyBorder="0" applyAlignment="0" applyProtection="0"/>
    <xf numFmtId="0" fontId="64" fillId="15" borderId="0" applyNumberFormat="0" applyBorder="0" applyAlignment="0" applyProtection="0"/>
    <xf numFmtId="164" fontId="65" fillId="15" borderId="0" applyNumberFormat="0" applyBorder="0" applyAlignment="0" applyProtection="0"/>
    <xf numFmtId="164" fontId="65" fillId="15" borderId="0" applyNumberFormat="0" applyBorder="0" applyAlignment="0" applyProtection="0"/>
    <xf numFmtId="0" fontId="64" fillId="15" borderId="0" applyNumberFormat="0" applyBorder="0" applyAlignment="0" applyProtection="0"/>
    <xf numFmtId="169" fontId="66" fillId="15" borderId="0" applyNumberFormat="0" applyBorder="0" applyAlignment="0" applyProtection="0"/>
    <xf numFmtId="0" fontId="67" fillId="0" borderId="0"/>
    <xf numFmtId="0" fontId="67" fillId="0" borderId="0"/>
    <xf numFmtId="0" fontId="67" fillId="0" borderId="0"/>
    <xf numFmtId="0" fontId="33" fillId="0" borderId="0"/>
    <xf numFmtId="0" fontId="33" fillId="0" borderId="0"/>
    <xf numFmtId="209" fontId="68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164" fontId="15" fillId="0" borderId="0"/>
    <xf numFmtId="0" fontId="1" fillId="0" borderId="0"/>
    <xf numFmtId="164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5" fillId="0" borderId="0"/>
    <xf numFmtId="0" fontId="9" fillId="0" borderId="0"/>
    <xf numFmtId="164" fontId="15" fillId="0" borderId="0"/>
    <xf numFmtId="164" fontId="15" fillId="0" borderId="0"/>
    <xf numFmtId="0" fontId="5" fillId="0" borderId="0"/>
    <xf numFmtId="0" fontId="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" fillId="0" borderId="0"/>
    <xf numFmtId="0" fontId="5" fillId="0" borderId="0"/>
    <xf numFmtId="0" fontId="14" fillId="0" borderId="0"/>
    <xf numFmtId="248" fontId="6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164" fontId="15" fillId="0" borderId="0"/>
    <xf numFmtId="0" fontId="5" fillId="0" borderId="0"/>
    <xf numFmtId="164" fontId="15" fillId="0" borderId="0"/>
    <xf numFmtId="248" fontId="61" fillId="0" borderId="0"/>
    <xf numFmtId="164" fontId="15" fillId="0" borderId="0"/>
    <xf numFmtId="0" fontId="5" fillId="0" borderId="0"/>
    <xf numFmtId="164" fontId="1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" fillId="0" borderId="0"/>
    <xf numFmtId="164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5" fillId="0" borderId="0"/>
    <xf numFmtId="164" fontId="15" fillId="0" borderId="0"/>
    <xf numFmtId="0" fontId="14" fillId="0" borderId="0"/>
    <xf numFmtId="0" fontId="5" fillId="0" borderId="0"/>
    <xf numFmtId="0" fontId="14" fillId="0" borderId="0"/>
    <xf numFmtId="164" fontId="15" fillId="0" borderId="0"/>
    <xf numFmtId="164" fontId="15" fillId="0" borderId="0"/>
    <xf numFmtId="164" fontId="1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0" fontId="33" fillId="0" borderId="0"/>
    <xf numFmtId="0" fontId="1" fillId="0" borderId="0"/>
    <xf numFmtId="0" fontId="1" fillId="0" borderId="0"/>
    <xf numFmtId="0" fontId="14" fillId="0" borderId="0"/>
    <xf numFmtId="0" fontId="1" fillId="0" borderId="0"/>
    <xf numFmtId="164" fontId="15" fillId="0" borderId="0"/>
    <xf numFmtId="0" fontId="1" fillId="0" borderId="0"/>
    <xf numFmtId="164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64" fontId="15" fillId="0" borderId="0"/>
    <xf numFmtId="0" fontId="1" fillId="0" borderId="0"/>
    <xf numFmtId="164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5" fillId="0" borderId="0"/>
    <xf numFmtId="164" fontId="15" fillId="0" borderId="0"/>
    <xf numFmtId="0" fontId="5" fillId="0" borderId="0"/>
    <xf numFmtId="164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1" fillId="0" borderId="0"/>
    <xf numFmtId="0" fontId="1" fillId="0" borderId="0"/>
    <xf numFmtId="0" fontId="14" fillId="0" borderId="0"/>
    <xf numFmtId="0" fontId="5" fillId="0" borderId="0"/>
    <xf numFmtId="0" fontId="69" fillId="0" borderId="0"/>
    <xf numFmtId="0" fontId="1" fillId="0" borderId="0"/>
    <xf numFmtId="0" fontId="1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5" fillId="0" borderId="0"/>
    <xf numFmtId="0" fontId="5" fillId="0" borderId="0"/>
    <xf numFmtId="164" fontId="15" fillId="0" borderId="0"/>
    <xf numFmtId="164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5" fillId="0" borderId="0"/>
    <xf numFmtId="164" fontId="15" fillId="0" borderId="0"/>
    <xf numFmtId="0" fontId="5" fillId="0" borderId="0"/>
    <xf numFmtId="164" fontId="15" fillId="0" borderId="0"/>
    <xf numFmtId="0" fontId="14" fillId="0" borderId="0"/>
    <xf numFmtId="164" fontId="15" fillId="0" borderId="0"/>
    <xf numFmtId="164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64" fontId="15" fillId="0" borderId="0"/>
    <xf numFmtId="0" fontId="5" fillId="0" borderId="0"/>
    <xf numFmtId="164" fontId="15" fillId="0" borderId="0"/>
    <xf numFmtId="0" fontId="14" fillId="0" borderId="0"/>
    <xf numFmtId="164" fontId="15" fillId="0" borderId="0"/>
    <xf numFmtId="0" fontId="1" fillId="0" borderId="0"/>
    <xf numFmtId="0" fontId="1" fillId="0" borderId="0"/>
    <xf numFmtId="164" fontId="15" fillId="0" borderId="0"/>
    <xf numFmtId="0" fontId="5" fillId="0" borderId="0"/>
    <xf numFmtId="164" fontId="15" fillId="0" borderId="0"/>
    <xf numFmtId="0" fontId="5" fillId="0" borderId="0"/>
    <xf numFmtId="164" fontId="15" fillId="0" borderId="0"/>
    <xf numFmtId="0" fontId="14" fillId="0" borderId="0"/>
    <xf numFmtId="0" fontId="14" fillId="0" borderId="0"/>
    <xf numFmtId="0" fontId="1" fillId="0" borderId="0"/>
    <xf numFmtId="164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5" fillId="0" borderId="0"/>
    <xf numFmtId="0" fontId="1" fillId="0" borderId="0"/>
    <xf numFmtId="164" fontId="15" fillId="0" borderId="0"/>
    <xf numFmtId="0" fontId="5" fillId="0" borderId="0"/>
    <xf numFmtId="164" fontId="15" fillId="0" borderId="0"/>
    <xf numFmtId="0" fontId="5" fillId="0" borderId="0"/>
    <xf numFmtId="164" fontId="15" fillId="0" borderId="0"/>
    <xf numFmtId="0" fontId="14" fillId="0" borderId="0"/>
    <xf numFmtId="0" fontId="14" fillId="0" borderId="0"/>
    <xf numFmtId="0" fontId="1" fillId="0" borderId="0"/>
    <xf numFmtId="164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5" fillId="0" borderId="0"/>
    <xf numFmtId="0" fontId="1" fillId="0" borderId="0"/>
    <xf numFmtId="164" fontId="15" fillId="0" borderId="0"/>
    <xf numFmtId="0" fontId="1" fillId="0" borderId="0"/>
    <xf numFmtId="0" fontId="5" fillId="0" borderId="0"/>
    <xf numFmtId="164" fontId="15" fillId="0" borderId="0"/>
    <xf numFmtId="0" fontId="5" fillId="0" borderId="0"/>
    <xf numFmtId="164" fontId="15" fillId="0" borderId="0"/>
    <xf numFmtId="0" fontId="14" fillId="0" borderId="0"/>
    <xf numFmtId="0" fontId="14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5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5" fillId="0" borderId="0"/>
    <xf numFmtId="164" fontId="1" fillId="0" borderId="0"/>
    <xf numFmtId="0" fontId="14" fillId="0" borderId="0"/>
    <xf numFmtId="0" fontId="5" fillId="0" borderId="0"/>
    <xf numFmtId="0" fontId="5" fillId="0" borderId="0"/>
    <xf numFmtId="0" fontId="70" fillId="0" borderId="0"/>
    <xf numFmtId="0" fontId="5" fillId="0" borderId="0"/>
    <xf numFmtId="0" fontId="70" fillId="0" borderId="0"/>
    <xf numFmtId="0" fontId="5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70" fillId="0" borderId="0"/>
    <xf numFmtId="0" fontId="14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4" fillId="0" borderId="0"/>
    <xf numFmtId="0" fontId="1" fillId="0" borderId="0"/>
    <xf numFmtId="0" fontId="14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5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70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164" fontId="14" fillId="0" borderId="0"/>
    <xf numFmtId="164" fontId="14" fillId="0" borderId="0"/>
    <xf numFmtId="164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240" fontId="33" fillId="0" borderId="0"/>
    <xf numFmtId="240" fontId="33" fillId="0" borderId="0"/>
    <xf numFmtId="0" fontId="5" fillId="0" borderId="0"/>
    <xf numFmtId="0" fontId="14" fillId="0" borderId="0"/>
    <xf numFmtId="164" fontId="14" fillId="0" borderId="0"/>
    <xf numFmtId="0" fontId="1" fillId="0" borderId="0"/>
    <xf numFmtId="0" fontId="5" fillId="0" borderId="0"/>
    <xf numFmtId="39" fontId="67" fillId="0" borderId="0"/>
    <xf numFmtId="0" fontId="5" fillId="0" borderId="0"/>
    <xf numFmtId="39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61" fillId="0" borderId="0"/>
    <xf numFmtId="0" fontId="5" fillId="0" borderId="0"/>
    <xf numFmtId="0" fontId="5" fillId="0" borderId="0"/>
    <xf numFmtId="0" fontId="70" fillId="0" borderId="0"/>
    <xf numFmtId="0" fontId="15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5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164" fontId="5" fillId="0" borderId="0"/>
    <xf numFmtId="0" fontId="5" fillId="0" borderId="0"/>
    <xf numFmtId="164" fontId="5" fillId="0" borderId="0"/>
    <xf numFmtId="0" fontId="5" fillId="0" borderId="0"/>
    <xf numFmtId="0" fontId="1" fillId="0" borderId="0"/>
    <xf numFmtId="164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61" fillId="0" borderId="0"/>
    <xf numFmtId="0" fontId="5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2" fillId="0" borderId="0" applyNumberFormat="0"/>
    <xf numFmtId="0" fontId="5" fillId="0" borderId="0"/>
    <xf numFmtId="0" fontId="5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2" fillId="0" borderId="0" applyNumberFormat="0"/>
    <xf numFmtId="4" fontId="42" fillId="0" borderId="0" applyNumberFormat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63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33" fillId="0" borderId="0"/>
    <xf numFmtId="0" fontId="33" fillId="0" borderId="0"/>
    <xf numFmtId="0" fontId="1" fillId="0" borderId="0"/>
    <xf numFmtId="0" fontId="5" fillId="0" borderId="0"/>
    <xf numFmtId="0" fontId="1" fillId="0" borderId="0"/>
    <xf numFmtId="0" fontId="72" fillId="0" borderId="0" applyNumberFormat="0" applyFill="0" applyBorder="0" applyProtection="0">
      <alignment vertical="top" wrapText="1"/>
    </xf>
    <xf numFmtId="0" fontId="1" fillId="0" borderId="0"/>
    <xf numFmtId="0" fontId="72" fillId="0" borderId="0" applyNumberFormat="0" applyFill="0" applyBorder="0" applyProtection="0">
      <alignment vertical="top" wrapText="1"/>
    </xf>
    <xf numFmtId="0" fontId="5" fillId="0" borderId="0"/>
    <xf numFmtId="0" fontId="5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5" fillId="0" borderId="0"/>
    <xf numFmtId="0" fontId="15" fillId="0" borderId="0"/>
    <xf numFmtId="0" fontId="1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67" fillId="0" borderId="0"/>
    <xf numFmtId="0" fontId="67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62" fillId="0" borderId="0"/>
    <xf numFmtId="0" fontId="14" fillId="0" borderId="0"/>
    <xf numFmtId="0" fontId="1" fillId="0" borderId="0"/>
    <xf numFmtId="0" fontId="62" fillId="0" borderId="0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1" fillId="0" borderId="0"/>
    <xf numFmtId="0" fontId="1" fillId="0" borderId="0"/>
    <xf numFmtId="0" fontId="1" fillId="0" borderId="0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1" fillId="0" borderId="0"/>
    <xf numFmtId="0" fontId="5" fillId="0" borderId="0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0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1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0" fontId="14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164" fontId="14" fillId="0" borderId="0"/>
    <xf numFmtId="0" fontId="72" fillId="0" borderId="0" applyNumberFormat="0" applyFill="0" applyBorder="0" applyProtection="0">
      <alignment vertical="top" wrapText="1"/>
    </xf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 applyNumberFormat="0" applyFill="0" applyBorder="0" applyProtection="0">
      <alignment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63" fillId="0" borderId="0"/>
    <xf numFmtId="164" fontId="14" fillId="0" borderId="0"/>
    <xf numFmtId="0" fontId="14" fillId="0" borderId="0"/>
    <xf numFmtId="257" fontId="33" fillId="0" borderId="0"/>
    <xf numFmtId="0" fontId="15" fillId="0" borderId="0"/>
    <xf numFmtId="0" fontId="15" fillId="0" borderId="0"/>
    <xf numFmtId="257" fontId="33" fillId="0" borderId="0"/>
    <xf numFmtId="0" fontId="1" fillId="0" borderId="0"/>
    <xf numFmtId="0" fontId="14" fillId="0" borderId="0"/>
    <xf numFmtId="164" fontId="14" fillId="0" borderId="0"/>
    <xf numFmtId="0" fontId="5" fillId="0" borderId="0"/>
    <xf numFmtId="0" fontId="1" fillId="0" borderId="0"/>
    <xf numFmtId="0" fontId="1" fillId="0" borderId="0"/>
    <xf numFmtId="164" fontId="14" fillId="0" borderId="0"/>
    <xf numFmtId="0" fontId="14" fillId="0" borderId="0"/>
    <xf numFmtId="0" fontId="32" fillId="0" borderId="0"/>
    <xf numFmtId="0" fontId="5" fillId="0" borderId="0"/>
    <xf numFmtId="0" fontId="14" fillId="0" borderId="0"/>
    <xf numFmtId="0" fontId="14" fillId="0" borderId="0"/>
    <xf numFmtId="164" fontId="14" fillId="0" borderId="0"/>
    <xf numFmtId="164" fontId="14" fillId="0" borderId="0"/>
    <xf numFmtId="0" fontId="5" fillId="0" borderId="0"/>
    <xf numFmtId="0" fontId="14" fillId="0" borderId="0"/>
    <xf numFmtId="0" fontId="69" fillId="0" borderId="0"/>
    <xf numFmtId="164" fontId="14" fillId="0" borderId="0"/>
    <xf numFmtId="0" fontId="1" fillId="0" borderId="0"/>
    <xf numFmtId="0" fontId="1" fillId="0" borderId="0"/>
    <xf numFmtId="164" fontId="14" fillId="0" borderId="0"/>
    <xf numFmtId="0" fontId="72" fillId="0" borderId="0" applyNumberFormat="0" applyFill="0" applyBorder="0" applyProtection="0">
      <alignment vertical="top" wrapText="1"/>
    </xf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67" fillId="0" borderId="0"/>
    <xf numFmtId="0" fontId="5" fillId="0" borderId="0"/>
    <xf numFmtId="0" fontId="1" fillId="0" borderId="0"/>
    <xf numFmtId="0" fontId="73" fillId="0" borderId="0"/>
    <xf numFmtId="0" fontId="5" fillId="0" borderId="0"/>
    <xf numFmtId="0" fontId="72" fillId="0" borderId="0" applyNumberFormat="0" applyFill="0" applyBorder="0" applyProtection="0">
      <alignment vertical="top" wrapText="1"/>
    </xf>
    <xf numFmtId="0" fontId="5" fillId="0" borderId="0"/>
    <xf numFmtId="0" fontId="5" fillId="0" borderId="0"/>
    <xf numFmtId="0" fontId="6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64" fontId="14" fillId="0" borderId="0"/>
    <xf numFmtId="164" fontId="14" fillId="0" borderId="0"/>
    <xf numFmtId="164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4" fillId="0" borderId="0"/>
    <xf numFmtId="0" fontId="14" fillId="0" borderId="0"/>
    <xf numFmtId="0" fontId="72" fillId="0" borderId="0" applyNumberFormat="0" applyFill="0" applyBorder="0" applyProtection="0">
      <alignment vertical="top" wrapText="1"/>
    </xf>
    <xf numFmtId="0" fontId="5" fillId="0" borderId="0"/>
    <xf numFmtId="0" fontId="72" fillId="0" borderId="0" applyNumberFormat="0" applyFill="0" applyBorder="0" applyProtection="0">
      <alignment vertical="top" wrapText="1"/>
    </xf>
    <xf numFmtId="0" fontId="5" fillId="0" borderId="0"/>
    <xf numFmtId="0" fontId="14" fillId="0" borderId="0"/>
    <xf numFmtId="164" fontId="14" fillId="0" borderId="0"/>
    <xf numFmtId="0" fontId="5" fillId="0" borderId="0"/>
    <xf numFmtId="164" fontId="14" fillId="0" borderId="0"/>
    <xf numFmtId="164" fontId="14" fillId="0" borderId="0"/>
    <xf numFmtId="0" fontId="14" fillId="0" borderId="0"/>
    <xf numFmtId="164" fontId="14" fillId="0" borderId="0"/>
    <xf numFmtId="0" fontId="14" fillId="0" borderId="0"/>
    <xf numFmtId="164" fontId="14" fillId="0" borderId="0"/>
    <xf numFmtId="164" fontId="14" fillId="0" borderId="0"/>
    <xf numFmtId="164" fontId="14" fillId="0" borderId="0"/>
    <xf numFmtId="0" fontId="1" fillId="0" borderId="0"/>
    <xf numFmtId="164" fontId="14" fillId="0" borderId="0"/>
    <xf numFmtId="0" fontId="1" fillId="0" borderId="0"/>
    <xf numFmtId="0" fontId="1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164" fontId="15" fillId="0" borderId="0"/>
    <xf numFmtId="164" fontId="15" fillId="0" borderId="0"/>
    <xf numFmtId="0" fontId="61" fillId="0" borderId="0"/>
    <xf numFmtId="0" fontId="72" fillId="0" borderId="0" applyNumberFormat="0" applyFill="0" applyBorder="0" applyProtection="0">
      <alignment vertical="top" wrapText="1"/>
    </xf>
    <xf numFmtId="0" fontId="6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64" fontId="15" fillId="0" borderId="0"/>
    <xf numFmtId="164" fontId="15" fillId="0" borderId="0"/>
    <xf numFmtId="0" fontId="14" fillId="0" borderId="0"/>
    <xf numFmtId="0" fontId="5" fillId="0" borderId="0"/>
    <xf numFmtId="0" fontId="9" fillId="0" borderId="0"/>
    <xf numFmtId="0" fontId="1" fillId="0" borderId="0"/>
    <xf numFmtId="164" fontId="15" fillId="0" borderId="0"/>
    <xf numFmtId="0" fontId="1" fillId="0" borderId="0"/>
    <xf numFmtId="0" fontId="72" fillId="0" borderId="0" applyNumberFormat="0" applyFill="0" applyBorder="0" applyProtection="0">
      <alignment vertical="top" wrapText="1"/>
    </xf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15" fillId="0" borderId="0"/>
    <xf numFmtId="164" fontId="15" fillId="0" borderId="0"/>
    <xf numFmtId="164" fontId="15" fillId="0" borderId="0"/>
    <xf numFmtId="0" fontId="72" fillId="0" borderId="0" applyNumberFormat="0" applyFill="0" applyBorder="0" applyProtection="0">
      <alignment vertical="top" wrapText="1"/>
    </xf>
    <xf numFmtId="227" fontId="15" fillId="0" borderId="0"/>
    <xf numFmtId="227" fontId="15" fillId="0" borderId="0"/>
    <xf numFmtId="0" fontId="5" fillId="0" borderId="0"/>
    <xf numFmtId="0" fontId="1" fillId="0" borderId="0"/>
    <xf numFmtId="164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64" fontId="15" fillId="0" borderId="0"/>
    <xf numFmtId="0" fontId="5" fillId="0" borderId="0"/>
    <xf numFmtId="164" fontId="15" fillId="0" borderId="0"/>
    <xf numFmtId="0" fontId="9" fillId="0" borderId="0"/>
    <xf numFmtId="0" fontId="5" fillId="0" borderId="0"/>
    <xf numFmtId="0" fontId="72" fillId="0" borderId="0" applyNumberFormat="0" applyFill="0" applyBorder="0" applyProtection="0">
      <alignment vertical="top" wrapText="1"/>
    </xf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4" fillId="0" borderId="0"/>
    <xf numFmtId="0" fontId="5" fillId="0" borderId="0"/>
    <xf numFmtId="0" fontId="72" fillId="0" borderId="0" applyNumberFormat="0" applyFill="0" applyBorder="0" applyProtection="0">
      <alignment vertical="top" wrapText="1"/>
    </xf>
    <xf numFmtId="164" fontId="15" fillId="0" borderId="0"/>
    <xf numFmtId="164" fontId="15" fillId="0" borderId="0"/>
    <xf numFmtId="0" fontId="1" fillId="0" borderId="0"/>
    <xf numFmtId="164" fontId="1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5" fillId="0" borderId="0"/>
    <xf numFmtId="0" fontId="1" fillId="0" borderId="0"/>
    <xf numFmtId="0" fontId="5" fillId="0" borderId="0"/>
    <xf numFmtId="164" fontId="15" fillId="0" borderId="0"/>
    <xf numFmtId="0" fontId="14" fillId="0" borderId="0"/>
    <xf numFmtId="0" fontId="1" fillId="0" borderId="0"/>
    <xf numFmtId="0" fontId="72" fillId="0" borderId="0" applyNumberFormat="0" applyFill="0" applyBorder="0" applyProtection="0">
      <alignment vertical="top" wrapText="1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1" fillId="0" borderId="0"/>
    <xf numFmtId="0" fontId="5" fillId="0" borderId="0"/>
    <xf numFmtId="0" fontId="5" fillId="0" borderId="0"/>
    <xf numFmtId="0" fontId="61" fillId="0" borderId="0"/>
    <xf numFmtId="0" fontId="6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5" fillId="0" borderId="0"/>
    <xf numFmtId="0" fontId="5" fillId="0" borderId="0"/>
    <xf numFmtId="0" fontId="61" fillId="0" borderId="0"/>
    <xf numFmtId="4" fontId="42" fillId="0" borderId="0" applyNumberFormat="0"/>
    <xf numFmtId="4" fontId="42" fillId="0" borderId="0" applyNumberFormat="0"/>
    <xf numFmtId="4" fontId="42" fillId="0" borderId="0" applyNumberFormat="0"/>
    <xf numFmtId="0" fontId="5" fillId="0" borderId="0"/>
    <xf numFmtId="0" fontId="61" fillId="0" borderId="0"/>
    <xf numFmtId="0" fontId="61" fillId="0" borderId="0"/>
    <xf numFmtId="0" fontId="61" fillId="0" borderId="0"/>
    <xf numFmtId="0" fontId="14" fillId="0" borderId="0"/>
    <xf numFmtId="0" fontId="5" fillId="0" borderId="0"/>
    <xf numFmtId="0" fontId="72" fillId="0" borderId="0" applyNumberFormat="0" applyFill="0" applyBorder="0" applyProtection="0">
      <alignment vertical="top" wrapText="1"/>
    </xf>
    <xf numFmtId="164" fontId="15" fillId="0" borderId="0"/>
    <xf numFmtId="164" fontId="15" fillId="0" borderId="0"/>
    <xf numFmtId="0" fontId="5" fillId="0" borderId="0"/>
    <xf numFmtId="164" fontId="15" fillId="0" borderId="0"/>
    <xf numFmtId="164" fontId="15" fillId="0" borderId="0"/>
    <xf numFmtId="164" fontId="15" fillId="0" borderId="0"/>
    <xf numFmtId="0" fontId="14" fillId="0" borderId="0"/>
    <xf numFmtId="0" fontId="72" fillId="0" borderId="0" applyNumberFormat="0" applyFill="0" applyBorder="0" applyProtection="0">
      <alignment vertical="top" wrapText="1"/>
    </xf>
    <xf numFmtId="164" fontId="15" fillId="0" borderId="0"/>
    <xf numFmtId="0" fontId="72" fillId="0" borderId="0" applyNumberFormat="0" applyFill="0" applyBorder="0" applyProtection="0">
      <alignment vertical="top" wrapText="1"/>
    </xf>
    <xf numFmtId="164" fontId="15" fillId="0" borderId="0"/>
    <xf numFmtId="0" fontId="61" fillId="0" borderId="0"/>
    <xf numFmtId="0" fontId="61" fillId="0" borderId="0"/>
    <xf numFmtId="4" fontId="42" fillId="0" borderId="0" applyNumberFormat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74" fillId="0" borderId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0" fontId="15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0" fontId="15" fillId="9" borderId="30" applyNumberFormat="0" applyFont="0" applyAlignment="0" applyProtection="0"/>
    <xf numFmtId="0" fontId="15" fillId="9" borderId="30" applyNumberFormat="0" applyFont="0" applyAlignment="0" applyProtection="0"/>
    <xf numFmtId="0" fontId="15" fillId="9" borderId="30" applyNumberFormat="0" applyFont="0" applyAlignment="0" applyProtection="0"/>
    <xf numFmtId="0" fontId="15" fillId="9" borderId="30" applyNumberFormat="0" applyFont="0" applyAlignment="0" applyProtection="0"/>
    <xf numFmtId="0" fontId="15" fillId="9" borderId="30" applyNumberFormat="0" applyFont="0" applyAlignment="0" applyProtection="0"/>
    <xf numFmtId="0" fontId="15" fillId="9" borderId="30" applyNumberFormat="0" applyFont="0" applyAlignment="0" applyProtection="0"/>
    <xf numFmtId="164" fontId="14" fillId="9" borderId="30" applyNumberFormat="0" applyFont="0" applyAlignment="0" applyProtection="0"/>
    <xf numFmtId="0" fontId="15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164" fontId="14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5" fillId="9" borderId="30" applyNumberFormat="0" applyFont="0" applyAlignment="0" applyProtection="0"/>
    <xf numFmtId="0" fontId="75" fillId="45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6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5" borderId="31" applyNumberFormat="0" applyAlignment="0" applyProtection="0"/>
    <xf numFmtId="0" fontId="75" fillId="46" borderId="31" applyNumberFormat="0" applyAlignment="0" applyProtection="0"/>
    <xf numFmtId="0" fontId="75" fillId="47" borderId="31" applyNumberFormat="0" applyAlignment="0" applyProtection="0"/>
    <xf numFmtId="0" fontId="75" fillId="47" borderId="31" applyNumberFormat="0" applyAlignment="0" applyProtection="0"/>
    <xf numFmtId="0" fontId="75" fillId="47" borderId="31" applyNumberFormat="0" applyAlignment="0" applyProtection="0"/>
    <xf numFmtId="0" fontId="75" fillId="47" borderId="31" applyNumberFormat="0" applyAlignment="0" applyProtection="0"/>
    <xf numFmtId="0" fontId="75" fillId="47" borderId="31" applyNumberFormat="0" applyAlignment="0" applyProtection="0"/>
    <xf numFmtId="0" fontId="75" fillId="47" borderId="31" applyNumberFormat="0" applyAlignment="0" applyProtection="0"/>
    <xf numFmtId="0" fontId="75" fillId="46" borderId="31" applyNumberFormat="0" applyAlignment="0" applyProtection="0"/>
    <xf numFmtId="0" fontId="75" fillId="47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5" borderId="31" applyNumberFormat="0" applyAlignment="0" applyProtection="0"/>
    <xf numFmtId="0" fontId="75" fillId="47" borderId="31" applyNumberFormat="0" applyAlignment="0" applyProtection="0"/>
    <xf numFmtId="0" fontId="75" fillId="47" borderId="31" applyNumberFormat="0" applyAlignment="0" applyProtection="0"/>
    <xf numFmtId="0" fontId="75" fillId="47" borderId="31" applyNumberFormat="0" applyAlignment="0" applyProtection="0"/>
    <xf numFmtId="0" fontId="75" fillId="47" borderId="31" applyNumberFormat="0" applyAlignment="0" applyProtection="0"/>
    <xf numFmtId="0" fontId="75" fillId="47" borderId="31" applyNumberFormat="0" applyAlignment="0" applyProtection="0"/>
    <xf numFmtId="0" fontId="75" fillId="47" borderId="31" applyNumberFormat="0" applyAlignment="0" applyProtection="0"/>
    <xf numFmtId="0" fontId="75" fillId="47" borderId="31" applyNumberFormat="0" applyAlignment="0" applyProtection="0"/>
    <xf numFmtId="0" fontId="75" fillId="45" borderId="31" applyNumberFormat="0" applyAlignment="0" applyProtection="0"/>
    <xf numFmtId="0" fontId="75" fillId="47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0" fontId="75" fillId="46" borderId="31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3" fontId="5" fillId="0" borderId="0"/>
    <xf numFmtId="38" fontId="76" fillId="0" borderId="0"/>
    <xf numFmtId="164" fontId="75" fillId="47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0" fontId="75" fillId="45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0" fontId="75" fillId="45" borderId="31" applyNumberFormat="0" applyAlignment="0" applyProtection="0"/>
    <xf numFmtId="164" fontId="75" fillId="47" borderId="31" applyNumberFormat="0" applyAlignment="0" applyProtection="0"/>
    <xf numFmtId="0" fontId="75" fillId="45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164" fontId="75" fillId="47" borderId="31" applyNumberFormat="0" applyAlignment="0" applyProtection="0"/>
    <xf numFmtId="0" fontId="75" fillId="45" borderId="31" applyNumberFormat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" fillId="58" borderId="0"/>
    <xf numFmtId="0" fontId="79" fillId="0" borderId="0"/>
    <xf numFmtId="164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64" fontId="26" fillId="0" borderId="0" applyNumberFormat="0" applyFill="0" applyBorder="0" applyAlignment="0" applyProtection="0"/>
    <xf numFmtId="164" fontId="26" fillId="0" borderId="0" applyNumberFormat="0" applyFill="0" applyBorder="0" applyAlignment="0" applyProtection="0"/>
    <xf numFmtId="164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64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4" fontId="45" fillId="0" borderId="0" applyNumberFormat="0" applyFill="0" applyBorder="0" applyAlignment="0" applyProtection="0"/>
    <xf numFmtId="164" fontId="45" fillId="0" borderId="0" applyNumberFormat="0" applyFill="0" applyBorder="0" applyAlignment="0" applyProtection="0"/>
    <xf numFmtId="164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36" fillId="0" borderId="32" applyNumberFormat="0" applyFill="0" applyAlignment="0" applyProtection="0"/>
    <xf numFmtId="0" fontId="49" fillId="0" borderId="25" applyNumberFormat="0" applyFill="0" applyAlignment="0" applyProtection="0"/>
    <xf numFmtId="164" fontId="36" fillId="0" borderId="32" applyNumberFormat="0" applyFill="0" applyAlignment="0" applyProtection="0"/>
    <xf numFmtId="164" fontId="36" fillId="0" borderId="32" applyNumberFormat="0" applyFill="0" applyAlignment="0" applyProtection="0"/>
    <xf numFmtId="164" fontId="52" fillId="0" borderId="33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164" fontId="52" fillId="0" borderId="33" applyNumberFormat="0" applyFill="0" applyAlignment="0" applyProtection="0"/>
    <xf numFmtId="164" fontId="52" fillId="0" borderId="33" applyNumberFormat="0" applyFill="0" applyAlignment="0" applyProtection="0"/>
    <xf numFmtId="164" fontId="52" fillId="0" borderId="33" applyNumberFormat="0" applyFill="0" applyAlignment="0" applyProtection="0"/>
    <xf numFmtId="0" fontId="51" fillId="0" borderId="26" applyNumberFormat="0" applyFill="0" applyAlignment="0" applyProtection="0"/>
    <xf numFmtId="164" fontId="38" fillId="0" borderId="34" applyNumberFormat="0" applyFill="0" applyAlignment="0" applyProtection="0"/>
    <xf numFmtId="164" fontId="38" fillId="0" borderId="34" applyNumberFormat="0" applyFill="0" applyAlignment="0" applyProtection="0"/>
    <xf numFmtId="164" fontId="38" fillId="0" borderId="34" applyNumberFormat="0" applyFill="0" applyAlignment="0" applyProtection="0"/>
    <xf numFmtId="164" fontId="38" fillId="0" borderId="34" applyNumberFormat="0" applyFill="0" applyAlignment="0" applyProtection="0"/>
    <xf numFmtId="164" fontId="38" fillId="0" borderId="34" applyNumberFormat="0" applyFill="0" applyAlignment="0" applyProtection="0"/>
    <xf numFmtId="164" fontId="38" fillId="0" borderId="34" applyNumberFormat="0" applyFill="0" applyAlignment="0" applyProtection="0"/>
    <xf numFmtId="164" fontId="38" fillId="0" borderId="34" applyNumberFormat="0" applyFill="0" applyAlignment="0" applyProtection="0"/>
    <xf numFmtId="164" fontId="38" fillId="0" borderId="34" applyNumberFormat="0" applyFill="0" applyAlignment="0" applyProtection="0"/>
    <xf numFmtId="0" fontId="39" fillId="0" borderId="27" applyNumberFormat="0" applyFill="0" applyAlignment="0" applyProtection="0"/>
    <xf numFmtId="164" fontId="38" fillId="0" borderId="34" applyNumberFormat="0" applyFill="0" applyAlignment="0" applyProtection="0"/>
    <xf numFmtId="164" fontId="38" fillId="0" borderId="34" applyNumberFormat="0" applyFill="0" applyAlignment="0" applyProtection="0"/>
    <xf numFmtId="164" fontId="38" fillId="0" borderId="34" applyNumberFormat="0" applyFill="0" applyAlignment="0" applyProtection="0"/>
    <xf numFmtId="164" fontId="38" fillId="0" borderId="34" applyNumberFormat="0" applyFill="0" applyAlignment="0" applyProtection="0"/>
    <xf numFmtId="164" fontId="38" fillId="0" borderId="34" applyNumberFormat="0" applyFill="0" applyAlignment="0" applyProtection="0"/>
    <xf numFmtId="164" fontId="38" fillId="0" borderId="34" applyNumberFormat="0" applyFill="0" applyAlignment="0" applyProtection="0"/>
    <xf numFmtId="164" fontId="38" fillId="0" borderId="34" applyNumberFormat="0" applyFill="0" applyAlignment="0" applyProtection="0"/>
    <xf numFmtId="164" fontId="38" fillId="0" borderId="34" applyNumberFormat="0" applyFill="0" applyAlignment="0" applyProtection="0"/>
    <xf numFmtId="164" fontId="38" fillId="0" borderId="34" applyNumberFormat="0" applyFill="0" applyAlignment="0" applyProtection="0"/>
    <xf numFmtId="164" fontId="38" fillId="0" borderId="34" applyNumberFormat="0" applyFill="0" applyAlignment="0" applyProtection="0"/>
    <xf numFmtId="164" fontId="38" fillId="0" borderId="34" applyNumberFormat="0" applyFill="0" applyAlignment="0" applyProtection="0"/>
    <xf numFmtId="164" fontId="38" fillId="0" borderId="34" applyNumberFormat="0" applyFill="0" applyAlignment="0" applyProtection="0"/>
    <xf numFmtId="164" fontId="38" fillId="0" borderId="34" applyNumberFormat="0" applyFill="0" applyAlignment="0" applyProtection="0"/>
    <xf numFmtId="164" fontId="38" fillId="0" borderId="34" applyNumberFormat="0" applyFill="0" applyAlignment="0" applyProtection="0"/>
    <xf numFmtId="164" fontId="38" fillId="0" borderId="34" applyNumberFormat="0" applyFill="0" applyAlignment="0" applyProtection="0"/>
    <xf numFmtId="164" fontId="38" fillId="0" borderId="34" applyNumberFormat="0" applyFill="0" applyAlignment="0" applyProtection="0"/>
    <xf numFmtId="164" fontId="38" fillId="0" borderId="34" applyNumberFormat="0" applyFill="0" applyAlignment="0" applyProtection="0"/>
    <xf numFmtId="0" fontId="39" fillId="0" borderId="27" applyNumberFormat="0" applyFill="0" applyAlignment="0" applyProtection="0"/>
    <xf numFmtId="164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5" fillId="0" borderId="35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0" fontId="35" fillId="0" borderId="37" applyNumberFormat="0" applyFill="0" applyAlignment="0" applyProtection="0"/>
    <xf numFmtId="0" fontId="35" fillId="0" borderId="37" applyNumberFormat="0" applyFill="0" applyAlignment="0" applyProtection="0"/>
    <xf numFmtId="0" fontId="35" fillId="0" borderId="37" applyNumberFormat="0" applyFill="0" applyAlignment="0" applyProtection="0"/>
    <xf numFmtId="0" fontId="35" fillId="0" borderId="37" applyNumberFormat="0" applyFill="0" applyAlignment="0" applyProtection="0"/>
    <xf numFmtId="0" fontId="35" fillId="0" borderId="37" applyNumberFormat="0" applyFill="0" applyAlignment="0" applyProtection="0"/>
    <xf numFmtId="0" fontId="35" fillId="0" borderId="37" applyNumberFormat="0" applyFill="0" applyAlignment="0" applyProtection="0"/>
    <xf numFmtId="0" fontId="35" fillId="0" borderId="37" applyNumberFormat="0" applyFill="0" applyAlignment="0" applyProtection="0"/>
    <xf numFmtId="0" fontId="35" fillId="0" borderId="37" applyNumberFormat="0" applyFill="0" applyAlignment="0" applyProtection="0"/>
    <xf numFmtId="0" fontId="35" fillId="0" borderId="37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164" fontId="35" fillId="0" borderId="36" applyNumberFormat="0" applyFill="0" applyAlignment="0" applyProtection="0"/>
    <xf numFmtId="0" fontId="35" fillId="0" borderId="35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0" fontId="5" fillId="0" borderId="38" applyNumberFormat="0" applyFont="0" applyFill="0" applyAlignment="0" applyProtection="0"/>
    <xf numFmtId="0" fontId="5" fillId="0" borderId="38" applyNumberFormat="0" applyFon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164" fontId="35" fillId="0" borderId="36" applyNumberFormat="0" applyFill="0" applyAlignment="0" applyProtection="0"/>
    <xf numFmtId="0" fontId="35" fillId="0" borderId="35" applyNumberFormat="0" applyFill="0" applyAlignment="0" applyProtection="0"/>
    <xf numFmtId="230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230" fontId="5" fillId="0" borderId="0" applyFont="0" applyFill="0" applyBorder="0" applyAlignment="0" applyProtection="0"/>
    <xf numFmtId="230" fontId="5" fillId="0" borderId="0" applyFont="0" applyFill="0" applyBorder="0" applyAlignment="0" applyProtection="0"/>
    <xf numFmtId="230" fontId="5" fillId="0" borderId="0" applyFont="0" applyFill="0" applyBorder="0" applyAlignment="0" applyProtection="0"/>
    <xf numFmtId="230" fontId="5" fillId="0" borderId="0" applyFont="0" applyFill="0" applyBorder="0" applyAlignment="0" applyProtection="0"/>
    <xf numFmtId="259" fontId="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0" fillId="0" borderId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0" borderId="0"/>
    <xf numFmtId="167" fontId="85" fillId="0" borderId="0"/>
    <xf numFmtId="0" fontId="1" fillId="0" borderId="0"/>
    <xf numFmtId="0" fontId="5" fillId="0" borderId="0"/>
    <xf numFmtId="0" fontId="14" fillId="0" borderId="0"/>
    <xf numFmtId="0" fontId="1" fillId="0" borderId="0"/>
    <xf numFmtId="0" fontId="67" fillId="0" borderId="0"/>
    <xf numFmtId="0" fontId="5" fillId="0" borderId="0"/>
    <xf numFmtId="207" fontId="86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14" fillId="0" borderId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0" fontId="61" fillId="0" borderId="0"/>
    <xf numFmtId="176" fontId="5" fillId="0" borderId="0" applyFont="0" applyFill="0" applyBorder="0" applyAlignment="0" applyProtection="0"/>
    <xf numFmtId="0" fontId="5" fillId="0" borderId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2" fillId="47" borderId="53" applyNumberFormat="0" applyAlignment="0" applyProtection="0"/>
    <xf numFmtId="0" fontId="22" fillId="47" borderId="53" applyNumberFormat="0" applyAlignment="0" applyProtection="0"/>
    <xf numFmtId="0" fontId="22" fillId="47" borderId="53" applyNumberFormat="0" applyAlignment="0" applyProtection="0"/>
    <xf numFmtId="0" fontId="22" fillId="47" borderId="53" applyNumberFormat="0" applyAlignment="0" applyProtection="0"/>
    <xf numFmtId="0" fontId="22" fillId="47" borderId="53" applyNumberFormat="0" applyAlignment="0" applyProtection="0"/>
    <xf numFmtId="0" fontId="22" fillId="47" borderId="53" applyNumberFormat="0" applyAlignment="0" applyProtection="0"/>
    <xf numFmtId="0" fontId="22" fillId="47" borderId="53" applyNumberFormat="0" applyAlignment="0" applyProtection="0"/>
    <xf numFmtId="0" fontId="22" fillId="47" borderId="53" applyNumberFormat="0" applyAlignment="0" applyProtection="0"/>
    <xf numFmtId="0" fontId="22" fillId="47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0" fontId="23" fillId="46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0" fontId="22" fillId="45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4" fontId="24" fillId="47" borderId="53" applyNumberForma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164" fontId="41" fillId="15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0" fontId="41" fillId="11" borderId="53" applyNumberFormat="0" applyAlignment="0" applyProtection="0"/>
    <xf numFmtId="198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91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165" fontId="33" fillId="0" borderId="0"/>
    <xf numFmtId="0" fontId="14" fillId="0" borderId="0"/>
    <xf numFmtId="0" fontId="1" fillId="0" borderId="0"/>
    <xf numFmtId="0" fontId="9" fillId="0" borderId="0"/>
    <xf numFmtId="0" fontId="61" fillId="0" borderId="0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0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5" fillId="0" borderId="29"/>
    <xf numFmtId="0" fontId="7" fillId="0" borderId="0"/>
    <xf numFmtId="224" fontId="33" fillId="0" borderId="0"/>
    <xf numFmtId="0" fontId="5" fillId="0" borderId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0" fontId="15" fillId="9" borderId="54" applyNumberFormat="0" applyFont="0" applyAlignment="0" applyProtection="0"/>
    <xf numFmtId="0" fontId="15" fillId="9" borderId="54" applyNumberFormat="0" applyFont="0" applyAlignment="0" applyProtection="0"/>
    <xf numFmtId="0" fontId="15" fillId="9" borderId="54" applyNumberFormat="0" applyFont="0" applyAlignment="0" applyProtection="0"/>
    <xf numFmtId="0" fontId="15" fillId="9" borderId="54" applyNumberFormat="0" applyFont="0" applyAlignment="0" applyProtection="0"/>
    <xf numFmtId="0" fontId="15" fillId="9" borderId="54" applyNumberFormat="0" applyFont="0" applyAlignment="0" applyProtection="0"/>
    <xf numFmtId="0" fontId="15" fillId="9" borderId="54" applyNumberFormat="0" applyFont="0" applyAlignment="0" applyProtection="0"/>
    <xf numFmtId="0" fontId="15" fillId="9" borderId="54" applyNumberFormat="0" applyFont="0" applyAlignment="0" applyProtection="0"/>
    <xf numFmtId="0" fontId="15" fillId="9" borderId="54" applyNumberFormat="0" applyFont="0" applyAlignment="0" applyProtection="0"/>
    <xf numFmtId="0" fontId="15" fillId="9" borderId="54" applyNumberFormat="0" applyFont="0" applyAlignment="0" applyProtection="0"/>
    <xf numFmtId="0" fontId="15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164" fontId="14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5" fillId="9" borderId="54" applyNumberFormat="0" applyFon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7" borderId="55" applyNumberFormat="0" applyAlignment="0" applyProtection="0"/>
    <xf numFmtId="0" fontId="75" fillId="47" borderId="55" applyNumberFormat="0" applyAlignment="0" applyProtection="0"/>
    <xf numFmtId="0" fontId="75" fillId="47" borderId="55" applyNumberFormat="0" applyAlignment="0" applyProtection="0"/>
    <xf numFmtId="0" fontId="75" fillId="47" borderId="55" applyNumberFormat="0" applyAlignment="0" applyProtection="0"/>
    <xf numFmtId="0" fontId="75" fillId="47" borderId="55" applyNumberFormat="0" applyAlignment="0" applyProtection="0"/>
    <xf numFmtId="0" fontId="75" fillId="47" borderId="55" applyNumberFormat="0" applyAlignment="0" applyProtection="0"/>
    <xf numFmtId="0" fontId="75" fillId="47" borderId="55" applyNumberFormat="0" applyAlignment="0" applyProtection="0"/>
    <xf numFmtId="0" fontId="75" fillId="47" borderId="55" applyNumberFormat="0" applyAlignment="0" applyProtection="0"/>
    <xf numFmtId="0" fontId="75" fillId="47" borderId="55" applyNumberFormat="0" applyAlignment="0" applyProtection="0"/>
    <xf numFmtId="0" fontId="75" fillId="47" borderId="55" applyNumberFormat="0" applyAlignment="0" applyProtection="0"/>
    <xf numFmtId="0" fontId="75" fillId="47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5" borderId="55" applyNumberFormat="0" applyAlignment="0" applyProtection="0"/>
    <xf numFmtId="0" fontId="75" fillId="47" borderId="55" applyNumberFormat="0" applyAlignment="0" applyProtection="0"/>
    <xf numFmtId="0" fontId="75" fillId="47" borderId="55" applyNumberFormat="0" applyAlignment="0" applyProtection="0"/>
    <xf numFmtId="0" fontId="75" fillId="47" borderId="55" applyNumberFormat="0" applyAlignment="0" applyProtection="0"/>
    <xf numFmtId="0" fontId="75" fillId="47" borderId="55" applyNumberFormat="0" applyAlignment="0" applyProtection="0"/>
    <xf numFmtId="0" fontId="75" fillId="47" borderId="55" applyNumberFormat="0" applyAlignment="0" applyProtection="0"/>
    <xf numFmtId="0" fontId="75" fillId="47" borderId="55" applyNumberFormat="0" applyAlignment="0" applyProtection="0"/>
    <xf numFmtId="0" fontId="75" fillId="47" borderId="55" applyNumberFormat="0" applyAlignment="0" applyProtection="0"/>
    <xf numFmtId="0" fontId="75" fillId="47" borderId="55" applyNumberFormat="0" applyAlignment="0" applyProtection="0"/>
    <xf numFmtId="0" fontId="75" fillId="47" borderId="55" applyNumberFormat="0" applyAlignment="0" applyProtection="0"/>
    <xf numFmtId="0" fontId="75" fillId="47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0" fontId="75" fillId="46" borderId="55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0" fontId="75" fillId="45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0" fontId="75" fillId="45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75" fillId="47" borderId="55" applyNumberFormat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0" fontId="35" fillId="0" borderId="57" applyNumberFormat="0" applyFill="0" applyAlignment="0" applyProtection="0"/>
    <xf numFmtId="0" fontId="35" fillId="0" borderId="57" applyNumberFormat="0" applyFill="0" applyAlignment="0" applyProtection="0"/>
    <xf numFmtId="0" fontId="35" fillId="0" borderId="57" applyNumberFormat="0" applyFill="0" applyAlignment="0" applyProtection="0"/>
    <xf numFmtId="0" fontId="35" fillId="0" borderId="57" applyNumberFormat="0" applyFill="0" applyAlignment="0" applyProtection="0"/>
    <xf numFmtId="0" fontId="35" fillId="0" borderId="57" applyNumberFormat="0" applyFill="0" applyAlignment="0" applyProtection="0"/>
    <xf numFmtId="0" fontId="35" fillId="0" borderId="57" applyNumberFormat="0" applyFill="0" applyAlignment="0" applyProtection="0"/>
    <xf numFmtId="0" fontId="35" fillId="0" borderId="57" applyNumberFormat="0" applyFill="0" applyAlignment="0" applyProtection="0"/>
    <xf numFmtId="0" fontId="35" fillId="0" borderId="57" applyNumberFormat="0" applyFill="0" applyAlignment="0" applyProtection="0"/>
    <xf numFmtId="0" fontId="35" fillId="0" borderId="57" applyNumberFormat="0" applyFill="0" applyAlignment="0" applyProtection="0"/>
    <xf numFmtId="0" fontId="35" fillId="0" borderId="57" applyNumberFormat="0" applyFill="0" applyAlignment="0" applyProtection="0"/>
    <xf numFmtId="0" fontId="35" fillId="0" borderId="57" applyNumberFormat="0" applyFill="0" applyAlignment="0" applyProtection="0"/>
    <xf numFmtId="0" fontId="35" fillId="0" borderId="58" applyNumberFormat="0" applyFill="0" applyAlignment="0" applyProtection="0"/>
    <xf numFmtId="0" fontId="35" fillId="0" borderId="58" applyNumberFormat="0" applyFill="0" applyAlignment="0" applyProtection="0"/>
    <xf numFmtId="0" fontId="35" fillId="0" borderId="58" applyNumberFormat="0" applyFill="0" applyAlignment="0" applyProtection="0"/>
    <xf numFmtId="0" fontId="35" fillId="0" borderId="58" applyNumberFormat="0" applyFill="0" applyAlignment="0" applyProtection="0"/>
    <xf numFmtId="0" fontId="35" fillId="0" borderId="58" applyNumberFormat="0" applyFill="0" applyAlignment="0" applyProtection="0"/>
    <xf numFmtId="0" fontId="35" fillId="0" borderId="58" applyNumberFormat="0" applyFill="0" applyAlignment="0" applyProtection="0"/>
    <xf numFmtId="0" fontId="35" fillId="0" borderId="58" applyNumberFormat="0" applyFill="0" applyAlignment="0" applyProtection="0"/>
    <xf numFmtId="0" fontId="35" fillId="0" borderId="58" applyNumberFormat="0" applyFill="0" applyAlignment="0" applyProtection="0"/>
    <xf numFmtId="0" fontId="35" fillId="0" borderId="58" applyNumberFormat="0" applyFill="0" applyAlignment="0" applyProtection="0"/>
    <xf numFmtId="0" fontId="35" fillId="0" borderId="58" applyNumberFormat="0" applyFill="0" applyAlignment="0" applyProtection="0"/>
    <xf numFmtId="0" fontId="35" fillId="0" borderId="58" applyNumberFormat="0" applyFill="0" applyAlignment="0" applyProtection="0"/>
    <xf numFmtId="0" fontId="35" fillId="0" borderId="58" applyNumberFormat="0" applyFill="0" applyAlignment="0" applyProtection="0"/>
    <xf numFmtId="0" fontId="35" fillId="0" borderId="58" applyNumberFormat="0" applyFill="0" applyAlignment="0" applyProtection="0"/>
    <xf numFmtId="0" fontId="35" fillId="0" borderId="58" applyNumberFormat="0" applyFill="0" applyAlignment="0" applyProtection="0"/>
    <xf numFmtId="0" fontId="35" fillId="0" borderId="58" applyNumberFormat="0" applyFill="0" applyAlignment="0" applyProtection="0"/>
    <xf numFmtId="0" fontId="35" fillId="0" borderId="58" applyNumberFormat="0" applyFill="0" applyAlignment="0" applyProtection="0"/>
    <xf numFmtId="0" fontId="35" fillId="0" borderId="58" applyNumberFormat="0" applyFill="0" applyAlignment="0" applyProtection="0"/>
    <xf numFmtId="0" fontId="35" fillId="0" borderId="58" applyNumberFormat="0" applyFill="0" applyAlignment="0" applyProtection="0"/>
    <xf numFmtId="0" fontId="35" fillId="0" borderId="58" applyNumberFormat="0" applyFill="0" applyAlignment="0" applyProtection="0"/>
    <xf numFmtId="0" fontId="35" fillId="0" borderId="58" applyNumberFormat="0" applyFill="0" applyAlignment="0" applyProtection="0"/>
    <xf numFmtId="0" fontId="35" fillId="0" borderId="58" applyNumberFormat="0" applyFill="0" applyAlignment="0" applyProtection="0"/>
    <xf numFmtId="0" fontId="35" fillId="0" borderId="58" applyNumberFormat="0" applyFill="0" applyAlignment="0" applyProtection="0"/>
    <xf numFmtId="0" fontId="35" fillId="0" borderId="58" applyNumberFormat="0" applyFill="0" applyAlignment="0" applyProtection="0"/>
    <xf numFmtId="0" fontId="35" fillId="0" borderId="58" applyNumberFormat="0" applyFill="0" applyAlignment="0" applyProtection="0"/>
    <xf numFmtId="0" fontId="35" fillId="0" borderId="58" applyNumberFormat="0" applyFill="0" applyAlignment="0" applyProtection="0"/>
    <xf numFmtId="0" fontId="35" fillId="0" borderId="58" applyNumberFormat="0" applyFill="0" applyAlignment="0" applyProtection="0"/>
    <xf numFmtId="0" fontId="35" fillId="0" borderId="58" applyNumberFormat="0" applyFill="0" applyAlignment="0" applyProtection="0"/>
    <xf numFmtId="0" fontId="35" fillId="0" borderId="58" applyNumberFormat="0" applyFill="0" applyAlignment="0" applyProtection="0"/>
    <xf numFmtId="0" fontId="35" fillId="0" borderId="58" applyNumberFormat="0" applyFill="0" applyAlignment="0" applyProtection="0"/>
    <xf numFmtId="0" fontId="35" fillId="0" borderId="58" applyNumberFormat="0" applyFill="0" applyAlignment="0" applyProtection="0"/>
    <xf numFmtId="0" fontId="35" fillId="0" borderId="58" applyNumberFormat="0" applyFill="0" applyAlignment="0" applyProtection="0"/>
    <xf numFmtId="0" fontId="35" fillId="0" borderId="58" applyNumberFormat="0" applyFill="0" applyAlignment="0" applyProtection="0"/>
    <xf numFmtId="0" fontId="35" fillId="0" borderId="58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0" fontId="35" fillId="0" borderId="58" applyNumberFormat="0" applyFill="0" applyAlignment="0" applyProtection="0"/>
    <xf numFmtId="0" fontId="35" fillId="0" borderId="58" applyNumberFormat="0" applyFill="0" applyAlignment="0" applyProtection="0"/>
    <xf numFmtId="0" fontId="35" fillId="0" borderId="58" applyNumberFormat="0" applyFill="0" applyAlignment="0" applyProtection="0"/>
    <xf numFmtId="0" fontId="35" fillId="0" borderId="58" applyNumberFormat="0" applyFill="0" applyAlignment="0" applyProtection="0"/>
    <xf numFmtId="0" fontId="35" fillId="0" borderId="58" applyNumberFormat="0" applyFill="0" applyAlignment="0" applyProtection="0"/>
    <xf numFmtId="0" fontId="35" fillId="0" borderId="58" applyNumberFormat="0" applyFill="0" applyAlignment="0" applyProtection="0"/>
    <xf numFmtId="0" fontId="35" fillId="0" borderId="58" applyNumberFormat="0" applyFill="0" applyAlignment="0" applyProtection="0"/>
    <xf numFmtId="0" fontId="35" fillId="0" borderId="58" applyNumberFormat="0" applyFill="0" applyAlignment="0" applyProtection="0"/>
    <xf numFmtId="0" fontId="35" fillId="0" borderId="58" applyNumberFormat="0" applyFill="0" applyAlignment="0" applyProtection="0"/>
    <xf numFmtId="0" fontId="35" fillId="0" borderId="58" applyNumberFormat="0" applyFill="0" applyAlignment="0" applyProtection="0"/>
    <xf numFmtId="0" fontId="35" fillId="0" borderId="58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0" fontId="35" fillId="0" borderId="58" applyNumberFormat="0" applyFill="0" applyAlignment="0" applyProtection="0"/>
    <xf numFmtId="0" fontId="35" fillId="0" borderId="58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164" fontId="35" fillId="0" borderId="56" applyNumberFormat="0" applyFill="0" applyAlignment="0" applyProtection="0"/>
    <xf numFmtId="0" fontId="7" fillId="0" borderId="0"/>
    <xf numFmtId="209" fontId="5" fillId="0" borderId="0" applyFont="0" applyFill="0" applyBorder="0" applyAlignment="0" applyProtection="0"/>
    <xf numFmtId="165" fontId="33" fillId="0" borderId="0"/>
    <xf numFmtId="0" fontId="1" fillId="0" borderId="0"/>
    <xf numFmtId="0" fontId="5" fillId="0" borderId="0"/>
    <xf numFmtId="0" fontId="14" fillId="0" borderId="0"/>
    <xf numFmtId="9" fontId="1" fillId="0" borderId="0" applyFont="0" applyFill="0" applyBorder="0" applyAlignment="0" applyProtection="0"/>
    <xf numFmtId="0" fontId="91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92" fillId="0" borderId="0"/>
  </cellStyleXfs>
  <cellXfs count="597">
    <xf numFmtId="0" fontId="0" fillId="0" borderId="0" xfId="0"/>
    <xf numFmtId="4" fontId="8" fillId="4" borderId="0" xfId="2" applyNumberFormat="1" applyFont="1" applyFill="1" applyBorder="1" applyAlignment="1">
      <alignment horizontal="left" vertical="center"/>
    </xf>
    <xf numFmtId="4" fontId="8" fillId="4" borderId="0" xfId="2" applyNumberFormat="1" applyFont="1" applyFill="1" applyBorder="1" applyAlignment="1">
      <alignment vertical="center"/>
    </xf>
    <xf numFmtId="0" fontId="5" fillId="0" borderId="0" xfId="3"/>
    <xf numFmtId="4" fontId="6" fillId="4" borderId="3" xfId="2" applyNumberFormat="1" applyFont="1" applyFill="1" applyBorder="1" applyAlignment="1">
      <alignment horizontal="center" vertical="center"/>
    </xf>
    <xf numFmtId="4" fontId="6" fillId="4" borderId="4" xfId="2" applyNumberFormat="1" applyFont="1" applyFill="1" applyBorder="1" applyAlignment="1">
      <alignment horizontal="center" vertical="center"/>
    </xf>
    <xf numFmtId="4" fontId="6" fillId="4" borderId="5" xfId="2" applyNumberFormat="1" applyFont="1" applyFill="1" applyBorder="1" applyAlignment="1">
      <alignment horizontal="center" vertical="center"/>
    </xf>
    <xf numFmtId="4" fontId="6" fillId="4" borderId="6" xfId="2" applyNumberFormat="1" applyFont="1" applyFill="1" applyBorder="1" applyAlignment="1">
      <alignment horizontal="center" vertical="center"/>
    </xf>
    <xf numFmtId="4" fontId="6" fillId="4" borderId="7" xfId="2" applyNumberFormat="1" applyFont="1" applyFill="1" applyBorder="1" applyAlignment="1">
      <alignment horizontal="center" vertical="center"/>
    </xf>
    <xf numFmtId="4" fontId="6" fillId="4" borderId="8" xfId="2" applyNumberFormat="1" applyFont="1" applyFill="1" applyBorder="1" applyAlignment="1">
      <alignment horizontal="left" vertical="center"/>
    </xf>
    <xf numFmtId="4" fontId="6" fillId="4" borderId="9" xfId="2" applyNumberFormat="1" applyFont="1" applyFill="1" applyBorder="1" applyAlignment="1">
      <alignment horizontal="left" vertical="center"/>
    </xf>
    <xf numFmtId="4" fontId="8" fillId="4" borderId="10" xfId="2" applyNumberFormat="1" applyFont="1" applyFill="1" applyBorder="1" applyAlignment="1">
      <alignment vertical="center"/>
    </xf>
    <xf numFmtId="1" fontId="6" fillId="4" borderId="11" xfId="4" applyNumberFormat="1" applyFont="1" applyFill="1" applyBorder="1" applyAlignment="1">
      <alignment horizontal="center" vertical="center" wrapText="1"/>
    </xf>
    <xf numFmtId="4" fontId="6" fillId="4" borderId="12" xfId="5" applyNumberFormat="1" applyFont="1" applyFill="1" applyBorder="1" applyAlignment="1">
      <alignment horizontal="left" vertical="center" wrapText="1"/>
    </xf>
    <xf numFmtId="4" fontId="6" fillId="4" borderId="13" xfId="5" applyNumberFormat="1" applyFont="1" applyFill="1" applyBorder="1" applyAlignment="1">
      <alignment horizontal="left" vertical="center" wrapText="1"/>
    </xf>
    <xf numFmtId="4" fontId="8" fillId="4" borderId="14" xfId="4" applyNumberFormat="1" applyFont="1" applyFill="1" applyBorder="1" applyAlignment="1">
      <alignment horizontal="right" vertical="center" wrapText="1"/>
    </xf>
    <xf numFmtId="4" fontId="6" fillId="4" borderId="0" xfId="2" applyNumberFormat="1" applyFont="1" applyFill="1" applyBorder="1" applyAlignment="1">
      <alignment vertical="center"/>
    </xf>
    <xf numFmtId="4" fontId="8" fillId="4" borderId="0" xfId="2" applyNumberFormat="1" applyFont="1" applyFill="1" applyBorder="1" applyAlignment="1">
      <alignment horizontal="right" vertical="center"/>
    </xf>
    <xf numFmtId="0" fontId="10" fillId="4" borderId="12" xfId="6" applyFont="1" applyFill="1" applyBorder="1" applyAlignment="1">
      <alignment horizontal="left" vertical="center" wrapText="1"/>
    </xf>
    <xf numFmtId="2" fontId="11" fillId="4" borderId="11" xfId="4" applyNumberFormat="1" applyFont="1" applyFill="1" applyBorder="1" applyAlignment="1">
      <alignment horizontal="center" vertical="center" wrapText="1"/>
    </xf>
    <xf numFmtId="0" fontId="11" fillId="4" borderId="15" xfId="2" applyFont="1" applyFill="1" applyBorder="1" applyAlignment="1">
      <alignment horizontal="left" vertical="center" wrapText="1"/>
    </xf>
    <xf numFmtId="0" fontId="11" fillId="4" borderId="16" xfId="2" applyFont="1" applyFill="1" applyBorder="1" applyAlignment="1">
      <alignment horizontal="left" vertical="center" wrapText="1"/>
    </xf>
    <xf numFmtId="4" fontId="6" fillId="4" borderId="17" xfId="2" applyNumberFormat="1" applyFont="1" applyFill="1" applyBorder="1" applyAlignment="1">
      <alignment horizontal="center" vertical="center"/>
    </xf>
    <xf numFmtId="4" fontId="6" fillId="4" borderId="18" xfId="2" applyNumberFormat="1" applyFont="1" applyFill="1" applyBorder="1" applyAlignment="1">
      <alignment horizontal="left" vertical="center" wrapText="1"/>
    </xf>
    <xf numFmtId="4" fontId="6" fillId="4" borderId="19" xfId="2" applyNumberFormat="1" applyFont="1" applyFill="1" applyBorder="1" applyAlignment="1">
      <alignment horizontal="right" vertical="center"/>
    </xf>
    <xf numFmtId="4" fontId="8" fillId="4" borderId="0" xfId="7" applyNumberFormat="1" applyFont="1" applyFill="1" applyBorder="1" applyAlignment="1">
      <alignment vertical="center"/>
    </xf>
    <xf numFmtId="4" fontId="8" fillId="4" borderId="0" xfId="2" applyNumberFormat="1" applyFont="1" applyFill="1" applyBorder="1" applyAlignment="1">
      <alignment horizontal="center" vertical="center"/>
    </xf>
    <xf numFmtId="4" fontId="6" fillId="4" borderId="0" xfId="2" applyNumberFormat="1" applyFont="1" applyFill="1" applyBorder="1" applyAlignment="1">
      <alignment horizontal="left" vertical="center"/>
    </xf>
    <xf numFmtId="10" fontId="8" fillId="4" borderId="0" xfId="8" applyNumberFormat="1" applyFont="1" applyFill="1" applyBorder="1"/>
    <xf numFmtId="4" fontId="6" fillId="4" borderId="0" xfId="2" applyNumberFormat="1" applyFont="1" applyFill="1" applyBorder="1" applyAlignment="1">
      <alignment horizontal="center" vertical="center"/>
    </xf>
    <xf numFmtId="4" fontId="8" fillId="4" borderId="0" xfId="2" applyNumberFormat="1" applyFont="1" applyFill="1" applyBorder="1"/>
    <xf numFmtId="4" fontId="6" fillId="4" borderId="0" xfId="2" applyNumberFormat="1" applyFont="1" applyFill="1" applyBorder="1" applyAlignment="1">
      <alignment horizontal="right" vertical="center"/>
    </xf>
    <xf numFmtId="4" fontId="12" fillId="4" borderId="17" xfId="2" applyNumberFormat="1" applyFont="1" applyFill="1" applyBorder="1" applyAlignment="1">
      <alignment horizontal="center" vertical="center"/>
    </xf>
    <xf numFmtId="4" fontId="13" fillId="4" borderId="18" xfId="2" applyNumberFormat="1" applyFont="1" applyFill="1" applyBorder="1" applyAlignment="1">
      <alignment horizontal="right"/>
    </xf>
    <xf numFmtId="4" fontId="12" fillId="4" borderId="19" xfId="2" applyNumberFormat="1" applyFont="1" applyFill="1" applyBorder="1" applyAlignment="1">
      <alignment horizontal="right" vertical="center"/>
    </xf>
    <xf numFmtId="4" fontId="13" fillId="4" borderId="0" xfId="2" applyNumberFormat="1" applyFont="1" applyFill="1" applyAlignment="1">
      <alignment horizontal="center" vertical="center"/>
    </xf>
    <xf numFmtId="4" fontId="13" fillId="4" borderId="0" xfId="2" applyNumberFormat="1" applyFont="1" applyFill="1" applyAlignment="1">
      <alignment vertical="center" wrapText="1"/>
    </xf>
    <xf numFmtId="4" fontId="13" fillId="4" borderId="0" xfId="2" applyNumberFormat="1" applyFont="1" applyFill="1" applyAlignment="1"/>
    <xf numFmtId="4" fontId="12" fillId="4" borderId="0" xfId="2" applyNumberFormat="1" applyFont="1" applyFill="1" applyBorder="1" applyAlignment="1">
      <alignment vertical="center" wrapText="1"/>
    </xf>
    <xf numFmtId="10" fontId="12" fillId="4" borderId="0" xfId="8" applyNumberFormat="1" applyFont="1" applyFill="1" applyBorder="1" applyAlignment="1"/>
    <xf numFmtId="4" fontId="13" fillId="4" borderId="0" xfId="2" applyNumberFormat="1" applyFont="1" applyFill="1" applyAlignment="1">
      <alignment vertical="center"/>
    </xf>
    <xf numFmtId="4" fontId="12" fillId="4" borderId="18" xfId="2" applyNumberFormat="1" applyFont="1" applyFill="1" applyBorder="1" applyAlignment="1">
      <alignment horizontal="left" vertical="center" wrapText="1"/>
    </xf>
    <xf numFmtId="4" fontId="5" fillId="0" borderId="0" xfId="3" applyNumberFormat="1"/>
    <xf numFmtId="238" fontId="84" fillId="0" borderId="39" xfId="9767" applyFont="1" applyFill="1" applyBorder="1" applyAlignment="1">
      <alignment horizontal="right" vertical="center"/>
    </xf>
    <xf numFmtId="238" fontId="83" fillId="0" borderId="41" xfId="9767" applyFont="1" applyFill="1" applyBorder="1" applyAlignment="1">
      <alignment horizontal="center" vertical="center" wrapText="1"/>
    </xf>
    <xf numFmtId="238" fontId="83" fillId="0" borderId="42" xfId="9767" applyFont="1" applyFill="1" applyBorder="1" applyAlignment="1">
      <alignment horizontal="center" vertical="center"/>
    </xf>
    <xf numFmtId="4" fontId="6" fillId="0" borderId="0" xfId="11930" applyNumberFormat="1" applyFont="1" applyFill="1" applyBorder="1" applyAlignment="1">
      <alignment horizontal="left" wrapText="1"/>
    </xf>
    <xf numFmtId="10" fontId="8" fillId="0" borderId="0" xfId="18241" applyNumberFormat="1" applyFont="1" applyFill="1" applyAlignment="1">
      <alignment horizontal="right" wrapText="1"/>
    </xf>
    <xf numFmtId="4" fontId="6" fillId="0" borderId="0" xfId="19372" applyNumberFormat="1" applyFont="1" applyFill="1" applyAlignment="1">
      <alignment horizontal="right" wrapText="1"/>
    </xf>
    <xf numFmtId="4" fontId="8" fillId="0" borderId="0" xfId="19376" applyNumberFormat="1" applyFont="1" applyFill="1" applyBorder="1" applyAlignment="1">
      <alignment wrapText="1"/>
    </xf>
    <xf numFmtId="4" fontId="6" fillId="0" borderId="0" xfId="19375" applyNumberFormat="1" applyFont="1" applyFill="1" applyBorder="1" applyAlignment="1" applyProtection="1">
      <alignment horizontal="center"/>
    </xf>
    <xf numFmtId="4" fontId="6" fillId="0" borderId="0" xfId="10995" applyNumberFormat="1" applyFont="1" applyFill="1" applyBorder="1" applyAlignment="1"/>
    <xf numFmtId="4" fontId="8" fillId="0" borderId="0" xfId="11007" applyNumberFormat="1" applyFont="1" applyFill="1" applyBorder="1" applyAlignment="1">
      <alignment wrapText="1"/>
    </xf>
    <xf numFmtId="4" fontId="8" fillId="0" borderId="0" xfId="11007" applyNumberFormat="1" applyFont="1" applyFill="1" applyBorder="1" applyAlignment="1"/>
    <xf numFmtId="4" fontId="84" fillId="0" borderId="0" xfId="19375" applyNumberFormat="1" applyFont="1" applyFill="1" applyBorder="1" applyAlignment="1"/>
    <xf numFmtId="4" fontId="6" fillId="0" borderId="0" xfId="10995" applyNumberFormat="1" applyFont="1" applyFill="1" applyBorder="1" applyAlignment="1">
      <alignment horizontal="left"/>
    </xf>
    <xf numFmtId="4" fontId="84" fillId="0" borderId="0" xfId="19375" applyNumberFormat="1" applyFont="1" applyFill="1" applyBorder="1" applyAlignment="1">
      <alignment horizontal="right"/>
    </xf>
    <xf numFmtId="4" fontId="6" fillId="0" borderId="0" xfId="10995" applyNumberFormat="1" applyFont="1" applyFill="1" applyBorder="1" applyAlignment="1">
      <alignment horizontal="right"/>
    </xf>
    <xf numFmtId="4" fontId="6" fillId="0" borderId="0" xfId="10995" applyNumberFormat="1" applyFont="1" applyFill="1" applyBorder="1" applyAlignment="1">
      <alignment wrapText="1"/>
    </xf>
    <xf numFmtId="4" fontId="84" fillId="0" borderId="0" xfId="19375" applyNumberFormat="1" applyFont="1" applyFill="1" applyBorder="1" applyAlignment="1">
      <alignment horizontal="center"/>
    </xf>
    <xf numFmtId="4" fontId="83" fillId="0" borderId="0" xfId="19375" applyNumberFormat="1" applyFont="1" applyFill="1" applyBorder="1" applyAlignment="1" applyProtection="1">
      <alignment horizontal="left"/>
    </xf>
    <xf numFmtId="4" fontId="83" fillId="0" borderId="0" xfId="19375" applyNumberFormat="1" applyFont="1" applyFill="1" applyBorder="1" applyAlignment="1" applyProtection="1">
      <alignment horizontal="center" wrapText="1"/>
    </xf>
    <xf numFmtId="4" fontId="83" fillId="0" borderId="0" xfId="19375" applyNumberFormat="1" applyFont="1" applyFill="1" applyBorder="1" applyAlignment="1" applyProtection="1">
      <alignment horizontal="right"/>
    </xf>
    <xf numFmtId="4" fontId="83" fillId="0" borderId="0" xfId="19375" applyNumberFormat="1" applyFont="1" applyFill="1" applyBorder="1" applyAlignment="1">
      <alignment horizontal="right"/>
    </xf>
    <xf numFmtId="4" fontId="6" fillId="0" borderId="3" xfId="19377" applyNumberFormat="1" applyFont="1" applyFill="1" applyBorder="1" applyAlignment="1">
      <alignment horizontal="center" vertical="center"/>
    </xf>
    <xf numFmtId="4" fontId="6" fillId="0" borderId="46" xfId="19377" applyNumberFormat="1" applyFont="1" applyFill="1" applyBorder="1" applyAlignment="1">
      <alignment horizontal="center" vertical="center" wrapText="1"/>
    </xf>
    <xf numFmtId="4" fontId="6" fillId="0" borderId="46" xfId="19377" applyNumberFormat="1" applyFont="1" applyFill="1" applyBorder="1" applyAlignment="1">
      <alignment horizontal="center" vertical="center"/>
    </xf>
    <xf numFmtId="4" fontId="6" fillId="0" borderId="6" xfId="19377" applyNumberFormat="1" applyFont="1" applyFill="1" applyBorder="1" applyAlignment="1">
      <alignment horizontal="center" vertical="center" wrapText="1"/>
    </xf>
    <xf numFmtId="4" fontId="8" fillId="0" borderId="48" xfId="11930" applyNumberFormat="1" applyFont="1" applyFill="1" applyBorder="1" applyAlignment="1">
      <alignment horizontal="left" wrapText="1"/>
    </xf>
    <xf numFmtId="4" fontId="8" fillId="0" borderId="0" xfId="11930" applyNumberFormat="1" applyFont="1" applyFill="1" applyAlignment="1">
      <alignment wrapText="1"/>
    </xf>
    <xf numFmtId="4" fontId="8" fillId="0" borderId="47" xfId="11930" applyNumberFormat="1" applyFont="1" applyFill="1" applyBorder="1" applyAlignment="1">
      <alignment horizontal="center" wrapText="1"/>
    </xf>
    <xf numFmtId="4" fontId="8" fillId="0" borderId="48" xfId="9477" applyNumberFormat="1" applyFont="1" applyFill="1" applyBorder="1" applyAlignment="1">
      <alignment horizontal="right" wrapText="1"/>
    </xf>
    <xf numFmtId="4" fontId="6" fillId="0" borderId="49" xfId="11930" applyNumberFormat="1" applyFont="1" applyFill="1" applyBorder="1" applyAlignment="1">
      <alignment horizontal="right" wrapText="1"/>
    </xf>
    <xf numFmtId="4" fontId="8" fillId="0" borderId="0" xfId="11930" applyNumberFormat="1" applyFont="1" applyFill="1" applyBorder="1" applyAlignment="1"/>
    <xf numFmtId="4" fontId="8" fillId="0" borderId="0" xfId="11930" applyNumberFormat="1" applyFont="1" applyFill="1" applyBorder="1" applyAlignment="1">
      <alignment wrapText="1"/>
    </xf>
    <xf numFmtId="4" fontId="8" fillId="0" borderId="50" xfId="11930" applyNumberFormat="1" applyFont="1" applyFill="1" applyBorder="1" applyAlignment="1">
      <alignment horizontal="center" wrapText="1"/>
    </xf>
    <xf numFmtId="4" fontId="8" fillId="0" borderId="51" xfId="11930" applyNumberFormat="1" applyFont="1" applyFill="1" applyBorder="1" applyAlignment="1">
      <alignment horizontal="left" wrapText="1"/>
    </xf>
    <xf numFmtId="4" fontId="8" fillId="0" borderId="51" xfId="9477" applyNumberFormat="1" applyFont="1" applyFill="1" applyBorder="1" applyAlignment="1">
      <alignment horizontal="right" wrapText="1"/>
    </xf>
    <xf numFmtId="4" fontId="6" fillId="0" borderId="52" xfId="11930" applyNumberFormat="1" applyFont="1" applyFill="1" applyBorder="1" applyAlignment="1">
      <alignment horizontal="right" wrapText="1"/>
    </xf>
    <xf numFmtId="4" fontId="6" fillId="0" borderId="17" xfId="11930" applyNumberFormat="1" applyFont="1" applyFill="1" applyBorder="1" applyAlignment="1">
      <alignment horizontal="center" wrapText="1"/>
    </xf>
    <xf numFmtId="4" fontId="6" fillId="0" borderId="18" xfId="11930" applyNumberFormat="1" applyFont="1" applyFill="1" applyBorder="1" applyAlignment="1">
      <alignment horizontal="left" wrapText="1"/>
    </xf>
    <xf numFmtId="4" fontId="8" fillId="0" borderId="18" xfId="11930" applyNumberFormat="1" applyFont="1" applyFill="1" applyBorder="1" applyAlignment="1">
      <alignment wrapText="1"/>
    </xf>
    <xf numFmtId="4" fontId="8" fillId="0" borderId="18" xfId="11930" applyNumberFormat="1" applyFont="1" applyFill="1" applyBorder="1" applyAlignment="1">
      <alignment horizontal="center" wrapText="1"/>
    </xf>
    <xf numFmtId="4" fontId="6" fillId="0" borderId="18" xfId="11930" applyNumberFormat="1" applyFont="1" applyFill="1" applyBorder="1" applyAlignment="1">
      <alignment wrapText="1"/>
    </xf>
    <xf numFmtId="4" fontId="83" fillId="0" borderId="18" xfId="11930" applyNumberFormat="1" applyFont="1" applyFill="1" applyBorder="1" applyAlignment="1">
      <alignment horizontal="right" wrapText="1"/>
    </xf>
    <xf numFmtId="4" fontId="83" fillId="0" borderId="19" xfId="11930" applyNumberFormat="1" applyFont="1" applyFill="1" applyBorder="1" applyAlignment="1">
      <alignment horizontal="right" wrapText="1"/>
    </xf>
    <xf numFmtId="4" fontId="83" fillId="0" borderId="0" xfId="11930" applyNumberFormat="1" applyFont="1" applyFill="1" applyBorder="1" applyAlignment="1">
      <alignment wrapText="1"/>
    </xf>
    <xf numFmtId="4" fontId="6" fillId="0" borderId="0" xfId="11930" applyNumberFormat="1" applyFont="1" applyFill="1" applyBorder="1" applyAlignment="1">
      <alignment horizontal="center" wrapText="1"/>
    </xf>
    <xf numFmtId="4" fontId="8" fillId="0" borderId="0" xfId="11930" applyNumberFormat="1" applyFont="1" applyFill="1" applyBorder="1" applyAlignment="1">
      <alignment horizontal="center" wrapText="1"/>
    </xf>
    <xf numFmtId="4" fontId="6" fillId="0" borderId="0" xfId="11930" applyNumberFormat="1" applyFont="1" applyFill="1" applyBorder="1" applyAlignment="1">
      <alignment wrapText="1"/>
    </xf>
    <xf numFmtId="4" fontId="83" fillId="0" borderId="0" xfId="11930" applyNumberFormat="1" applyFont="1" applyFill="1" applyBorder="1" applyAlignment="1">
      <alignment horizontal="right" wrapText="1"/>
    </xf>
    <xf numFmtId="4" fontId="84" fillId="0" borderId="0" xfId="11930" applyNumberFormat="1" applyFont="1" applyFill="1" applyBorder="1" applyAlignment="1">
      <alignment horizontal="right" wrapText="1"/>
    </xf>
    <xf numFmtId="4" fontId="8" fillId="0" borderId="0" xfId="19372" applyNumberFormat="1" applyFont="1" applyFill="1" applyAlignment="1">
      <alignment horizontal="right" wrapText="1"/>
    </xf>
    <xf numFmtId="9" fontId="8" fillId="0" borderId="0" xfId="18241" applyFont="1" applyFill="1" applyAlignment="1">
      <alignment wrapText="1"/>
    </xf>
    <xf numFmtId="0" fontId="8" fillId="0" borderId="0" xfId="19372" applyFont="1" applyFill="1" applyAlignment="1"/>
    <xf numFmtId="10" fontId="8" fillId="0" borderId="0" xfId="18241" applyNumberFormat="1" applyFont="1" applyFill="1" applyAlignment="1">
      <alignment horizontal="left" wrapText="1"/>
    </xf>
    <xf numFmtId="4" fontId="6" fillId="0" borderId="0" xfId="11930" applyNumberFormat="1" applyFont="1" applyFill="1" applyBorder="1" applyAlignment="1">
      <alignment horizontal="center"/>
    </xf>
    <xf numFmtId="4" fontId="8" fillId="0" borderId="0" xfId="11930" applyNumberFormat="1" applyFont="1" applyFill="1" applyBorder="1" applyAlignment="1">
      <alignment horizontal="center"/>
    </xf>
    <xf numFmtId="4" fontId="84" fillId="0" borderId="0" xfId="11930" applyNumberFormat="1" applyFont="1" applyFill="1" applyBorder="1" applyAlignment="1">
      <alignment horizontal="right"/>
    </xf>
    <xf numFmtId="4" fontId="83" fillId="0" borderId="0" xfId="11930" applyNumberFormat="1" applyFont="1" applyFill="1" applyBorder="1" applyAlignment="1">
      <alignment horizontal="right"/>
    </xf>
    <xf numFmtId="4" fontId="6" fillId="0" borderId="0" xfId="19379" applyNumberFormat="1" applyFont="1" applyFill="1" applyBorder="1" applyAlignment="1" applyProtection="1">
      <alignment horizontal="left"/>
    </xf>
    <xf numFmtId="4" fontId="6" fillId="0" borderId="0" xfId="19379" quotePrefix="1" applyNumberFormat="1" applyFont="1" applyFill="1" applyBorder="1" applyAlignment="1" applyProtection="1">
      <alignment horizontal="left"/>
    </xf>
    <xf numFmtId="4" fontId="6" fillId="0" borderId="0" xfId="19379" quotePrefix="1" applyNumberFormat="1" applyFont="1" applyFill="1" applyBorder="1" applyAlignment="1" applyProtection="1">
      <alignment horizontal="right"/>
    </xf>
    <xf numFmtId="4" fontId="6" fillId="0" borderId="0" xfId="13006" applyNumberFormat="1" applyFont="1" applyFill="1" applyBorder="1" applyAlignment="1">
      <alignment horizontal="right"/>
    </xf>
    <xf numFmtId="4" fontId="6" fillId="0" borderId="0" xfId="13006" applyNumberFormat="1" applyFont="1" applyFill="1" applyBorder="1" applyAlignment="1">
      <alignment horizontal="left"/>
    </xf>
    <xf numFmtId="4" fontId="8" fillId="0" borderId="0" xfId="19379" quotePrefix="1" applyNumberFormat="1" applyFont="1" applyFill="1" applyBorder="1" applyAlignment="1" applyProtection="1">
      <alignment horizontal="left"/>
    </xf>
    <xf numFmtId="4" fontId="6" fillId="0" borderId="0" xfId="13006" applyNumberFormat="1" applyFont="1" applyFill="1" applyAlignment="1">
      <alignment horizontal="left"/>
    </xf>
    <xf numFmtId="4" fontId="6" fillId="0" borderId="0" xfId="19371" applyNumberFormat="1" applyFont="1" applyFill="1" applyAlignment="1">
      <alignment horizontal="left"/>
    </xf>
    <xf numFmtId="4" fontId="6" fillId="0" borderId="0" xfId="10958" applyNumberFormat="1" applyFont="1" applyFill="1" applyAlignment="1"/>
    <xf numFmtId="4" fontId="6" fillId="0" borderId="0" xfId="12169" applyNumberFormat="1" applyFont="1" applyFill="1" applyBorder="1" applyAlignment="1">
      <alignment horizontal="left"/>
    </xf>
    <xf numFmtId="4" fontId="6" fillId="0" borderId="0" xfId="19371" applyNumberFormat="1" applyFont="1" applyFill="1" applyAlignment="1"/>
    <xf numFmtId="4" fontId="6" fillId="0" borderId="0" xfId="13006" quotePrefix="1" applyNumberFormat="1" applyFont="1" applyFill="1" applyAlignment="1">
      <alignment horizontal="left"/>
    </xf>
    <xf numFmtId="4" fontId="8" fillId="0" borderId="0" xfId="13006" applyNumberFormat="1" applyFont="1" applyFill="1" applyBorder="1" applyAlignment="1"/>
    <xf numFmtId="4" fontId="6" fillId="0" borderId="0" xfId="19380" applyNumberFormat="1" applyFont="1" applyFill="1" applyBorder="1" applyAlignment="1" applyProtection="1">
      <alignment horizontal="right"/>
    </xf>
    <xf numFmtId="4" fontId="6" fillId="0" borderId="0" xfId="13006" applyNumberFormat="1" applyFont="1" applyFill="1" applyAlignment="1" applyProtection="1">
      <alignment horizontal="left"/>
    </xf>
    <xf numFmtId="4" fontId="8" fillId="0" borderId="0" xfId="9477" applyNumberFormat="1" applyFont="1" applyFill="1" applyBorder="1" applyAlignment="1">
      <alignment horizontal="right" wrapText="1"/>
    </xf>
    <xf numFmtId="4" fontId="6" fillId="0" borderId="0" xfId="19381" applyNumberFormat="1" applyFont="1" applyFill="1" applyBorder="1" applyAlignment="1">
      <alignment horizontal="left"/>
    </xf>
    <xf numFmtId="4" fontId="84" fillId="0" borderId="0" xfId="19368" applyNumberFormat="1" applyFont="1" applyFill="1" applyBorder="1" applyAlignment="1"/>
    <xf numFmtId="4" fontId="6" fillId="0" borderId="0" xfId="13006" quotePrefix="1" applyNumberFormat="1" applyFont="1" applyFill="1" applyBorder="1" applyAlignment="1">
      <alignment horizontal="left"/>
    </xf>
    <xf numFmtId="4" fontId="6" fillId="0" borderId="0" xfId="13006" applyNumberFormat="1" applyFont="1" applyFill="1" applyAlignment="1"/>
    <xf numFmtId="4" fontId="8" fillId="0" borderId="0" xfId="19371" applyNumberFormat="1" applyFont="1" applyFill="1" applyAlignment="1">
      <alignment horizontal="right"/>
    </xf>
    <xf numFmtId="4" fontId="6" fillId="0" borderId="0" xfId="19376" applyNumberFormat="1" applyFont="1" applyFill="1" applyBorder="1" applyAlignment="1">
      <alignment horizontal="center" wrapText="1"/>
    </xf>
    <xf numFmtId="4" fontId="6" fillId="0" borderId="0" xfId="13006" applyNumberFormat="1" applyFont="1" applyFill="1" applyAlignment="1">
      <alignment horizontal="right"/>
    </xf>
    <xf numFmtId="4" fontId="6" fillId="0" borderId="0" xfId="11930" applyNumberFormat="1" applyFont="1" applyFill="1" applyBorder="1" applyAlignment="1"/>
    <xf numFmtId="4" fontId="84" fillId="0" borderId="0" xfId="11930" applyNumberFormat="1" applyFont="1" applyFill="1" applyBorder="1" applyAlignment="1"/>
    <xf numFmtId="4" fontId="84" fillId="0" borderId="0" xfId="11930" applyNumberFormat="1" applyFont="1" applyFill="1" applyBorder="1" applyAlignment="1">
      <alignment horizontal="left" wrapText="1"/>
    </xf>
    <xf numFmtId="4" fontId="84" fillId="0" borderId="0" xfId="11930" applyNumberFormat="1" applyFont="1" applyFill="1" applyBorder="1" applyAlignment="1">
      <alignment horizontal="center"/>
    </xf>
    <xf numFmtId="4" fontId="84" fillId="0" borderId="0" xfId="11930" applyNumberFormat="1" applyFont="1" applyFill="1" applyAlignment="1"/>
    <xf numFmtId="4" fontId="84" fillId="0" borderId="0" xfId="11930" applyNumberFormat="1" applyFont="1" applyFill="1" applyAlignment="1">
      <alignment horizontal="left" wrapText="1"/>
    </xf>
    <xf numFmtId="4" fontId="8" fillId="0" borderId="0" xfId="11930" applyNumberFormat="1" applyFont="1" applyFill="1" applyAlignment="1"/>
    <xf numFmtId="4" fontId="84" fillId="0" borderId="0" xfId="11930" applyNumberFormat="1" applyFont="1" applyFill="1" applyAlignment="1">
      <alignment horizontal="right"/>
    </xf>
    <xf numFmtId="4" fontId="83" fillId="0" borderId="0" xfId="11930" applyNumberFormat="1" applyFont="1" applyFill="1" applyAlignment="1">
      <alignment horizontal="right"/>
    </xf>
    <xf numFmtId="4" fontId="84" fillId="0" borderId="0" xfId="11930" applyNumberFormat="1" applyFont="1" applyFill="1" applyAlignment="1">
      <alignment horizontal="center"/>
    </xf>
    <xf numFmtId="4" fontId="6" fillId="0" borderId="59" xfId="11930" applyNumberFormat="1" applyFont="1" applyFill="1" applyBorder="1" applyAlignment="1">
      <alignment horizontal="left" wrapText="1"/>
    </xf>
    <xf numFmtId="4" fontId="8" fillId="0" borderId="59" xfId="11930" applyNumberFormat="1" applyFont="1" applyFill="1" applyBorder="1" applyAlignment="1">
      <alignment horizontal="left" wrapText="1"/>
    </xf>
    <xf numFmtId="4" fontId="6" fillId="0" borderId="0" xfId="25982" applyNumberFormat="1" applyFont="1" applyFill="1" applyBorder="1" applyAlignment="1">
      <alignment horizontal="left"/>
    </xf>
    <xf numFmtId="43" fontId="11" fillId="4" borderId="59" xfId="19378" applyFont="1" applyFill="1" applyBorder="1" applyAlignment="1">
      <alignment horizontal="center"/>
    </xf>
    <xf numFmtId="4" fontId="8" fillId="0" borderId="59" xfId="9131" applyNumberFormat="1" applyFont="1" applyFill="1" applyBorder="1" applyAlignment="1">
      <alignment horizontal="center" wrapText="1"/>
    </xf>
    <xf numFmtId="0" fontId="87" fillId="4" borderId="59" xfId="11917" applyFont="1" applyFill="1" applyBorder="1" applyAlignment="1">
      <alignment horizontal="center" vertical="center" wrapText="1"/>
    </xf>
    <xf numFmtId="4" fontId="83" fillId="0" borderId="0" xfId="19375" applyNumberFormat="1" applyFont="1" applyFill="1" applyBorder="1" applyAlignment="1" applyProtection="1">
      <alignment horizontal="center"/>
    </xf>
    <xf numFmtId="4" fontId="8" fillId="0" borderId="18" xfId="10131" applyNumberFormat="1" applyFont="1" applyFill="1" applyBorder="1" applyAlignment="1">
      <alignment horizontal="right"/>
    </xf>
    <xf numFmtId="4" fontId="8" fillId="0" borderId="44" xfId="10131" applyNumberFormat="1" applyFont="1" applyFill="1" applyBorder="1" applyAlignment="1">
      <alignment horizontal="right"/>
    </xf>
    <xf numFmtId="165" fontId="8" fillId="0" borderId="18" xfId="9518" applyFont="1" applyFill="1" applyBorder="1" applyAlignment="1">
      <alignment horizontal="center" vertical="center"/>
    </xf>
    <xf numFmtId="4" fontId="8" fillId="0" borderId="18" xfId="9767" applyNumberFormat="1" applyFont="1" applyFill="1" applyBorder="1" applyAlignment="1">
      <alignment horizontal="right" vertical="center"/>
    </xf>
    <xf numFmtId="4" fontId="8" fillId="0" borderId="5" xfId="9767" applyNumberFormat="1" applyFont="1" applyFill="1" applyBorder="1" applyAlignment="1">
      <alignment horizontal="right" vertical="center"/>
    </xf>
    <xf numFmtId="238" fontId="8" fillId="0" borderId="18" xfId="9767" applyFont="1" applyFill="1" applyBorder="1" applyAlignment="1">
      <alignment horizontal="right" vertical="center"/>
    </xf>
    <xf numFmtId="238" fontId="8" fillId="0" borderId="5" xfId="9767" applyFont="1" applyFill="1" applyBorder="1" applyAlignment="1">
      <alignment horizontal="right" vertical="center"/>
    </xf>
    <xf numFmtId="4" fontId="6" fillId="0" borderId="0" xfId="11930" applyNumberFormat="1" applyFont="1" applyFill="1" applyBorder="1" applyAlignment="1">
      <alignment horizontal="left" vertical="center" wrapText="1"/>
    </xf>
    <xf numFmtId="4" fontId="6" fillId="0" borderId="0" xfId="19372" applyNumberFormat="1" applyFont="1" applyFill="1" applyAlignment="1">
      <alignment horizontal="right" vertical="center" wrapText="1"/>
    </xf>
    <xf numFmtId="4" fontId="8" fillId="0" borderId="60" xfId="9767" applyNumberFormat="1" applyFont="1" applyFill="1" applyBorder="1" applyAlignment="1" applyProtection="1">
      <alignment horizontal="right" vertical="center"/>
    </xf>
    <xf numFmtId="4" fontId="8" fillId="0" borderId="44" xfId="9767" applyNumberFormat="1" applyFont="1" applyFill="1" applyBorder="1" applyAlignment="1" applyProtection="1">
      <alignment horizontal="right" vertical="center"/>
    </xf>
    <xf numFmtId="4" fontId="8" fillId="0" borderId="60" xfId="19366" applyNumberFormat="1" applyFont="1" applyFill="1" applyBorder="1" applyAlignment="1">
      <alignment horizontal="right" vertical="center"/>
    </xf>
    <xf numFmtId="4" fontId="10" fillId="0" borderId="0" xfId="19371" applyNumberFormat="1" applyFont="1" applyFill="1" applyAlignment="1">
      <alignment horizontal="right" vertical="center"/>
    </xf>
    <xf numFmtId="238" fontId="6" fillId="0" borderId="0" xfId="9767" applyFont="1" applyFill="1" applyBorder="1" applyAlignment="1">
      <alignment horizontal="center" vertical="top"/>
    </xf>
    <xf numFmtId="4" fontId="8" fillId="0" borderId="0" xfId="19366" applyNumberFormat="1" applyFont="1" applyFill="1" applyAlignment="1">
      <alignment vertical="center"/>
    </xf>
    <xf numFmtId="167" fontId="8" fillId="0" borderId="0" xfId="19366" applyFont="1" applyFill="1"/>
    <xf numFmtId="167" fontId="89" fillId="0" borderId="0" xfId="19366" applyFont="1" applyFill="1"/>
    <xf numFmtId="4" fontId="6" fillId="0" borderId="60" xfId="9518" applyNumberFormat="1" applyFont="1" applyFill="1" applyBorder="1" applyAlignment="1">
      <alignment vertical="center"/>
    </xf>
    <xf numFmtId="4" fontId="8" fillId="0" borderId="60" xfId="9518" applyNumberFormat="1" applyFont="1" applyFill="1" applyBorder="1" applyAlignment="1">
      <alignment vertical="center"/>
    </xf>
    <xf numFmtId="4" fontId="8" fillId="0" borderId="60" xfId="9518" applyNumberFormat="1" applyFont="1" applyFill="1" applyBorder="1" applyAlignment="1">
      <alignment horizontal="right" vertical="center" wrapText="1"/>
    </xf>
    <xf numFmtId="4" fontId="8" fillId="0" borderId="60" xfId="9518" applyNumberFormat="1" applyFont="1" applyFill="1" applyBorder="1" applyAlignment="1">
      <alignment horizontal="right" vertical="center"/>
    </xf>
    <xf numFmtId="4" fontId="6" fillId="0" borderId="60" xfId="9518" applyNumberFormat="1" applyFont="1" applyFill="1" applyBorder="1" applyAlignment="1">
      <alignment horizontal="right" vertical="center"/>
    </xf>
    <xf numFmtId="4" fontId="6" fillId="0" borderId="44" xfId="9518" applyNumberFormat="1" applyFont="1" applyFill="1" applyBorder="1" applyAlignment="1">
      <alignment vertical="center"/>
    </xf>
    <xf numFmtId="0" fontId="10" fillId="0" borderId="11" xfId="19367" applyFont="1" applyFill="1" applyBorder="1" applyAlignment="1">
      <alignment horizontal="center" vertical="center"/>
    </xf>
    <xf numFmtId="167" fontId="10" fillId="0" borderId="62" xfId="19366" applyFont="1" applyFill="1" applyBorder="1" applyAlignment="1">
      <alignment horizontal="left" vertical="center" wrapText="1"/>
    </xf>
    <xf numFmtId="4" fontId="6" fillId="0" borderId="14" xfId="19366" applyNumberFormat="1" applyFont="1" applyFill="1" applyBorder="1" applyAlignment="1">
      <alignment horizontal="right" vertical="center"/>
    </xf>
    <xf numFmtId="4" fontId="8" fillId="0" borderId="45" xfId="11930" applyNumberFormat="1" applyFont="1" applyFill="1" applyBorder="1" applyAlignment="1">
      <alignment horizontal="center" vertical="center"/>
    </xf>
    <xf numFmtId="4" fontId="8" fillId="0" borderId="45" xfId="11930" applyNumberFormat="1" applyFont="1" applyFill="1" applyBorder="1" applyAlignment="1">
      <alignment horizontal="center" vertical="center" wrapText="1"/>
    </xf>
    <xf numFmtId="4" fontId="8" fillId="0" borderId="60" xfId="11930" applyNumberFormat="1" applyFont="1" applyFill="1" applyBorder="1" applyAlignment="1">
      <alignment horizontal="left" vertical="center" wrapText="1"/>
    </xf>
    <xf numFmtId="4" fontId="8" fillId="0" borderId="60" xfId="11930" applyNumberFormat="1" applyFont="1" applyFill="1" applyBorder="1" applyAlignment="1">
      <alignment horizontal="right" vertical="center"/>
    </xf>
    <xf numFmtId="4" fontId="8" fillId="0" borderId="60" xfId="11930" applyNumberFormat="1" applyFont="1" applyFill="1" applyBorder="1" applyAlignment="1">
      <alignment horizontal="center" vertical="center"/>
    </xf>
    <xf numFmtId="215" fontId="8" fillId="0" borderId="45" xfId="11930" applyNumberFormat="1" applyFont="1" applyFill="1" applyBorder="1" applyAlignment="1">
      <alignment horizontal="center" vertical="center" wrapText="1"/>
    </xf>
    <xf numFmtId="4" fontId="8" fillId="0" borderId="60" xfId="11930" applyNumberFormat="1" applyFont="1" applyFill="1" applyBorder="1" applyAlignment="1">
      <alignment vertical="center"/>
    </xf>
    <xf numFmtId="0" fontId="11" fillId="0" borderId="0" xfId="19367" applyFont="1" applyFill="1"/>
    <xf numFmtId="0" fontId="11" fillId="0" borderId="0" xfId="19370" applyFont="1" applyFill="1" applyBorder="1" applyAlignment="1">
      <alignment vertical="center"/>
    </xf>
    <xf numFmtId="10" fontId="11" fillId="0" borderId="0" xfId="18241" applyNumberFormat="1" applyFont="1" applyFill="1" applyBorder="1" applyAlignment="1">
      <alignment vertical="center"/>
    </xf>
    <xf numFmtId="4" fontId="11" fillId="0" borderId="0" xfId="19371" applyNumberFormat="1" applyFont="1" applyFill="1"/>
    <xf numFmtId="4" fontId="10" fillId="0" borderId="0" xfId="19371" applyNumberFormat="1" applyFont="1" applyFill="1" applyAlignment="1">
      <alignment horizontal="left" vertical="center"/>
    </xf>
    <xf numFmtId="4" fontId="10" fillId="0" borderId="0" xfId="19371" applyNumberFormat="1" applyFont="1" applyFill="1" applyAlignment="1">
      <alignment horizontal="center" vertical="center"/>
    </xf>
    <xf numFmtId="49" fontId="6" fillId="0" borderId="0" xfId="19371" applyNumberFormat="1" applyFont="1" applyFill="1" applyAlignment="1">
      <alignment horizontal="left" vertical="center"/>
    </xf>
    <xf numFmtId="4" fontId="6" fillId="0" borderId="0" xfId="11353" applyNumberFormat="1" applyFont="1" applyFill="1" applyAlignment="1">
      <alignment horizontal="left" vertical="center"/>
    </xf>
    <xf numFmtId="4" fontId="6" fillId="0" borderId="0" xfId="11353" applyNumberFormat="1" applyFont="1" applyFill="1" applyAlignment="1">
      <alignment horizontal="left" vertical="center" wrapText="1"/>
    </xf>
    <xf numFmtId="238" fontId="8" fillId="0" borderId="0" xfId="9767" applyFont="1" applyFill="1" applyAlignment="1">
      <alignment vertical="center"/>
    </xf>
    <xf numFmtId="4" fontId="8" fillId="0" borderId="51" xfId="10131" applyNumberFormat="1" applyFont="1" applyFill="1" applyBorder="1" applyAlignment="1">
      <alignment horizontal="right"/>
    </xf>
    <xf numFmtId="4" fontId="6" fillId="0" borderId="14" xfId="3" applyNumberFormat="1" applyFont="1" applyBorder="1" applyAlignment="1">
      <alignment horizontal="right" vertical="center"/>
    </xf>
    <xf numFmtId="4" fontId="6" fillId="59" borderId="18" xfId="3" applyNumberFormat="1" applyFont="1" applyFill="1" applyBorder="1" applyAlignment="1">
      <alignment vertical="center" wrapText="1"/>
    </xf>
    <xf numFmtId="4" fontId="8" fillId="59" borderId="18" xfId="3" applyNumberFormat="1" applyFont="1" applyFill="1" applyBorder="1" applyAlignment="1">
      <alignment horizontal="right"/>
    </xf>
    <xf numFmtId="4" fontId="8" fillId="59" borderId="18" xfId="3" applyNumberFormat="1" applyFont="1" applyFill="1" applyBorder="1" applyAlignment="1">
      <alignment horizontal="center"/>
    </xf>
    <xf numFmtId="4" fontId="8" fillId="59" borderId="18" xfId="3" applyNumberFormat="1" applyFont="1" applyFill="1" applyBorder="1" applyAlignment="1">
      <alignment horizontal="right" wrapText="1"/>
    </xf>
    <xf numFmtId="4" fontId="6" fillId="59" borderId="19" xfId="3" applyNumberFormat="1" applyFont="1" applyFill="1" applyBorder="1" applyAlignment="1">
      <alignment horizontal="right" vertical="center"/>
    </xf>
    <xf numFmtId="4" fontId="8" fillId="59" borderId="18" xfId="3" applyNumberFormat="1" applyFont="1" applyFill="1" applyBorder="1" applyAlignment="1">
      <alignment horizontal="right" vertical="center"/>
    </xf>
    <xf numFmtId="4" fontId="8" fillId="59" borderId="18" xfId="3" applyNumberFormat="1" applyFont="1" applyFill="1" applyBorder="1" applyAlignment="1">
      <alignment horizontal="center" vertical="center"/>
    </xf>
    <xf numFmtId="4" fontId="8" fillId="59" borderId="18" xfId="3" applyNumberFormat="1" applyFont="1" applyFill="1" applyBorder="1" applyAlignment="1">
      <alignment horizontal="right" vertical="center" wrapText="1"/>
    </xf>
    <xf numFmtId="0" fontId="8" fillId="0" borderId="0" xfId="19368" applyFont="1" applyFill="1" applyBorder="1"/>
    <xf numFmtId="4" fontId="8" fillId="0" borderId="0" xfId="10131" applyNumberFormat="1" applyFont="1" applyFill="1" applyBorder="1" applyAlignment="1">
      <alignment horizontal="right" vertical="center"/>
    </xf>
    <xf numFmtId="0" fontId="8" fillId="0" borderId="0" xfId="19368" applyFont="1" applyFill="1" applyAlignment="1">
      <alignment horizontal="left" vertical="center"/>
    </xf>
    <xf numFmtId="4" fontId="10" fillId="0" borderId="0" xfId="19376" applyNumberFormat="1" applyFont="1" applyFill="1" applyBorder="1" applyAlignment="1">
      <alignment horizontal="left"/>
    </xf>
    <xf numFmtId="4" fontId="6" fillId="0" borderId="0" xfId="19377" applyNumberFormat="1" applyFont="1" applyFill="1" applyBorder="1" applyAlignment="1">
      <alignment horizontal="center"/>
    </xf>
    <xf numFmtId="4" fontId="8" fillId="0" borderId="0" xfId="11930" applyNumberFormat="1" applyFont="1" applyFill="1" applyAlignment="1">
      <alignment horizontal="left" wrapText="1"/>
    </xf>
    <xf numFmtId="4" fontId="8" fillId="0" borderId="47" xfId="11930" applyNumberFormat="1" applyFont="1" applyFill="1" applyBorder="1" applyAlignment="1">
      <alignment horizontal="left" wrapText="1"/>
    </xf>
    <xf numFmtId="4" fontId="8" fillId="0" borderId="48" xfId="11930" applyNumberFormat="1" applyFont="1" applyFill="1" applyBorder="1" applyAlignment="1">
      <alignment horizontal="right" wrapText="1"/>
    </xf>
    <xf numFmtId="4" fontId="6" fillId="0" borderId="49" xfId="11930" applyNumberFormat="1" applyFont="1" applyFill="1" applyBorder="1" applyAlignment="1">
      <alignment horizontal="left" wrapText="1"/>
    </xf>
    <xf numFmtId="4" fontId="8" fillId="0" borderId="0" xfId="11930" applyNumberFormat="1" applyFont="1" applyFill="1" applyBorder="1" applyAlignment="1">
      <alignment horizontal="left"/>
    </xf>
    <xf numFmtId="4" fontId="8" fillId="0" borderId="0" xfId="11930" applyNumberFormat="1" applyFont="1" applyFill="1" applyBorder="1" applyAlignment="1">
      <alignment horizontal="left" wrapText="1"/>
    </xf>
    <xf numFmtId="4" fontId="8" fillId="0" borderId="11" xfId="11930" applyNumberFormat="1" applyFont="1" applyFill="1" applyBorder="1" applyAlignment="1">
      <alignment horizontal="center" wrapText="1"/>
    </xf>
    <xf numFmtId="4" fontId="8" fillId="0" borderId="59" xfId="9477" applyNumberFormat="1" applyFont="1" applyFill="1" applyBorder="1" applyAlignment="1">
      <alignment horizontal="right" wrapText="1"/>
    </xf>
    <xf numFmtId="4" fontId="6" fillId="0" borderId="14" xfId="11930" applyNumberFormat="1" applyFont="1" applyFill="1" applyBorder="1" applyAlignment="1">
      <alignment horizontal="right" wrapText="1"/>
    </xf>
    <xf numFmtId="3" fontId="6" fillId="0" borderId="11" xfId="11930" applyNumberFormat="1" applyFont="1" applyFill="1" applyBorder="1" applyAlignment="1">
      <alignment horizontal="center" wrapText="1"/>
    </xf>
    <xf numFmtId="4" fontId="8" fillId="0" borderId="59" xfId="9477" applyNumberFormat="1" applyFont="1" applyFill="1" applyBorder="1" applyAlignment="1">
      <alignment horizontal="right" vertical="center" wrapText="1"/>
    </xf>
    <xf numFmtId="4" fontId="8" fillId="4" borderId="59" xfId="11920" applyNumberFormat="1" applyFont="1" applyFill="1" applyBorder="1" applyAlignment="1" applyProtection="1">
      <alignment horizontal="right" wrapText="1"/>
    </xf>
    <xf numFmtId="4" fontId="83" fillId="0" borderId="0" xfId="11930" applyNumberFormat="1" applyFont="1" applyFill="1" applyBorder="1" applyAlignment="1"/>
    <xf numFmtId="4" fontId="6" fillId="0" borderId="0" xfId="19371" applyNumberFormat="1" applyFont="1" applyFill="1" applyBorder="1" applyAlignment="1"/>
    <xf numFmtId="4" fontId="6" fillId="0" borderId="0" xfId="25982" applyNumberFormat="1" applyFont="1" applyFill="1" applyBorder="1" applyAlignment="1">
      <alignment horizontal="left" vertical="center"/>
    </xf>
    <xf numFmtId="0" fontId="6" fillId="0" borderId="0" xfId="25982" applyNumberFormat="1" applyFont="1" applyFill="1" applyBorder="1" applyAlignment="1">
      <alignment horizontal="left" vertical="center"/>
    </xf>
    <xf numFmtId="2" fontId="6" fillId="0" borderId="0" xfId="25982" applyNumberFormat="1" applyFont="1" applyFill="1" applyBorder="1" applyAlignment="1">
      <alignment vertical="center"/>
    </xf>
    <xf numFmtId="4" fontId="6" fillId="0" borderId="0" xfId="25982" applyNumberFormat="1" applyFont="1" applyFill="1" applyBorder="1" applyAlignment="1">
      <alignment horizontal="center" vertical="center"/>
    </xf>
    <xf numFmtId="4" fontId="8" fillId="0" borderId="0" xfId="25982" applyNumberFormat="1" applyFont="1" applyFill="1" applyBorder="1" applyAlignment="1">
      <alignment horizontal="right" vertical="center"/>
    </xf>
    <xf numFmtId="3" fontId="6" fillId="0" borderId="0" xfId="25982" applyNumberFormat="1" applyFont="1" applyFill="1" applyBorder="1" applyAlignment="1">
      <alignment horizontal="right" vertical="center"/>
    </xf>
    <xf numFmtId="4" fontId="6" fillId="0" borderId="0" xfId="25982" applyNumberFormat="1" applyFont="1" applyFill="1" applyBorder="1" applyAlignment="1">
      <alignment horizontal="right" vertical="center"/>
    </xf>
    <xf numFmtId="4" fontId="6" fillId="0" borderId="0" xfId="19379" applyNumberFormat="1" applyFont="1" applyFill="1" applyBorder="1" applyAlignment="1" applyProtection="1">
      <alignment horizontal="left" vertical="center"/>
    </xf>
    <xf numFmtId="4" fontId="6" fillId="0" borderId="0" xfId="19379" quotePrefix="1" applyNumberFormat="1" applyFont="1" applyFill="1" applyBorder="1" applyAlignment="1" applyProtection="1">
      <alignment horizontal="left" vertical="center"/>
    </xf>
    <xf numFmtId="4" fontId="8" fillId="0" borderId="0" xfId="10958" applyNumberFormat="1" applyFont="1" applyFill="1" applyAlignment="1">
      <alignment horizontal="justify"/>
    </xf>
    <xf numFmtId="4" fontId="6" fillId="0" borderId="0" xfId="25982" quotePrefix="1" applyNumberFormat="1" applyFont="1" applyFill="1" applyBorder="1" applyAlignment="1">
      <alignment horizontal="left" vertical="center"/>
    </xf>
    <xf numFmtId="0" fontId="6" fillId="0" borderId="0" xfId="25982" quotePrefix="1" applyNumberFormat="1" applyFont="1" applyFill="1" applyBorder="1" applyAlignment="1">
      <alignment horizontal="left" vertical="center"/>
    </xf>
    <xf numFmtId="2" fontId="6" fillId="0" borderId="0" xfId="25982" quotePrefix="1" applyNumberFormat="1" applyFont="1" applyFill="1" applyBorder="1" applyAlignment="1">
      <alignment vertical="center"/>
    </xf>
    <xf numFmtId="4" fontId="6" fillId="0" borderId="0" xfId="25982" quotePrefix="1" applyNumberFormat="1" applyFont="1" applyFill="1" applyBorder="1" applyAlignment="1">
      <alignment horizontal="center" vertical="center"/>
    </xf>
    <xf numFmtId="4" fontId="8" fillId="0" borderId="0" xfId="25982" quotePrefix="1" applyNumberFormat="1" applyFont="1" applyFill="1" applyBorder="1" applyAlignment="1">
      <alignment horizontal="right" vertical="center"/>
    </xf>
    <xf numFmtId="3" fontId="6" fillId="0" borderId="0" xfId="25982" quotePrefix="1" applyNumberFormat="1" applyFont="1" applyFill="1" applyBorder="1" applyAlignment="1">
      <alignment horizontal="right" vertical="center"/>
    </xf>
    <xf numFmtId="4" fontId="6" fillId="0" borderId="0" xfId="25982" quotePrefix="1" applyNumberFormat="1" applyFont="1" applyFill="1" applyBorder="1" applyAlignment="1">
      <alignment horizontal="right" vertical="center"/>
    </xf>
    <xf numFmtId="49" fontId="6" fillId="0" borderId="0" xfId="27970" applyNumberFormat="1" applyFont="1" applyFill="1" applyBorder="1" applyAlignment="1" applyProtection="1">
      <alignment horizontal="left" vertical="center"/>
    </xf>
    <xf numFmtId="4" fontId="6" fillId="0" borderId="0" xfId="19372" applyNumberFormat="1" applyFont="1" applyFill="1" applyBorder="1" applyAlignment="1">
      <alignment vertical="center"/>
    </xf>
    <xf numFmtId="0" fontId="6" fillId="0" borderId="0" xfId="19372" applyNumberFormat="1" applyFont="1" applyFill="1" applyAlignment="1">
      <alignment vertical="center"/>
    </xf>
    <xf numFmtId="0" fontId="8" fillId="0" borderId="0" xfId="19372" applyFont="1" applyFill="1" applyAlignment="1">
      <alignment vertical="center"/>
    </xf>
    <xf numFmtId="4" fontId="6" fillId="0" borderId="0" xfId="19371" applyNumberFormat="1" applyFont="1" applyFill="1"/>
    <xf numFmtId="49" fontId="6" fillId="0" borderId="0" xfId="19379" applyNumberFormat="1" applyFont="1" applyFill="1" applyBorder="1" applyAlignment="1" applyProtection="1">
      <alignment horizontal="left" vertical="center"/>
    </xf>
    <xf numFmtId="49" fontId="6" fillId="0" borderId="0" xfId="19379" quotePrefix="1" applyNumberFormat="1" applyFont="1" applyFill="1" applyBorder="1" applyAlignment="1" applyProtection="1">
      <alignment horizontal="left" vertical="center"/>
    </xf>
    <xf numFmtId="0" fontId="6" fillId="0" borderId="0" xfId="13006" applyFont="1" applyFill="1" applyBorder="1" applyAlignment="1">
      <alignment vertical="center"/>
    </xf>
    <xf numFmtId="49" fontId="6" fillId="0" borderId="0" xfId="13006" applyNumberFormat="1" applyFont="1" applyFill="1" applyAlignment="1">
      <alignment horizontal="left" vertical="center"/>
    </xf>
    <xf numFmtId="49" fontId="6" fillId="0" borderId="0" xfId="19371" applyNumberFormat="1" applyFont="1" applyFill="1" applyAlignment="1">
      <alignment vertical="center"/>
    </xf>
    <xf numFmtId="0" fontId="6" fillId="0" borderId="0" xfId="13006" quotePrefix="1" applyFont="1" applyFill="1" applyAlignment="1">
      <alignment horizontal="left" vertical="center"/>
    </xf>
    <xf numFmtId="0" fontId="8" fillId="0" borderId="0" xfId="13006" applyFont="1" applyFill="1" applyBorder="1" applyAlignment="1"/>
    <xf numFmtId="4" fontId="6" fillId="0" borderId="0" xfId="11937" applyNumberFormat="1" applyFont="1" applyFill="1" applyBorder="1" applyAlignment="1">
      <alignment vertical="center"/>
    </xf>
    <xf numFmtId="4" fontId="6" fillId="0" borderId="0" xfId="10378" applyNumberFormat="1" applyFont="1" applyFill="1" applyBorder="1" applyAlignment="1" applyProtection="1">
      <alignment horizontal="centerContinuous"/>
    </xf>
    <xf numFmtId="4" fontId="6" fillId="0" borderId="0" xfId="13006" quotePrefix="1" applyNumberFormat="1" applyFont="1" applyFill="1" applyBorder="1" applyAlignment="1">
      <alignment horizontal="left" vertical="center"/>
    </xf>
    <xf numFmtId="4" fontId="6" fillId="0" borderId="0" xfId="11937" applyNumberFormat="1" applyFont="1" applyFill="1" applyBorder="1" applyAlignment="1">
      <alignment horizontal="left" vertical="center"/>
    </xf>
    <xf numFmtId="49" fontId="6" fillId="0" borderId="0" xfId="11937" applyNumberFormat="1" applyFont="1" applyFill="1" applyBorder="1" applyAlignment="1">
      <alignment horizontal="left" vertical="center"/>
    </xf>
    <xf numFmtId="4" fontId="6" fillId="0" borderId="0" xfId="13006" applyNumberFormat="1" applyFont="1" applyFill="1" applyBorder="1" applyAlignment="1">
      <alignment horizontal="left" vertical="center"/>
    </xf>
    <xf numFmtId="4" fontId="6" fillId="0" borderId="0" xfId="11937" applyNumberFormat="1" applyFont="1" applyFill="1" applyBorder="1" applyAlignment="1">
      <alignment horizontal="left" vertical="top"/>
    </xf>
    <xf numFmtId="49" fontId="6" fillId="0" borderId="0" xfId="13006" applyNumberFormat="1" applyFont="1" applyFill="1" applyAlignment="1" applyProtection="1">
      <alignment horizontal="left" vertical="center"/>
    </xf>
    <xf numFmtId="49" fontId="6" fillId="0" borderId="0" xfId="13006" quotePrefix="1" applyNumberFormat="1" applyFont="1" applyFill="1" applyBorder="1" applyAlignment="1">
      <alignment horizontal="left" vertical="center"/>
    </xf>
    <xf numFmtId="4" fontId="6" fillId="0" borderId="0" xfId="13006" applyNumberFormat="1" applyFont="1" applyFill="1" applyAlignment="1">
      <alignment vertical="center"/>
    </xf>
    <xf numFmtId="4" fontId="6" fillId="0" borderId="0" xfId="19371" applyNumberFormat="1" applyFont="1" applyFill="1" applyAlignment="1">
      <alignment vertical="center"/>
    </xf>
    <xf numFmtId="4" fontId="8" fillId="0" borderId="0" xfId="19371" applyNumberFormat="1" applyFont="1" applyFill="1" applyAlignment="1">
      <alignment vertical="center"/>
    </xf>
    <xf numFmtId="4" fontId="6" fillId="0" borderId="0" xfId="10378" applyNumberFormat="1" applyFont="1" applyFill="1" applyBorder="1" applyAlignment="1" applyProtection="1"/>
    <xf numFmtId="49" fontId="6" fillId="0" borderId="0" xfId="13006" applyNumberFormat="1" applyFont="1" applyFill="1" applyBorder="1" applyAlignment="1">
      <alignment horizontal="left" vertical="center"/>
    </xf>
    <xf numFmtId="0" fontId="6" fillId="0" borderId="0" xfId="10995" applyNumberFormat="1" applyFont="1" applyFill="1" applyBorder="1" applyAlignment="1">
      <alignment horizontal="left" vertical="center"/>
    </xf>
    <xf numFmtId="4" fontId="8" fillId="0" borderId="11" xfId="11930" applyNumberFormat="1" applyFont="1" applyFill="1" applyBorder="1" applyAlignment="1">
      <alignment horizontal="center" vertical="top" wrapText="1"/>
    </xf>
    <xf numFmtId="3" fontId="6" fillId="0" borderId="11" xfId="11930" applyNumberFormat="1" applyFont="1" applyFill="1" applyBorder="1" applyAlignment="1">
      <alignment horizontal="center" vertical="top" wrapText="1"/>
    </xf>
    <xf numFmtId="4" fontId="32" fillId="0" borderId="59" xfId="11920" applyNumberFormat="1" applyFont="1" applyFill="1" applyBorder="1" applyAlignment="1">
      <alignment horizontal="right" wrapText="1"/>
    </xf>
    <xf numFmtId="4" fontId="83" fillId="0" borderId="0" xfId="19375" applyNumberFormat="1" applyFont="1" applyFill="1" applyBorder="1" applyAlignment="1" applyProtection="1">
      <alignment horizontal="center"/>
    </xf>
    <xf numFmtId="4" fontId="6" fillId="0" borderId="29" xfId="11930" applyNumberFormat="1" applyFont="1" applyFill="1" applyBorder="1" applyAlignment="1">
      <alignment horizontal="left" wrapText="1"/>
    </xf>
    <xf numFmtId="4" fontId="8" fillId="0" borderId="29" xfId="11930" applyNumberFormat="1" applyFont="1" applyFill="1" applyBorder="1" applyAlignment="1">
      <alignment horizontal="left" wrapText="1"/>
    </xf>
    <xf numFmtId="4" fontId="8" fillId="0" borderId="29" xfId="9477" applyNumberFormat="1" applyFont="1" applyFill="1" applyBorder="1" applyAlignment="1">
      <alignment horizontal="right" wrapText="1"/>
    </xf>
    <xf numFmtId="4" fontId="8" fillId="0" borderId="29" xfId="9477" applyNumberFormat="1" applyFont="1" applyFill="1" applyBorder="1" applyAlignment="1">
      <alignment horizontal="right" vertical="center" wrapText="1"/>
    </xf>
    <xf numFmtId="43" fontId="11" fillId="4" borderId="29" xfId="19378" applyFont="1" applyFill="1" applyBorder="1" applyAlignment="1">
      <alignment horizontal="center"/>
    </xf>
    <xf numFmtId="4" fontId="8" fillId="0" borderId="29" xfId="9131" applyNumberFormat="1" applyFont="1" applyFill="1" applyBorder="1" applyAlignment="1">
      <alignment horizontal="center" wrapText="1"/>
    </xf>
    <xf numFmtId="4" fontId="8" fillId="4" borderId="29" xfId="11920" applyNumberFormat="1" applyFont="1" applyFill="1" applyBorder="1" applyAlignment="1" applyProtection="1">
      <alignment horizontal="right" wrapText="1"/>
    </xf>
    <xf numFmtId="43" fontId="11" fillId="4" borderId="29" xfId="19378" applyFont="1" applyFill="1" applyBorder="1" applyAlignment="1">
      <alignment horizontal="center" vertical="center"/>
    </xf>
    <xf numFmtId="4" fontId="8" fillId="0" borderId="29" xfId="9131" applyNumberFormat="1" applyFont="1" applyFill="1" applyBorder="1" applyAlignment="1">
      <alignment horizontal="center" vertical="center" wrapText="1"/>
    </xf>
    <xf numFmtId="4" fontId="8" fillId="4" borderId="29" xfId="11920" applyNumberFormat="1" applyFont="1" applyFill="1" applyBorder="1" applyAlignment="1" applyProtection="1">
      <alignment horizontal="right" vertical="center" wrapText="1"/>
    </xf>
    <xf numFmtId="10" fontId="6" fillId="0" borderId="0" xfId="18241" applyNumberFormat="1" applyFont="1" applyFill="1" applyAlignment="1">
      <alignment horizontal="right" vertical="center" wrapText="1"/>
    </xf>
    <xf numFmtId="49" fontId="8" fillId="0" borderId="29" xfId="19366" applyNumberFormat="1" applyFont="1" applyFill="1" applyBorder="1" applyAlignment="1" applyProtection="1">
      <alignment horizontal="center" vertical="center"/>
    </xf>
    <xf numFmtId="49" fontId="8" fillId="0" borderId="29" xfId="19366" applyNumberFormat="1" applyFont="1" applyFill="1" applyBorder="1" applyAlignment="1" applyProtection="1">
      <alignment horizontal="left" vertical="center"/>
    </xf>
    <xf numFmtId="4" fontId="8" fillId="0" borderId="29" xfId="9767" applyNumberFormat="1" applyFont="1" applyFill="1" applyBorder="1" applyAlignment="1" applyProtection="1">
      <alignment horizontal="right" vertical="center"/>
    </xf>
    <xf numFmtId="167" fontId="8" fillId="0" borderId="29" xfId="19366" applyFont="1" applyFill="1" applyBorder="1" applyAlignment="1">
      <alignment horizontal="center" vertical="center"/>
    </xf>
    <xf numFmtId="167" fontId="8" fillId="0" borderId="29" xfId="19366" applyFont="1" applyFill="1" applyBorder="1" applyAlignment="1">
      <alignment vertical="center" wrapText="1"/>
    </xf>
    <xf numFmtId="238" fontId="8" fillId="0" borderId="29" xfId="9767" applyFont="1" applyFill="1" applyBorder="1" applyAlignment="1">
      <alignment vertical="center"/>
    </xf>
    <xf numFmtId="238" fontId="8" fillId="0" borderId="29" xfId="9767" applyFont="1" applyFill="1" applyBorder="1" applyAlignment="1" applyProtection="1">
      <alignment vertical="center"/>
    </xf>
    <xf numFmtId="4" fontId="8" fillId="0" borderId="29" xfId="9518" applyNumberFormat="1" applyFont="1" applyFill="1" applyBorder="1" applyAlignment="1">
      <alignment vertical="center"/>
    </xf>
    <xf numFmtId="4" fontId="8" fillId="0" borderId="29" xfId="19366" applyNumberFormat="1" applyFont="1" applyFill="1" applyBorder="1" applyAlignment="1" applyProtection="1">
      <alignment horizontal="right" vertical="center"/>
    </xf>
    <xf numFmtId="4" fontId="8" fillId="0" borderId="29" xfId="9518" applyNumberFormat="1" applyFont="1" applyFill="1" applyBorder="1" applyAlignment="1">
      <alignment horizontal="right" vertical="center"/>
    </xf>
    <xf numFmtId="4" fontId="8" fillId="0" borderId="29" xfId="9518" quotePrefix="1" applyNumberFormat="1" applyFont="1" applyFill="1" applyBorder="1" applyAlignment="1">
      <alignment horizontal="right" vertical="center"/>
    </xf>
    <xf numFmtId="4" fontId="6" fillId="0" borderId="29" xfId="9518" applyNumberFormat="1" applyFont="1" applyFill="1" applyBorder="1" applyAlignment="1">
      <alignment vertical="center"/>
    </xf>
    <xf numFmtId="43" fontId="8" fillId="0" borderId="29" xfId="19366" applyNumberFormat="1" applyFont="1" applyFill="1" applyBorder="1" applyAlignment="1">
      <alignment horizontal="right" vertical="center"/>
    </xf>
    <xf numFmtId="4" fontId="8" fillId="0" borderId="29" xfId="9767" applyNumberFormat="1" applyFont="1" applyFill="1" applyBorder="1" applyAlignment="1">
      <alignment horizontal="right" vertical="center"/>
    </xf>
    <xf numFmtId="167" fontId="8" fillId="0" borderId="29" xfId="19366" applyFont="1" applyFill="1" applyBorder="1" applyAlignment="1">
      <alignment horizontal="right" vertical="center"/>
    </xf>
    <xf numFmtId="4" fontId="11" fillId="0" borderId="29" xfId="9767" applyNumberFormat="1" applyFont="1" applyFill="1" applyBorder="1" applyAlignment="1">
      <alignment horizontal="right" vertical="center"/>
    </xf>
    <xf numFmtId="167" fontId="89" fillId="0" borderId="29" xfId="19366" applyFont="1" applyFill="1" applyBorder="1" applyAlignment="1">
      <alignment horizontal="right" vertical="center"/>
    </xf>
    <xf numFmtId="4" fontId="11" fillId="0" borderId="29" xfId="9767" applyNumberFormat="1" applyFont="1" applyFill="1" applyBorder="1" applyAlignment="1" applyProtection="1">
      <alignment horizontal="right" vertical="center"/>
    </xf>
    <xf numFmtId="4" fontId="6" fillId="0" borderId="29" xfId="9518" applyNumberFormat="1" applyFont="1" applyFill="1" applyBorder="1" applyAlignment="1">
      <alignment horizontal="right" vertical="center"/>
    </xf>
    <xf numFmtId="4" fontId="8" fillId="0" borderId="29" xfId="19369" applyNumberFormat="1" applyFont="1" applyFill="1" applyBorder="1" applyAlignment="1" applyProtection="1">
      <alignment horizontal="right" vertical="center"/>
    </xf>
    <xf numFmtId="4" fontId="8" fillId="0" borderId="29" xfId="9518" applyNumberFormat="1" applyFont="1" applyFill="1" applyBorder="1" applyAlignment="1" applyProtection="1">
      <alignment horizontal="right" vertical="center"/>
    </xf>
    <xf numFmtId="4" fontId="6" fillId="0" borderId="29" xfId="9518" quotePrefix="1" applyNumberFormat="1" applyFont="1" applyFill="1" applyBorder="1" applyAlignment="1">
      <alignment horizontal="right" vertical="center"/>
    </xf>
    <xf numFmtId="4" fontId="8" fillId="0" borderId="29" xfId="9767" applyNumberFormat="1" applyFont="1" applyFill="1" applyBorder="1" applyAlignment="1" applyProtection="1">
      <alignment horizontal="right" vertical="center" wrapText="1"/>
    </xf>
    <xf numFmtId="4" fontId="90" fillId="0" borderId="29" xfId="19369" applyNumberFormat="1" applyFont="1" applyFill="1" applyBorder="1" applyAlignment="1" applyProtection="1">
      <alignment horizontal="right" vertical="center"/>
    </xf>
    <xf numFmtId="49" fontId="8" fillId="0" borderId="29" xfId="19366" quotePrefix="1" applyNumberFormat="1" applyFont="1" applyFill="1" applyBorder="1" applyAlignment="1" applyProtection="1">
      <alignment horizontal="center" vertical="center"/>
    </xf>
    <xf numFmtId="238" fontId="11" fillId="0" borderId="29" xfId="9767" applyFont="1" applyFill="1" applyBorder="1" applyAlignment="1" applyProtection="1">
      <alignment horizontal="right" vertical="center"/>
    </xf>
    <xf numFmtId="238" fontId="11" fillId="0" borderId="29" xfId="9767" applyFont="1" applyFill="1" applyBorder="1" applyAlignment="1" applyProtection="1">
      <alignment horizontal="center" vertical="center"/>
    </xf>
    <xf numFmtId="4" fontId="11" fillId="0" borderId="29" xfId="19366" applyNumberFormat="1" applyFont="1" applyFill="1" applyBorder="1" applyAlignment="1">
      <alignment horizontal="right" vertical="center"/>
    </xf>
    <xf numFmtId="167" fontId="11" fillId="0" borderId="29" xfId="19366" applyFont="1" applyFill="1" applyBorder="1" applyAlignment="1">
      <alignment horizontal="center" vertical="center"/>
    </xf>
    <xf numFmtId="4" fontId="8" fillId="0" borderId="29" xfId="19366" applyNumberFormat="1" applyFont="1" applyFill="1" applyBorder="1" applyAlignment="1">
      <alignment horizontal="right" vertical="center" wrapText="1"/>
    </xf>
    <xf numFmtId="4" fontId="6" fillId="0" borderId="29" xfId="11930" applyNumberFormat="1" applyFont="1" applyFill="1" applyBorder="1" applyAlignment="1">
      <alignment horizontal="left" vertical="center" wrapText="1"/>
    </xf>
    <xf numFmtId="4" fontId="6" fillId="0" borderId="29" xfId="11930" applyNumberFormat="1" applyFont="1" applyFill="1" applyBorder="1" applyAlignment="1">
      <alignment vertical="center"/>
    </xf>
    <xf numFmtId="4" fontId="6" fillId="0" borderId="29" xfId="19366" applyNumberFormat="1" applyFont="1" applyFill="1" applyBorder="1" applyAlignment="1">
      <alignment horizontal="right" vertical="center"/>
    </xf>
    <xf numFmtId="4" fontId="8" fillId="0" borderId="29" xfId="19366" applyNumberFormat="1" applyFont="1" applyFill="1" applyBorder="1" applyAlignment="1">
      <alignment horizontal="right" vertical="center"/>
    </xf>
    <xf numFmtId="4" fontId="8" fillId="0" borderId="29" xfId="11930" applyNumberFormat="1" applyFont="1" applyFill="1" applyBorder="1" applyAlignment="1">
      <alignment horizontal="left" vertical="center" wrapText="1"/>
    </xf>
    <xf numFmtId="4" fontId="8" fillId="0" borderId="29" xfId="11930" applyNumberFormat="1" applyFont="1" applyFill="1" applyBorder="1" applyAlignment="1">
      <alignment horizontal="right" vertical="center"/>
    </xf>
    <xf numFmtId="4" fontId="8" fillId="0" borderId="29" xfId="11930" applyNumberFormat="1" applyFont="1" applyFill="1" applyBorder="1" applyAlignment="1">
      <alignment vertical="center"/>
    </xf>
    <xf numFmtId="4" fontId="6" fillId="0" borderId="29" xfId="11930" applyNumberFormat="1" applyFont="1" applyFill="1" applyBorder="1" applyAlignment="1">
      <alignment horizontal="right" vertical="center"/>
    </xf>
    <xf numFmtId="4" fontId="6" fillId="0" borderId="29" xfId="19369" applyNumberFormat="1" applyFont="1" applyFill="1" applyBorder="1" applyAlignment="1">
      <alignment horizontal="right" vertical="center" wrapText="1"/>
    </xf>
    <xf numFmtId="4" fontId="8" fillId="0" borderId="29" xfId="19369" applyNumberFormat="1" applyFont="1" applyFill="1" applyBorder="1" applyAlignment="1">
      <alignment horizontal="right" vertical="center" wrapText="1"/>
    </xf>
    <xf numFmtId="4" fontId="6" fillId="0" borderId="65" xfId="11930" applyNumberFormat="1" applyFont="1" applyFill="1" applyBorder="1" applyAlignment="1">
      <alignment horizontal="right" vertical="center"/>
    </xf>
    <xf numFmtId="4" fontId="6" fillId="0" borderId="29" xfId="11930" applyNumberFormat="1" applyFont="1" applyFill="1" applyBorder="1" applyAlignment="1">
      <alignment horizontal="center" vertical="center"/>
    </xf>
    <xf numFmtId="0" fontId="8" fillId="0" borderId="0" xfId="10957" applyFont="1" applyFill="1"/>
    <xf numFmtId="167" fontId="85" fillId="0" borderId="0" xfId="19366"/>
    <xf numFmtId="0" fontId="6" fillId="0" borderId="0" xfId="10957" applyFont="1" applyFill="1" applyBorder="1" applyAlignment="1">
      <alignment horizontal="left" vertical="center"/>
    </xf>
    <xf numFmtId="0" fontId="6" fillId="0" borderId="0" xfId="10957" applyFont="1" applyFill="1" applyBorder="1" applyAlignment="1">
      <alignment horizontal="left" vertical="top"/>
    </xf>
    <xf numFmtId="0" fontId="6" fillId="0" borderId="0" xfId="27971" quotePrefix="1" applyFont="1" applyFill="1" applyBorder="1" applyAlignment="1">
      <alignment horizontal="left" vertical="top"/>
    </xf>
    <xf numFmtId="0" fontId="6" fillId="0" borderId="0" xfId="10957" applyFont="1" applyFill="1" applyBorder="1" applyAlignment="1">
      <alignment horizontal="center" vertical="top"/>
    </xf>
    <xf numFmtId="0" fontId="83" fillId="0" borderId="39" xfId="10957" applyFont="1" applyFill="1" applyBorder="1"/>
    <xf numFmtId="0" fontId="83" fillId="0" borderId="39" xfId="10957" applyFont="1" applyFill="1" applyBorder="1" applyAlignment="1">
      <alignment vertical="center"/>
    </xf>
    <xf numFmtId="40" fontId="84" fillId="0" borderId="39" xfId="10957" applyNumberFormat="1" applyFont="1" applyFill="1" applyBorder="1" applyAlignment="1">
      <alignment horizontal="right" vertical="center"/>
    </xf>
    <xf numFmtId="0" fontId="83" fillId="0" borderId="40" xfId="10957" applyFont="1" applyFill="1" applyBorder="1" applyAlignment="1">
      <alignment horizontal="center" vertical="center"/>
    </xf>
    <xf numFmtId="0" fontId="83" fillId="0" borderId="41" xfId="10957" applyFont="1" applyFill="1" applyBorder="1" applyAlignment="1">
      <alignment horizontal="center" vertical="center"/>
    </xf>
    <xf numFmtId="40" fontId="83" fillId="0" borderId="41" xfId="10957" applyNumberFormat="1" applyFont="1" applyFill="1" applyBorder="1" applyAlignment="1">
      <alignment horizontal="center" vertical="center"/>
    </xf>
    <xf numFmtId="0" fontId="6" fillId="0" borderId="43" xfId="10957" applyFont="1" applyFill="1" applyBorder="1" applyAlignment="1">
      <alignment horizontal="center" vertical="center" wrapText="1"/>
    </xf>
    <xf numFmtId="0" fontId="6" fillId="0" borderId="29" xfId="10957" applyFont="1" applyFill="1" applyBorder="1" applyAlignment="1">
      <alignment horizontal="left"/>
    </xf>
    <xf numFmtId="0" fontId="6" fillId="0" borderId="60" xfId="10957" applyFont="1" applyFill="1" applyBorder="1" applyAlignment="1">
      <alignment vertical="center"/>
    </xf>
    <xf numFmtId="0" fontId="8" fillId="0" borderId="29" xfId="10957" applyFont="1" applyFill="1" applyBorder="1" applyAlignment="1">
      <alignment horizontal="center" vertical="center"/>
    </xf>
    <xf numFmtId="4" fontId="8" fillId="0" borderId="29" xfId="10957" applyNumberFormat="1" applyFont="1" applyFill="1" applyBorder="1" applyAlignment="1">
      <alignment horizontal="center" vertical="center"/>
    </xf>
    <xf numFmtId="4" fontId="8" fillId="0" borderId="29" xfId="10957" applyNumberFormat="1" applyFont="1" applyFill="1" applyBorder="1" applyAlignment="1">
      <alignment vertical="center"/>
    </xf>
    <xf numFmtId="49" fontId="8" fillId="0" borderId="29" xfId="10957" applyNumberFormat="1" applyFont="1" applyFill="1" applyBorder="1" applyAlignment="1" applyProtection="1">
      <alignment horizontal="left"/>
    </xf>
    <xf numFmtId="49" fontId="6" fillId="0" borderId="29" xfId="10957" applyNumberFormat="1" applyFont="1" applyFill="1" applyBorder="1" applyAlignment="1" applyProtection="1">
      <alignment vertical="center"/>
    </xf>
    <xf numFmtId="4" fontId="8" fillId="0" borderId="29" xfId="10957" applyNumberFormat="1" applyFont="1" applyFill="1" applyBorder="1" applyAlignment="1" applyProtection="1">
      <alignment vertical="center"/>
    </xf>
    <xf numFmtId="49" fontId="8" fillId="0" borderId="29" xfId="10957" applyNumberFormat="1" applyFont="1" applyFill="1" applyBorder="1" applyAlignment="1" applyProtection="1">
      <alignment horizontal="center" vertical="center"/>
    </xf>
    <xf numFmtId="49" fontId="6" fillId="0" borderId="29" xfId="10957" applyNumberFormat="1" applyFont="1" applyFill="1" applyBorder="1" applyAlignment="1" applyProtection="1">
      <alignment horizontal="center"/>
    </xf>
    <xf numFmtId="4" fontId="8" fillId="0" borderId="29" xfId="10957" applyNumberFormat="1" applyFont="1" applyFill="1" applyBorder="1" applyAlignment="1" applyProtection="1">
      <alignment horizontal="center" vertical="top"/>
    </xf>
    <xf numFmtId="49" fontId="8" fillId="0" borderId="29" xfId="10957" applyNumberFormat="1" applyFont="1" applyFill="1" applyBorder="1" applyAlignment="1" applyProtection="1">
      <alignment horizontal="left" vertical="center"/>
    </xf>
    <xf numFmtId="4" fontId="8" fillId="0" borderId="29" xfId="10957" applyNumberFormat="1" applyFont="1" applyFill="1" applyBorder="1" applyAlignment="1" applyProtection="1">
      <alignment horizontal="right" vertical="center"/>
    </xf>
    <xf numFmtId="49" fontId="8" fillId="0" borderId="29" xfId="10957" applyNumberFormat="1" applyFont="1" applyFill="1" applyBorder="1" applyProtection="1"/>
    <xf numFmtId="49" fontId="8" fillId="0" borderId="29" xfId="10957" applyNumberFormat="1" applyFont="1" applyFill="1" applyBorder="1" applyAlignment="1" applyProtection="1">
      <alignment vertical="center"/>
    </xf>
    <xf numFmtId="49" fontId="8" fillId="0" borderId="29" xfId="10957" applyNumberFormat="1" applyFont="1" applyFill="1" applyBorder="1" applyAlignment="1" applyProtection="1">
      <alignment vertical="center" wrapText="1"/>
    </xf>
    <xf numFmtId="49" fontId="8" fillId="0" borderId="29" xfId="10957" applyNumberFormat="1" applyFont="1" applyFill="1" applyBorder="1" applyAlignment="1" applyProtection="1">
      <alignment horizontal="left" vertical="center" wrapText="1"/>
    </xf>
    <xf numFmtId="49" fontId="6" fillId="0" borderId="29" xfId="10957" quotePrefix="1" applyNumberFormat="1" applyFont="1" applyFill="1" applyBorder="1" applyAlignment="1" applyProtection="1">
      <alignment horizontal="left" vertical="center"/>
    </xf>
    <xf numFmtId="49" fontId="8" fillId="0" borderId="29" xfId="10957" quotePrefix="1" applyNumberFormat="1" applyFont="1" applyFill="1" applyBorder="1" applyAlignment="1" applyProtection="1">
      <alignment horizontal="left" vertical="center" wrapText="1"/>
    </xf>
    <xf numFmtId="2" fontId="8" fillId="0" borderId="29" xfId="10957" applyNumberFormat="1" applyFont="1" applyFill="1" applyBorder="1" applyAlignment="1" applyProtection="1">
      <alignment horizontal="center" vertical="top"/>
    </xf>
    <xf numFmtId="49" fontId="8" fillId="0" borderId="29" xfId="10957" applyNumberFormat="1" applyFont="1" applyFill="1" applyBorder="1" applyAlignment="1" applyProtection="1">
      <alignment horizontal="center"/>
    </xf>
    <xf numFmtId="1" fontId="6" fillId="0" borderId="29" xfId="10957" applyNumberFormat="1" applyFont="1" applyFill="1" applyBorder="1" applyAlignment="1" applyProtection="1">
      <alignment horizontal="center" vertical="top"/>
    </xf>
    <xf numFmtId="49" fontId="6" fillId="0" borderId="29" xfId="10957" applyNumberFormat="1" applyFont="1" applyFill="1" applyBorder="1" applyAlignment="1" applyProtection="1">
      <alignment horizontal="left" vertical="center"/>
    </xf>
    <xf numFmtId="4" fontId="6" fillId="0" borderId="29" xfId="10957" applyNumberFormat="1" applyFont="1" applyFill="1" applyBorder="1" applyAlignment="1">
      <alignment horizontal="right" vertical="center"/>
    </xf>
    <xf numFmtId="49" fontId="8" fillId="0" borderId="60" xfId="10957" applyNumberFormat="1" applyFont="1" applyFill="1" applyBorder="1" applyProtection="1"/>
    <xf numFmtId="49" fontId="8" fillId="0" borderId="60" xfId="10957" applyNumberFormat="1" applyFont="1" applyFill="1" applyBorder="1" applyAlignment="1" applyProtection="1">
      <alignment vertical="center"/>
    </xf>
    <xf numFmtId="4" fontId="8" fillId="0" borderId="60" xfId="10957" applyNumberFormat="1" applyFont="1" applyFill="1" applyBorder="1" applyAlignment="1" applyProtection="1">
      <alignment vertical="center"/>
    </xf>
    <xf numFmtId="49" fontId="8" fillId="0" borderId="60" xfId="10957" applyNumberFormat="1" applyFont="1" applyFill="1" applyBorder="1" applyAlignment="1" applyProtection="1">
      <alignment horizontal="center" vertical="center"/>
    </xf>
    <xf numFmtId="49" fontId="8" fillId="0" borderId="29" xfId="10957" quotePrefix="1" applyNumberFormat="1" applyFont="1" applyFill="1" applyBorder="1" applyAlignment="1" applyProtection="1">
      <alignment horizontal="center" vertical="center"/>
    </xf>
    <xf numFmtId="239" fontId="8" fillId="0" borderId="29" xfId="10957" applyNumberFormat="1" applyFont="1" applyFill="1" applyBorder="1" applyAlignment="1" applyProtection="1">
      <alignment horizontal="right" vertical="center"/>
    </xf>
    <xf numFmtId="4" fontId="6" fillId="0" borderId="29" xfId="10957" applyNumberFormat="1" applyFont="1" applyFill="1" applyBorder="1" applyAlignment="1" applyProtection="1">
      <alignment vertical="center"/>
    </xf>
    <xf numFmtId="4" fontId="8" fillId="0" borderId="29" xfId="10957" applyNumberFormat="1" applyFont="1" applyFill="1" applyBorder="1" applyAlignment="1" applyProtection="1">
      <alignment horizontal="center" vertical="center"/>
    </xf>
    <xf numFmtId="4" fontId="8" fillId="0" borderId="29" xfId="10957" applyNumberFormat="1" applyFont="1" applyFill="1" applyBorder="1" applyAlignment="1" applyProtection="1">
      <alignment horizontal="left" vertical="center"/>
    </xf>
    <xf numFmtId="49" fontId="6" fillId="0" borderId="29" xfId="10957" applyNumberFormat="1" applyFont="1" applyFill="1" applyBorder="1" applyAlignment="1" applyProtection="1">
      <alignment horizontal="justify" vertical="center" wrapText="1"/>
    </xf>
    <xf numFmtId="0" fontId="8" fillId="0" borderId="0" xfId="10957" applyFont="1" applyFill="1" applyAlignment="1">
      <alignment wrapText="1"/>
    </xf>
    <xf numFmtId="49" fontId="8" fillId="0" borderId="29" xfId="10957" quotePrefix="1" applyNumberFormat="1" applyFont="1" applyFill="1" applyBorder="1" applyAlignment="1" applyProtection="1">
      <alignment horizontal="justify" vertical="center" wrapText="1"/>
    </xf>
    <xf numFmtId="248" fontId="8" fillId="0" borderId="29" xfId="10957" applyNumberFormat="1" applyFont="1" applyFill="1" applyBorder="1" applyAlignment="1" applyProtection="1">
      <alignment horizontal="left" vertical="center"/>
    </xf>
    <xf numFmtId="4" fontId="8" fillId="0" borderId="29" xfId="10957" applyNumberFormat="1" applyFont="1" applyFill="1" applyBorder="1" applyAlignment="1">
      <alignment horizontal="right" vertical="center"/>
    </xf>
    <xf numFmtId="49" fontId="8" fillId="0" borderId="60" xfId="10957" applyNumberFormat="1" applyFont="1" applyFill="1" applyBorder="1" applyAlignment="1" applyProtection="1">
      <alignment horizontal="justify" vertical="center" wrapText="1"/>
    </xf>
    <xf numFmtId="4" fontId="8" fillId="0" borderId="29" xfId="10957" applyNumberFormat="1" applyFont="1" applyFill="1" applyBorder="1" applyAlignment="1" applyProtection="1">
      <alignment horizontal="right" vertical="center" wrapText="1"/>
    </xf>
    <xf numFmtId="49" fontId="8" fillId="0" borderId="60" xfId="10957" applyNumberFormat="1" applyFont="1" applyFill="1" applyBorder="1" applyAlignment="1" applyProtection="1">
      <alignment horizontal="center" vertical="center" wrapText="1"/>
    </xf>
    <xf numFmtId="0" fontId="8" fillId="0" borderId="17" xfId="10957" applyFont="1" applyFill="1" applyBorder="1" applyAlignment="1">
      <alignment horizontal="center"/>
    </xf>
    <xf numFmtId="0" fontId="6" fillId="0" borderId="18" xfId="10957" applyFont="1" applyFill="1" applyBorder="1" applyAlignment="1">
      <alignment vertical="center" wrapText="1"/>
    </xf>
    <xf numFmtId="43" fontId="6" fillId="0" borderId="6" xfId="10957" applyNumberFormat="1" applyFont="1" applyFill="1" applyBorder="1" applyAlignment="1">
      <alignment horizontal="right" vertical="center"/>
    </xf>
    <xf numFmtId="49" fontId="8" fillId="0" borderId="44" xfId="10957" applyNumberFormat="1" applyFont="1" applyFill="1" applyBorder="1" applyProtection="1"/>
    <xf numFmtId="49" fontId="6" fillId="0" borderId="44" xfId="10957" applyNumberFormat="1" applyFont="1" applyFill="1" applyBorder="1" applyAlignment="1" applyProtection="1">
      <alignment vertical="center"/>
    </xf>
    <xf numFmtId="4" fontId="8" fillId="0" borderId="44" xfId="10957" applyNumberFormat="1" applyFont="1" applyFill="1" applyBorder="1" applyAlignment="1" applyProtection="1">
      <alignment vertical="center"/>
    </xf>
    <xf numFmtId="49" fontId="8" fillId="0" borderId="44" xfId="10957" applyNumberFormat="1" applyFont="1" applyFill="1" applyBorder="1" applyAlignment="1" applyProtection="1">
      <alignment horizontal="center" vertical="center"/>
    </xf>
    <xf numFmtId="49" fontId="8" fillId="0" borderId="60" xfId="10957" applyNumberFormat="1" applyFont="1" applyFill="1" applyBorder="1" applyAlignment="1" applyProtection="1">
      <alignment horizontal="justify" vertical="center"/>
    </xf>
    <xf numFmtId="4" fontId="8" fillId="0" borderId="29" xfId="10957" applyNumberFormat="1" applyFont="1" applyFill="1" applyBorder="1" applyAlignment="1" applyProtection="1">
      <alignment horizontal="center" vertical="center" wrapText="1"/>
    </xf>
    <xf numFmtId="4" fontId="8" fillId="0" borderId="29" xfId="10957" applyNumberFormat="1" applyFont="1" applyFill="1" applyBorder="1" applyAlignment="1" applyProtection="1">
      <alignment vertical="center" wrapText="1"/>
    </xf>
    <xf numFmtId="4" fontId="8" fillId="0" borderId="29" xfId="9767" applyNumberFormat="1" applyFont="1" applyFill="1" applyBorder="1" applyAlignment="1" applyProtection="1">
      <alignment horizontal="right"/>
    </xf>
    <xf numFmtId="4" fontId="8" fillId="0" borderId="60" xfId="19366" applyNumberFormat="1" applyFont="1" applyFill="1" applyBorder="1" applyAlignment="1" applyProtection="1">
      <alignment horizontal="right" vertical="center"/>
    </xf>
    <xf numFmtId="49" fontId="8" fillId="0" borderId="60" xfId="19366" applyNumberFormat="1" applyFont="1" applyFill="1" applyBorder="1" applyAlignment="1" applyProtection="1">
      <alignment horizontal="center" vertical="center"/>
    </xf>
    <xf numFmtId="4" fontId="11" fillId="0" borderId="60" xfId="9767" applyNumberFormat="1" applyFont="1" applyFill="1" applyBorder="1" applyAlignment="1" applyProtection="1">
      <alignment horizontal="right" vertical="center"/>
    </xf>
    <xf numFmtId="4" fontId="84" fillId="0" borderId="29" xfId="27972" applyNumberFormat="1" applyFont="1" applyFill="1" applyBorder="1" applyAlignment="1">
      <alignment horizontal="right" vertical="center"/>
    </xf>
    <xf numFmtId="4" fontId="6" fillId="0" borderId="29" xfId="27973" applyNumberFormat="1" applyFont="1" applyFill="1" applyBorder="1" applyAlignment="1">
      <alignment horizontal="center" vertical="center"/>
    </xf>
    <xf numFmtId="4" fontId="6" fillId="0" borderId="14" xfId="27974" applyNumberFormat="1" applyFont="1" applyFill="1" applyBorder="1" applyAlignment="1">
      <alignment horizontal="right" vertical="center"/>
    </xf>
    <xf numFmtId="4" fontId="8" fillId="0" borderId="29" xfId="27973" applyNumberFormat="1" applyFont="1" applyFill="1" applyBorder="1" applyAlignment="1">
      <alignment horizontal="center" vertical="center"/>
    </xf>
    <xf numFmtId="0" fontId="8" fillId="0" borderId="29" xfId="11939" applyFont="1" applyFill="1" applyBorder="1" applyAlignment="1">
      <alignment horizontal="left" vertical="center" wrapText="1"/>
    </xf>
    <xf numFmtId="4" fontId="8" fillId="0" borderId="29" xfId="11939" applyNumberFormat="1" applyFont="1" applyFill="1" applyBorder="1" applyAlignment="1">
      <alignment horizontal="right" vertical="center"/>
    </xf>
    <xf numFmtId="4" fontId="8" fillId="0" borderId="62" xfId="10957" applyNumberFormat="1" applyFont="1" applyFill="1" applyBorder="1" applyAlignment="1" applyProtection="1">
      <alignment horizontal="center" vertical="top"/>
    </xf>
    <xf numFmtId="4" fontId="8" fillId="0" borderId="29" xfId="27975" applyNumberFormat="1" applyFont="1" applyFill="1" applyBorder="1" applyAlignment="1">
      <alignment horizontal="left" vertical="center" wrapText="1"/>
    </xf>
    <xf numFmtId="4" fontId="8" fillId="0" borderId="29" xfId="27972" applyNumberFormat="1" applyFont="1" applyFill="1" applyBorder="1" applyAlignment="1">
      <alignment vertical="center"/>
    </xf>
    <xf numFmtId="4" fontId="8" fillId="0" borderId="29" xfId="27972" applyNumberFormat="1" applyFont="1" applyFill="1" applyBorder="1" applyAlignment="1">
      <alignment horizontal="center" vertical="center"/>
    </xf>
    <xf numFmtId="2" fontId="10" fillId="0" borderId="17" xfId="27976" applyNumberFormat="1" applyFont="1" applyFill="1" applyBorder="1" applyAlignment="1">
      <alignment horizontal="center"/>
    </xf>
    <xf numFmtId="2" fontId="10" fillId="0" borderId="18" xfId="27976" applyNumberFormat="1" applyFont="1" applyFill="1" applyBorder="1" applyAlignment="1">
      <alignment horizontal="left" vertical="center"/>
    </xf>
    <xf numFmtId="2" fontId="11" fillId="0" borderId="18" xfId="27976" applyNumberFormat="1" applyFont="1" applyFill="1" applyBorder="1" applyAlignment="1">
      <alignment horizontal="center" vertical="center"/>
    </xf>
    <xf numFmtId="2" fontId="10" fillId="0" borderId="18" xfId="27976" applyNumberFormat="1" applyFont="1" applyFill="1" applyBorder="1" applyAlignment="1">
      <alignment horizontal="center" vertical="center"/>
    </xf>
    <xf numFmtId="4" fontId="10" fillId="0" borderId="18" xfId="27976" applyNumberFormat="1" applyFont="1" applyFill="1" applyBorder="1" applyAlignment="1">
      <alignment horizontal="right" vertical="center"/>
    </xf>
    <xf numFmtId="4" fontId="10" fillId="0" borderId="19" xfId="27976" applyNumberFormat="1" applyFont="1" applyFill="1" applyBorder="1" applyAlignment="1">
      <alignment horizontal="right" vertical="center"/>
    </xf>
    <xf numFmtId="0" fontId="10" fillId="0" borderId="0" xfId="27977" applyFont="1" applyFill="1" applyBorder="1" applyAlignment="1">
      <alignment horizontal="center"/>
    </xf>
    <xf numFmtId="0" fontId="11" fillId="0" borderId="0" xfId="27977" applyFont="1" applyFill="1" applyBorder="1" applyAlignment="1">
      <alignment vertical="center"/>
    </xf>
    <xf numFmtId="4" fontId="11" fillId="0" borderId="0" xfId="27977" applyNumberFormat="1" applyFont="1" applyFill="1" applyBorder="1" applyAlignment="1">
      <alignment vertical="center"/>
    </xf>
    <xf numFmtId="0" fontId="11" fillId="0" borderId="0" xfId="27977" applyFont="1" applyFill="1" applyBorder="1" applyAlignment="1">
      <alignment horizontal="center" vertical="center"/>
    </xf>
    <xf numFmtId="4" fontId="11" fillId="0" borderId="0" xfId="27977" applyNumberFormat="1" applyFont="1" applyFill="1" applyBorder="1" applyAlignment="1">
      <alignment horizontal="right" vertical="center"/>
    </xf>
    <xf numFmtId="4" fontId="10" fillId="0" borderId="0" xfId="27977" applyNumberFormat="1" applyFont="1" applyFill="1" applyBorder="1" applyAlignment="1">
      <alignment horizontal="right" vertical="center"/>
    </xf>
    <xf numFmtId="0" fontId="10" fillId="0" borderId="0" xfId="27977" applyFont="1" applyFill="1" applyBorder="1" applyAlignment="1">
      <alignment vertical="center"/>
    </xf>
    <xf numFmtId="10" fontId="11" fillId="0" borderId="0" xfId="27978" applyNumberFormat="1" applyFont="1" applyFill="1" applyAlignment="1">
      <alignment horizontal="right" vertical="center"/>
    </xf>
    <xf numFmtId="4" fontId="10" fillId="0" borderId="0" xfId="27979" applyNumberFormat="1" applyFont="1" applyFill="1" applyAlignment="1">
      <alignment horizontal="right" vertical="center"/>
    </xf>
    <xf numFmtId="4" fontId="11" fillId="0" borderId="0" xfId="27976" applyNumberFormat="1" applyFont="1" applyFill="1"/>
    <xf numFmtId="4" fontId="11" fillId="0" borderId="0" xfId="27976" applyNumberFormat="1" applyFont="1" applyFill="1" applyAlignment="1">
      <alignment vertical="center"/>
    </xf>
    <xf numFmtId="4" fontId="11" fillId="0" borderId="0" xfId="27976" applyNumberFormat="1" applyFont="1" applyFill="1" applyAlignment="1">
      <alignment horizontal="right" vertical="center"/>
    </xf>
    <xf numFmtId="4" fontId="11" fillId="0" borderId="0" xfId="27976" applyNumberFormat="1" applyFont="1" applyFill="1" applyAlignment="1">
      <alignment horizontal="center" vertical="center"/>
    </xf>
    <xf numFmtId="4" fontId="10" fillId="0" borderId="0" xfId="27976" applyNumberFormat="1" applyFont="1" applyFill="1" applyAlignment="1">
      <alignment horizontal="right" vertical="center"/>
    </xf>
    <xf numFmtId="4" fontId="10" fillId="0" borderId="0" xfId="27976" applyNumberFormat="1" applyFont="1" applyFill="1" applyAlignment="1">
      <alignment vertical="center"/>
    </xf>
    <xf numFmtId="49" fontId="10" fillId="0" borderId="0" xfId="27976" quotePrefix="1" applyNumberFormat="1" applyFont="1" applyFill="1" applyAlignment="1">
      <alignment horizontal="left" vertical="center"/>
    </xf>
    <xf numFmtId="4" fontId="11" fillId="0" borderId="0" xfId="27976" quotePrefix="1" applyNumberFormat="1" applyFont="1" applyFill="1" applyAlignment="1">
      <alignment horizontal="left" vertical="center"/>
    </xf>
    <xf numFmtId="4" fontId="10" fillId="0" borderId="0" xfId="27976" quotePrefix="1" applyNumberFormat="1" applyFont="1" applyFill="1" applyAlignment="1">
      <alignment horizontal="left" vertical="center"/>
    </xf>
    <xf numFmtId="4" fontId="11" fillId="0" borderId="0" xfId="27976" applyNumberFormat="1" applyFont="1" applyFill="1" applyAlignment="1">
      <alignment horizontal="left" vertical="center"/>
    </xf>
    <xf numFmtId="49" fontId="10" fillId="0" borderId="0" xfId="27976" applyNumberFormat="1" applyFont="1" applyFill="1" applyAlignment="1">
      <alignment horizontal="left" vertical="center"/>
    </xf>
    <xf numFmtId="4" fontId="10" fillId="0" borderId="0" xfId="27976" applyNumberFormat="1" applyFont="1" applyFill="1" applyAlignment="1">
      <alignment horizontal="left" vertical="center"/>
    </xf>
    <xf numFmtId="49" fontId="11" fillId="0" borderId="0" xfId="27976" applyNumberFormat="1" applyFont="1" applyFill="1" applyAlignment="1">
      <alignment vertical="center"/>
    </xf>
    <xf numFmtId="0" fontId="11" fillId="0" borderId="0" xfId="27976" applyFont="1" applyFill="1" applyAlignment="1">
      <alignment vertical="center"/>
    </xf>
    <xf numFmtId="49" fontId="6" fillId="0" borderId="0" xfId="27980" applyNumberFormat="1" applyFont="1" applyFill="1" applyAlignment="1">
      <alignment horizontal="left" vertical="center"/>
    </xf>
    <xf numFmtId="4" fontId="6" fillId="0" borderId="0" xfId="27981" applyNumberFormat="1" applyFont="1" applyFill="1" applyAlignment="1">
      <alignment horizontal="left" vertical="center"/>
    </xf>
    <xf numFmtId="4" fontId="6" fillId="0" borderId="0" xfId="11939" applyNumberFormat="1" applyFont="1" applyFill="1" applyAlignment="1">
      <alignment horizontal="left" vertical="center"/>
    </xf>
    <xf numFmtId="4" fontId="8" fillId="0" borderId="0" xfId="27976" applyNumberFormat="1" applyFont="1" applyFill="1" applyAlignment="1">
      <alignment vertical="center"/>
    </xf>
    <xf numFmtId="0" fontId="8" fillId="0" borderId="0" xfId="10957" applyFont="1" applyFill="1" applyAlignment="1">
      <alignment vertical="center"/>
    </xf>
    <xf numFmtId="167" fontId="85" fillId="0" borderId="0" xfId="19366" applyFill="1"/>
    <xf numFmtId="0" fontId="8" fillId="0" borderId="0" xfId="19375" applyFont="1"/>
    <xf numFmtId="0" fontId="6" fillId="0" borderId="63" xfId="11937" applyFont="1" applyBorder="1" applyAlignment="1">
      <alignment vertical="center"/>
    </xf>
    <xf numFmtId="0" fontId="6" fillId="0" borderId="64" xfId="11937" applyFont="1" applyBorder="1" applyAlignment="1">
      <alignment vertical="center"/>
    </xf>
    <xf numFmtId="4" fontId="6" fillId="4" borderId="0" xfId="10995" applyNumberFormat="1" applyFont="1" applyFill="1" applyAlignment="1">
      <alignment vertical="center"/>
    </xf>
    <xf numFmtId="0" fontId="8" fillId="4" borderId="0" xfId="19375" applyFont="1" applyFill="1" applyAlignment="1">
      <alignment vertical="center"/>
    </xf>
    <xf numFmtId="0" fontId="8" fillId="4" borderId="0" xfId="19375" applyFont="1" applyFill="1"/>
    <xf numFmtId="4" fontId="6" fillId="4" borderId="0" xfId="10995" applyNumberFormat="1" applyFont="1" applyFill="1" applyAlignment="1">
      <alignment horizontal="left" vertical="center"/>
    </xf>
    <xf numFmtId="4" fontId="6" fillId="4" borderId="0" xfId="10995" applyNumberFormat="1" applyFont="1" applyFill="1" applyAlignment="1">
      <alignment horizontal="center" vertical="center" wrapText="1"/>
    </xf>
    <xf numFmtId="0" fontId="8" fillId="0" borderId="0" xfId="19375" applyFont="1" applyAlignment="1">
      <alignment horizontal="center"/>
    </xf>
    <xf numFmtId="0" fontId="8" fillId="4" borderId="0" xfId="19375" applyFont="1" applyFill="1" applyAlignment="1">
      <alignment horizontal="center" vertical="center"/>
    </xf>
    <xf numFmtId="0" fontId="8" fillId="4" borderId="0" xfId="19375" applyFont="1" applyFill="1" applyAlignment="1">
      <alignment horizontal="center"/>
    </xf>
    <xf numFmtId="4" fontId="6" fillId="0" borderId="0" xfId="10995" applyNumberFormat="1" applyFont="1" applyAlignment="1">
      <alignment horizontal="left"/>
    </xf>
    <xf numFmtId="248" fontId="6" fillId="4" borderId="0" xfId="19375" applyNumberFormat="1" applyFont="1" applyFill="1" applyAlignment="1">
      <alignment horizontal="left" vertical="center"/>
    </xf>
    <xf numFmtId="248" fontId="6" fillId="4" borderId="0" xfId="19375" applyNumberFormat="1" applyFont="1" applyFill="1" applyAlignment="1">
      <alignment horizontal="center" vertical="center" wrapText="1"/>
    </xf>
    <xf numFmtId="0" fontId="6" fillId="4" borderId="0" xfId="19375" applyFont="1" applyFill="1" applyAlignment="1">
      <alignment vertical="center"/>
    </xf>
    <xf numFmtId="4" fontId="6" fillId="0" borderId="3" xfId="15779" applyNumberFormat="1" applyFont="1" applyBorder="1" applyAlignment="1">
      <alignment horizontal="center" vertical="center"/>
    </xf>
    <xf numFmtId="4" fontId="6" fillId="0" borderId="46" xfId="15779" applyNumberFormat="1" applyFont="1" applyBorder="1" applyAlignment="1">
      <alignment horizontal="center" vertical="center" wrapText="1"/>
    </xf>
    <xf numFmtId="4" fontId="6" fillId="0" borderId="46" xfId="15779" applyNumberFormat="1" applyFont="1" applyBorder="1" applyAlignment="1">
      <alignment horizontal="center" vertical="center"/>
    </xf>
    <xf numFmtId="4" fontId="6" fillId="0" borderId="6" xfId="15779" applyNumberFormat="1" applyFont="1" applyBorder="1" applyAlignment="1">
      <alignment horizontal="center" vertical="center" wrapText="1"/>
    </xf>
    <xf numFmtId="4" fontId="6" fillId="0" borderId="47" xfId="19368" quotePrefix="1" applyNumberFormat="1" applyFont="1" applyBorder="1" applyAlignment="1">
      <alignment horizontal="center"/>
    </xf>
    <xf numFmtId="4" fontId="6" fillId="0" borderId="48" xfId="19368" quotePrefix="1" applyNumberFormat="1" applyFont="1" applyBorder="1" applyAlignment="1">
      <alignment horizontal="center" vertical="center"/>
    </xf>
    <xf numFmtId="4" fontId="6" fillId="0" borderId="49" xfId="19368" quotePrefix="1" applyNumberFormat="1" applyFont="1" applyBorder="1" applyAlignment="1">
      <alignment horizontal="center" vertical="center"/>
    </xf>
    <xf numFmtId="4" fontId="8" fillId="0" borderId="0" xfId="19375" applyNumberFormat="1" applyFont="1"/>
    <xf numFmtId="4" fontId="8" fillId="0" borderId="11" xfId="27982" applyNumberFormat="1" applyFont="1" applyBorder="1" applyAlignment="1">
      <alignment horizontal="center" vertical="top"/>
    </xf>
    <xf numFmtId="4" fontId="6" fillId="59" borderId="29" xfId="27982" applyNumberFormat="1" applyFont="1" applyFill="1" applyBorder="1" applyAlignment="1">
      <alignment horizontal="center" vertical="center" wrapText="1"/>
    </xf>
    <xf numFmtId="4" fontId="8" fillId="0" borderId="29" xfId="27982" applyNumberFormat="1" applyFont="1" applyBorder="1" applyAlignment="1">
      <alignment vertical="center"/>
    </xf>
    <xf numFmtId="4" fontId="8" fillId="0" borderId="29" xfId="27982" applyNumberFormat="1" applyFont="1" applyBorder="1" applyAlignment="1">
      <alignment horizontal="center" vertical="center"/>
    </xf>
    <xf numFmtId="4" fontId="6" fillId="0" borderId="14" xfId="27982" applyNumberFormat="1" applyFont="1" applyBorder="1" applyAlignment="1">
      <alignment horizontal="right" vertical="center"/>
    </xf>
    <xf numFmtId="4" fontId="6" fillId="0" borderId="29" xfId="27982" applyNumberFormat="1" applyFont="1" applyBorder="1" applyAlignment="1">
      <alignment horizontal="center" vertical="center" wrapText="1"/>
    </xf>
    <xf numFmtId="248" fontId="6" fillId="0" borderId="11" xfId="19375" applyNumberFormat="1" applyFont="1" applyBorder="1" applyAlignment="1">
      <alignment horizontal="center"/>
    </xf>
    <xf numFmtId="0" fontId="6" fillId="0" borderId="29" xfId="19368" applyFont="1" applyBorder="1" applyAlignment="1">
      <alignment horizontal="left" vertical="center"/>
    </xf>
    <xf numFmtId="4" fontId="8" fillId="0" borderId="29" xfId="19368" applyNumberFormat="1" applyFont="1" applyBorder="1" applyAlignment="1">
      <alignment horizontal="right" vertical="center"/>
    </xf>
    <xf numFmtId="4" fontId="8" fillId="0" borderId="29" xfId="10131" applyNumberFormat="1" applyFont="1" applyFill="1" applyBorder="1" applyAlignment="1">
      <alignment horizontal="center" vertical="center"/>
    </xf>
    <xf numFmtId="4" fontId="8" fillId="0" borderId="29" xfId="10131" applyNumberFormat="1" applyFont="1" applyFill="1" applyBorder="1" applyAlignment="1">
      <alignment horizontal="right" vertical="center"/>
    </xf>
    <xf numFmtId="4" fontId="8" fillId="0" borderId="29" xfId="10131" applyNumberFormat="1" applyFont="1" applyFill="1" applyBorder="1" applyAlignment="1">
      <alignment horizontal="right" vertical="center" wrapText="1"/>
    </xf>
    <xf numFmtId="4" fontId="6" fillId="0" borderId="14" xfId="19375" applyNumberFormat="1" applyFont="1" applyBorder="1" applyAlignment="1">
      <alignment horizontal="right" vertical="center"/>
    </xf>
    <xf numFmtId="4" fontId="8" fillId="0" borderId="11" xfId="19375" applyNumberFormat="1" applyFont="1" applyBorder="1" applyAlignment="1">
      <alignment horizontal="center" vertical="top"/>
    </xf>
    <xf numFmtId="0" fontId="8" fillId="0" borderId="29" xfId="19368" applyFont="1" applyBorder="1" applyAlignment="1">
      <alignment horizontal="left" vertical="center" wrapText="1"/>
    </xf>
    <xf numFmtId="4" fontId="8" fillId="0" borderId="29" xfId="10131" applyNumberFormat="1" applyFont="1" applyFill="1" applyBorder="1" applyAlignment="1">
      <alignment horizontal="right"/>
    </xf>
    <xf numFmtId="4" fontId="8" fillId="0" borderId="29" xfId="19368" applyNumberFormat="1" applyFont="1" applyBorder="1" applyAlignment="1">
      <alignment horizontal="center"/>
    </xf>
    <xf numFmtId="4" fontId="8" fillId="0" borderId="29" xfId="19368" applyNumberFormat="1" applyFont="1" applyBorder="1" applyAlignment="1">
      <alignment horizontal="right"/>
    </xf>
    <xf numFmtId="4" fontId="6" fillId="0" borderId="14" xfId="19368" applyNumberFormat="1" applyFont="1" applyBorder="1" applyAlignment="1">
      <alignment horizontal="right" vertical="center"/>
    </xf>
    <xf numFmtId="4" fontId="6" fillId="0" borderId="11" xfId="19375" applyNumberFormat="1" applyFont="1" applyBorder="1" applyAlignment="1">
      <alignment horizontal="center" vertical="top"/>
    </xf>
    <xf numFmtId="4" fontId="6" fillId="0" borderId="50" xfId="19375" applyNumberFormat="1" applyFont="1" applyBorder="1" applyAlignment="1">
      <alignment horizontal="center" vertical="top"/>
    </xf>
    <xf numFmtId="0" fontId="8" fillId="0" borderId="51" xfId="19368" applyFont="1" applyBorder="1" applyAlignment="1">
      <alignment horizontal="left" vertical="center" wrapText="1"/>
    </xf>
    <xf numFmtId="4" fontId="8" fillId="0" borderId="51" xfId="19368" applyNumberFormat="1" applyFont="1" applyBorder="1" applyAlignment="1">
      <alignment horizontal="center"/>
    </xf>
    <xf numFmtId="4" fontId="8" fillId="0" borderId="51" xfId="19368" applyNumberFormat="1" applyFont="1" applyBorder="1" applyAlignment="1">
      <alignment horizontal="right"/>
    </xf>
    <xf numFmtId="4" fontId="6" fillId="0" borderId="52" xfId="19368" applyNumberFormat="1" applyFont="1" applyBorder="1" applyAlignment="1">
      <alignment horizontal="right" vertical="center"/>
    </xf>
    <xf numFmtId="4" fontId="6" fillId="0" borderId="17" xfId="19375" applyNumberFormat="1" applyFont="1" applyBorder="1" applyAlignment="1">
      <alignment horizontal="center" vertical="top"/>
    </xf>
    <xf numFmtId="0" fontId="6" fillId="0" borderId="18" xfId="19368" applyFont="1" applyBorder="1" applyAlignment="1">
      <alignment horizontal="left" vertical="center" wrapText="1"/>
    </xf>
    <xf numFmtId="4" fontId="8" fillId="0" borderId="18" xfId="19368" applyNumberFormat="1" applyFont="1" applyBorder="1" applyAlignment="1">
      <alignment horizontal="center"/>
    </xf>
    <xf numFmtId="4" fontId="8" fillId="0" borderId="18" xfId="19368" applyNumberFormat="1" applyFont="1" applyBorder="1" applyAlignment="1">
      <alignment horizontal="right"/>
    </xf>
    <xf numFmtId="4" fontId="6" fillId="0" borderId="19" xfId="19368" applyNumberFormat="1" applyFont="1" applyBorder="1" applyAlignment="1">
      <alignment horizontal="right" vertical="center"/>
    </xf>
    <xf numFmtId="4" fontId="6" fillId="0" borderId="7" xfId="19375" applyNumberFormat="1" applyFont="1" applyBorder="1" applyAlignment="1">
      <alignment horizontal="center" vertical="top"/>
    </xf>
    <xf numFmtId="0" fontId="8" fillId="0" borderId="44" xfId="19368" applyFont="1" applyBorder="1" applyAlignment="1">
      <alignment horizontal="left" vertical="center" wrapText="1"/>
    </xf>
    <xf numFmtId="4" fontId="8" fillId="0" borderId="44" xfId="19368" applyNumberFormat="1" applyFont="1" applyBorder="1" applyAlignment="1">
      <alignment horizontal="center"/>
    </xf>
    <xf numFmtId="4" fontId="8" fillId="0" borderId="44" xfId="19368" applyNumberFormat="1" applyFont="1" applyBorder="1" applyAlignment="1">
      <alignment horizontal="right"/>
    </xf>
    <xf numFmtId="4" fontId="6" fillId="0" borderId="10" xfId="19368" applyNumberFormat="1" applyFont="1" applyBorder="1" applyAlignment="1">
      <alignment horizontal="right" vertical="center"/>
    </xf>
    <xf numFmtId="4" fontId="6" fillId="0" borderId="11" xfId="27982" applyNumberFormat="1" applyFont="1" applyBorder="1" applyAlignment="1">
      <alignment horizontal="center" vertical="top"/>
    </xf>
    <xf numFmtId="4" fontId="8" fillId="0" borderId="29" xfId="27982" applyNumberFormat="1" applyFont="1" applyBorder="1"/>
    <xf numFmtId="4" fontId="8" fillId="0" borderId="29" xfId="27982" applyNumberFormat="1" applyFont="1" applyBorder="1" applyAlignment="1">
      <alignment horizontal="center"/>
    </xf>
    <xf numFmtId="2" fontId="6" fillId="0" borderId="11" xfId="13223" quotePrefix="1" applyNumberFormat="1" applyFont="1" applyBorder="1" applyAlignment="1">
      <alignment horizontal="center" vertical="top"/>
    </xf>
    <xf numFmtId="0" fontId="6" fillId="60" borderId="29" xfId="13223" applyFont="1" applyFill="1" applyBorder="1" applyAlignment="1">
      <alignment horizontal="center" vertical="center"/>
    </xf>
    <xf numFmtId="236" fontId="8" fillId="0" borderId="29" xfId="13223" applyNumberFormat="1" applyFont="1" applyBorder="1" applyAlignment="1">
      <alignment wrapText="1"/>
    </xf>
    <xf numFmtId="0" fontId="6" fillId="0" borderId="29" xfId="13223" applyFont="1" applyBorder="1" applyAlignment="1">
      <alignment horizontal="center"/>
    </xf>
    <xf numFmtId="4" fontId="8" fillId="0" borderId="29" xfId="3" applyNumberFormat="1" applyFont="1" applyBorder="1" applyAlignment="1">
      <alignment horizontal="right" wrapText="1"/>
    </xf>
    <xf numFmtId="0" fontId="6" fillId="0" borderId="29" xfId="13223" applyFont="1" applyBorder="1" applyAlignment="1">
      <alignment horizontal="justify" vertical="center"/>
    </xf>
    <xf numFmtId="1" fontId="6" fillId="0" borderId="11" xfId="10966" quotePrefix="1" applyNumberFormat="1" applyFont="1" applyBorder="1" applyAlignment="1">
      <alignment horizontal="center" vertical="top"/>
    </xf>
    <xf numFmtId="0" fontId="6" fillId="0" borderId="29" xfId="10966" applyFont="1" applyBorder="1" applyAlignment="1">
      <alignment horizontal="justify" vertical="center"/>
    </xf>
    <xf numFmtId="4" fontId="8" fillId="0" borderId="29" xfId="10966" applyNumberFormat="1" applyFont="1" applyBorder="1"/>
    <xf numFmtId="4" fontId="6" fillId="0" borderId="29" xfId="10966" applyNumberFormat="1" applyFont="1" applyBorder="1" applyAlignment="1">
      <alignment horizontal="center"/>
    </xf>
    <xf numFmtId="0" fontId="8" fillId="0" borderId="29" xfId="10966" applyFont="1" applyBorder="1" applyAlignment="1">
      <alignment horizontal="justify" vertical="center"/>
    </xf>
    <xf numFmtId="4" fontId="8" fillId="0" borderId="29" xfId="11930" applyNumberFormat="1" applyFont="1" applyBorder="1" applyAlignment="1">
      <alignment horizontal="center"/>
    </xf>
    <xf numFmtId="2" fontId="6" fillId="0" borderId="11" xfId="10966" quotePrefix="1" applyNumberFormat="1" applyFont="1" applyBorder="1" applyAlignment="1">
      <alignment horizontal="center" vertical="top"/>
    </xf>
    <xf numFmtId="4" fontId="8" fillId="0" borderId="29" xfId="10966" applyNumberFormat="1" applyFont="1" applyBorder="1" applyAlignment="1">
      <alignment horizontal="center"/>
    </xf>
    <xf numFmtId="4" fontId="8" fillId="0" borderId="29" xfId="10966" applyNumberFormat="1" applyFont="1" applyBorder="1" applyAlignment="1">
      <alignment wrapText="1"/>
    </xf>
    <xf numFmtId="1" fontId="6" fillId="0" borderId="11" xfId="10966" quotePrefix="1" applyNumberFormat="1" applyFont="1" applyBorder="1" applyAlignment="1">
      <alignment horizontal="center" vertical="center"/>
    </xf>
    <xf numFmtId="4" fontId="8" fillId="0" borderId="29" xfId="27982" applyNumberFormat="1" applyFont="1" applyBorder="1" applyAlignment="1">
      <alignment vertical="center" wrapText="1"/>
    </xf>
    <xf numFmtId="2" fontId="6" fillId="0" borderId="11" xfId="10966" quotePrefix="1" applyNumberFormat="1" applyFont="1" applyBorder="1" applyAlignment="1">
      <alignment horizontal="center" vertical="center"/>
    </xf>
    <xf numFmtId="4" fontId="6" fillId="0" borderId="17" xfId="27962" applyNumberFormat="1" applyFont="1" applyBorder="1" applyAlignment="1">
      <alignment horizontal="center" vertical="center" wrapText="1"/>
    </xf>
    <xf numFmtId="173" fontId="6" fillId="0" borderId="11" xfId="10966" quotePrefix="1" applyNumberFormat="1" applyFont="1" applyBorder="1" applyAlignment="1">
      <alignment horizontal="center" vertical="top"/>
    </xf>
    <xf numFmtId="0" fontId="6" fillId="0" borderId="29" xfId="13223" applyFont="1" applyBorder="1" applyAlignment="1">
      <alignment horizontal="center" vertical="center"/>
    </xf>
    <xf numFmtId="4" fontId="8" fillId="0" borderId="29" xfId="27982" applyNumberFormat="1" applyFont="1" applyBorder="1" applyAlignment="1">
      <alignment horizontal="left" vertical="center" wrapText="1"/>
    </xf>
    <xf numFmtId="4" fontId="6" fillId="0" borderId="11" xfId="27982" applyNumberFormat="1" applyFont="1" applyBorder="1" applyAlignment="1">
      <alignment horizontal="left" vertical="top"/>
    </xf>
    <xf numFmtId="0" fontId="10" fillId="0" borderId="29" xfId="13223" applyFont="1" applyBorder="1" applyAlignment="1">
      <alignment horizontal="left" vertical="center"/>
    </xf>
    <xf numFmtId="0" fontId="11" fillId="0" borderId="29" xfId="13223" applyFont="1" applyBorder="1" applyAlignment="1">
      <alignment horizontal="left" vertical="center"/>
    </xf>
    <xf numFmtId="173" fontId="6" fillId="0" borderId="11" xfId="10966" quotePrefix="1" applyNumberFormat="1" applyFont="1" applyBorder="1" applyAlignment="1">
      <alignment horizontal="center" vertical="center"/>
    </xf>
    <xf numFmtId="49" fontId="10" fillId="0" borderId="44" xfId="11332" applyNumberFormat="1" applyFont="1" applyBorder="1" applyAlignment="1">
      <alignment horizontal="center" vertical="center" wrapText="1"/>
    </xf>
    <xf numFmtId="4" fontId="11" fillId="0" borderId="29" xfId="11332" applyNumberFormat="1" applyFont="1" applyBorder="1" applyAlignment="1">
      <alignment horizontal="center"/>
    </xf>
    <xf numFmtId="0" fontId="6" fillId="0" borderId="29" xfId="19368" applyFont="1" applyBorder="1" applyAlignment="1">
      <alignment horizontal="left" vertical="center" wrapText="1"/>
    </xf>
    <xf numFmtId="49" fontId="6" fillId="0" borderId="29" xfId="11332" applyNumberFormat="1" applyFont="1" applyBorder="1" applyAlignment="1">
      <alignment vertical="center" wrapText="1"/>
    </xf>
    <xf numFmtId="4" fontId="8" fillId="0" borderId="29" xfId="11332" applyNumberFormat="1" applyFont="1" applyBorder="1" applyAlignment="1">
      <alignment horizontal="center"/>
    </xf>
    <xf numFmtId="0" fontId="8" fillId="0" borderId="29" xfId="19375" applyFont="1" applyBorder="1" applyAlignment="1">
      <alignment vertical="center"/>
    </xf>
    <xf numFmtId="0" fontId="11" fillId="0" borderId="29" xfId="13223" applyFont="1" applyBorder="1" applyAlignment="1">
      <alignment vertical="center"/>
    </xf>
    <xf numFmtId="4" fontId="8" fillId="0" borderId="29" xfId="11930" applyNumberFormat="1" applyFont="1" applyBorder="1" applyAlignment="1">
      <alignment horizontal="left" vertical="center" wrapText="1"/>
    </xf>
    <xf numFmtId="4" fontId="8" fillId="0" borderId="29" xfId="11159" applyNumberFormat="1" applyFont="1" applyBorder="1" applyAlignment="1">
      <alignment horizontal="right"/>
    </xf>
    <xf numFmtId="49" fontId="10" fillId="0" borderId="29" xfId="11332" applyNumberFormat="1" applyFont="1" applyBorder="1" applyAlignment="1">
      <alignment horizontal="center" vertical="center" wrapText="1"/>
    </xf>
    <xf numFmtId="3" fontId="6" fillId="0" borderId="11" xfId="11930" applyNumberFormat="1" applyFont="1" applyBorder="1" applyAlignment="1">
      <alignment horizontal="center" vertical="center"/>
    </xf>
    <xf numFmtId="4" fontId="6" fillId="0" borderId="29" xfId="11930" applyNumberFormat="1" applyFont="1" applyBorder="1" applyAlignment="1">
      <alignment horizontal="left" vertical="center" wrapText="1"/>
    </xf>
    <xf numFmtId="4" fontId="6" fillId="0" borderId="29" xfId="11930" applyNumberFormat="1" applyFont="1" applyBorder="1" applyAlignment="1">
      <alignment horizontal="right"/>
    </xf>
    <xf numFmtId="4" fontId="6" fillId="0" borderId="29" xfId="11930" applyNumberFormat="1" applyFont="1" applyBorder="1" applyAlignment="1">
      <alignment horizontal="center"/>
    </xf>
    <xf numFmtId="4" fontId="8" fillId="0" borderId="29" xfId="11930" applyNumberFormat="1" applyFont="1" applyBorder="1" applyAlignment="1">
      <alignment horizontal="right"/>
    </xf>
    <xf numFmtId="4" fontId="8" fillId="0" borderId="29" xfId="11930" applyNumberFormat="1" applyFont="1" applyBorder="1"/>
    <xf numFmtId="4" fontId="8" fillId="0" borderId="29" xfId="10955" applyNumberFormat="1" applyFont="1" applyBorder="1" applyAlignment="1">
      <alignment horizontal="left" vertical="center" wrapText="1"/>
    </xf>
    <xf numFmtId="4" fontId="8" fillId="0" borderId="29" xfId="9041" applyNumberFormat="1" applyFont="1" applyFill="1" applyBorder="1" applyAlignment="1"/>
    <xf numFmtId="4" fontId="8" fillId="4" borderId="29" xfId="11930" applyNumberFormat="1" applyFont="1" applyFill="1" applyBorder="1" applyAlignment="1">
      <alignment horizontal="left" vertical="center" wrapText="1"/>
    </xf>
    <xf numFmtId="0" fontId="8" fillId="0" borderId="14" xfId="19375" applyFont="1" applyBorder="1" applyAlignment="1">
      <alignment vertical="center"/>
    </xf>
    <xf numFmtId="4" fontId="88" fillId="0" borderId="11" xfId="11930" applyNumberFormat="1" applyFont="1" applyBorder="1" applyAlignment="1">
      <alignment horizontal="center" vertical="center"/>
    </xf>
    <xf numFmtId="4" fontId="6" fillId="0" borderId="29" xfId="11930" applyNumberFormat="1" applyFont="1" applyBorder="1" applyAlignment="1">
      <alignment horizontal="center" vertical="center"/>
    </xf>
    <xf numFmtId="4" fontId="6" fillId="0" borderId="60" xfId="11930" applyNumberFormat="1" applyFont="1" applyBorder="1" applyAlignment="1">
      <alignment horizontal="left" vertical="center" wrapText="1"/>
    </xf>
    <xf numFmtId="4" fontId="8" fillId="0" borderId="17" xfId="27962" applyNumberFormat="1" applyFont="1" applyBorder="1" applyAlignment="1">
      <alignment horizontal="center" vertical="center" wrapText="1"/>
    </xf>
    <xf numFmtId="4" fontId="8" fillId="0" borderId="29" xfId="19368" applyNumberFormat="1" applyFont="1" applyBorder="1" applyAlignment="1">
      <alignment horizontal="center" vertical="center"/>
    </xf>
    <xf numFmtId="4" fontId="8" fillId="0" borderId="29" xfId="3" applyNumberFormat="1" applyFont="1" applyBorder="1" applyAlignment="1">
      <alignment vertical="center"/>
    </xf>
    <xf numFmtId="248" fontId="6" fillId="0" borderId="17" xfId="19375" applyNumberFormat="1" applyFont="1" applyBorder="1" applyAlignment="1">
      <alignment horizontal="right"/>
    </xf>
    <xf numFmtId="4" fontId="6" fillId="0" borderId="18" xfId="19375" applyNumberFormat="1" applyFont="1" applyBorder="1" applyAlignment="1">
      <alignment horizontal="left" vertical="center" wrapText="1"/>
    </xf>
    <xf numFmtId="39" fontId="8" fillId="0" borderId="18" xfId="19375" applyNumberFormat="1" applyFont="1" applyBorder="1" applyAlignment="1">
      <alignment horizontal="right" vertical="center"/>
    </xf>
    <xf numFmtId="248" fontId="8" fillId="0" borderId="18" xfId="19375" applyNumberFormat="1" applyFont="1" applyBorder="1" applyAlignment="1">
      <alignment horizontal="center" vertical="center"/>
    </xf>
    <xf numFmtId="4" fontId="8" fillId="0" borderId="18" xfId="19375" applyNumberFormat="1" applyFont="1" applyBorder="1" applyAlignment="1">
      <alignment horizontal="right" vertical="center"/>
    </xf>
    <xf numFmtId="248" fontId="6" fillId="0" borderId="61" xfId="19375" applyNumberFormat="1" applyFont="1" applyBorder="1" applyAlignment="1">
      <alignment horizontal="right"/>
    </xf>
    <xf numFmtId="4" fontId="6" fillId="0" borderId="61" xfId="19375" applyNumberFormat="1" applyFont="1" applyBorder="1" applyAlignment="1">
      <alignment horizontal="left" vertical="center" wrapText="1"/>
    </xf>
    <xf numFmtId="39" fontId="8" fillId="0" borderId="61" xfId="19375" applyNumberFormat="1" applyFont="1" applyBorder="1" applyAlignment="1">
      <alignment horizontal="right" vertical="center"/>
    </xf>
    <xf numFmtId="248" fontId="8" fillId="0" borderId="61" xfId="19375" applyNumberFormat="1" applyFont="1" applyBorder="1" applyAlignment="1">
      <alignment horizontal="center" vertical="center"/>
    </xf>
    <xf numFmtId="4" fontId="8" fillId="0" borderId="61" xfId="19375" applyNumberFormat="1" applyFont="1" applyBorder="1" applyAlignment="1">
      <alignment horizontal="right" vertical="center"/>
    </xf>
    <xf numFmtId="4" fontId="6" fillId="0" borderId="61" xfId="19368" applyNumberFormat="1" applyFont="1" applyBorder="1" applyAlignment="1">
      <alignment horizontal="right" vertical="center"/>
    </xf>
    <xf numFmtId="4" fontId="6" fillId="0" borderId="61" xfId="19375" applyNumberFormat="1" applyFont="1" applyBorder="1" applyAlignment="1">
      <alignment horizontal="right" vertical="center"/>
    </xf>
    <xf numFmtId="248" fontId="6" fillId="0" borderId="0" xfId="19375" applyNumberFormat="1" applyFont="1" applyAlignment="1">
      <alignment horizontal="right"/>
    </xf>
    <xf numFmtId="4" fontId="6" fillId="0" borderId="0" xfId="19375" applyNumberFormat="1" applyFont="1" applyAlignment="1">
      <alignment horizontal="left" vertical="center" wrapText="1"/>
    </xf>
    <xf numFmtId="39" fontId="8" fillId="0" borderId="0" xfId="19375" applyNumberFormat="1" applyFont="1" applyAlignment="1">
      <alignment horizontal="right" vertical="center"/>
    </xf>
    <xf numFmtId="248" fontId="8" fillId="0" borderId="0" xfId="19375" applyNumberFormat="1" applyFont="1" applyAlignment="1">
      <alignment horizontal="center" vertical="center"/>
    </xf>
    <xf numFmtId="4" fontId="8" fillId="0" borderId="0" xfId="19375" applyNumberFormat="1" applyFont="1" applyAlignment="1">
      <alignment horizontal="right" vertical="center"/>
    </xf>
    <xf numFmtId="4" fontId="6" fillId="0" borderId="0" xfId="19368" applyNumberFormat="1" applyFont="1" applyAlignment="1">
      <alignment horizontal="right" vertical="center"/>
    </xf>
    <xf numFmtId="4" fontId="6" fillId="0" borderId="0" xfId="19375" applyNumberFormat="1" applyFont="1" applyAlignment="1">
      <alignment horizontal="right" vertical="center"/>
    </xf>
    <xf numFmtId="0" fontId="8" fillId="0" borderId="0" xfId="19368" applyFont="1" applyAlignment="1">
      <alignment horizontal="center"/>
    </xf>
    <xf numFmtId="4" fontId="8" fillId="0" borderId="0" xfId="19375" applyNumberFormat="1" applyFont="1" applyAlignment="1">
      <alignment horizontal="left" vertical="center" wrapText="1"/>
    </xf>
    <xf numFmtId="10" fontId="13" fillId="0" borderId="0" xfId="8" applyNumberFormat="1" applyFont="1" applyFill="1" applyBorder="1" applyAlignment="1">
      <alignment vertical="center"/>
    </xf>
    <xf numFmtId="4" fontId="8" fillId="0" borderId="0" xfId="19375" quotePrefix="1" applyNumberFormat="1" applyFont="1" applyAlignment="1">
      <alignment horizontal="left" vertical="center" wrapText="1"/>
    </xf>
    <xf numFmtId="0" fontId="8" fillId="0" borderId="0" xfId="19368" applyFont="1"/>
    <xf numFmtId="248" fontId="8" fillId="0" borderId="0" xfId="19375" applyNumberFormat="1" applyFont="1" applyAlignment="1">
      <alignment horizontal="left" vertical="center"/>
    </xf>
    <xf numFmtId="0" fontId="8" fillId="0" borderId="0" xfId="19368" applyFont="1" applyAlignment="1">
      <alignment horizontal="left" vertical="center" wrapText="1"/>
    </xf>
    <xf numFmtId="4" fontId="8" fillId="0" borderId="0" xfId="19368" applyNumberFormat="1" applyFont="1" applyAlignment="1">
      <alignment horizontal="center" vertical="center"/>
    </xf>
    <xf numFmtId="4" fontId="8" fillId="0" borderId="0" xfId="19368" applyNumberFormat="1" applyFont="1" applyAlignment="1">
      <alignment horizontal="right" vertical="center"/>
    </xf>
    <xf numFmtId="248" fontId="8" fillId="0" borderId="0" xfId="19375" applyNumberFormat="1" applyFont="1" applyAlignment="1">
      <alignment horizontal="left"/>
    </xf>
    <xf numFmtId="4" fontId="6" fillId="0" borderId="0" xfId="19375" quotePrefix="1" applyNumberFormat="1" applyFont="1" applyAlignment="1">
      <alignment horizontal="left" vertical="center" wrapText="1"/>
    </xf>
    <xf numFmtId="9" fontId="8" fillId="0" borderId="0" xfId="19375" applyNumberFormat="1" applyFont="1" applyAlignment="1">
      <alignment horizontal="right" vertical="center"/>
    </xf>
    <xf numFmtId="4" fontId="6" fillId="0" borderId="18" xfId="19375" quotePrefix="1" applyNumberFormat="1" applyFont="1" applyBorder="1" applyAlignment="1">
      <alignment horizontal="left" vertical="center" wrapText="1"/>
    </xf>
    <xf numFmtId="9" fontId="8" fillId="0" borderId="18" xfId="19375" applyNumberFormat="1" applyFont="1" applyBorder="1" applyAlignment="1">
      <alignment horizontal="right" vertical="center"/>
    </xf>
    <xf numFmtId="4" fontId="6" fillId="0" borderId="19" xfId="19375" applyNumberFormat="1" applyFont="1" applyBorder="1" applyAlignment="1">
      <alignment horizontal="right" vertical="center"/>
    </xf>
    <xf numFmtId="248" fontId="8" fillId="0" borderId="0" xfId="19375" applyNumberFormat="1" applyFont="1" applyAlignment="1">
      <alignment horizontal="right"/>
    </xf>
    <xf numFmtId="10" fontId="6" fillId="0" borderId="0" xfId="19375" applyNumberFormat="1" applyFont="1" applyAlignment="1">
      <alignment horizontal="right" vertical="center"/>
    </xf>
    <xf numFmtId="248" fontId="6" fillId="0" borderId="0" xfId="19375" applyNumberFormat="1" applyFont="1" applyAlignment="1">
      <alignment horizontal="center" vertical="center"/>
    </xf>
    <xf numFmtId="248" fontId="8" fillId="0" borderId="17" xfId="19375" applyNumberFormat="1" applyFont="1" applyBorder="1" applyAlignment="1">
      <alignment horizontal="left"/>
    </xf>
    <xf numFmtId="2" fontId="8" fillId="0" borderId="0" xfId="19375" applyNumberFormat="1" applyFont="1" applyAlignment="1">
      <alignment horizontal="right" vertical="center"/>
    </xf>
    <xf numFmtId="40" fontId="6" fillId="0" borderId="0" xfId="19375" applyNumberFormat="1" applyFont="1" applyAlignment="1">
      <alignment vertical="center"/>
    </xf>
    <xf numFmtId="0" fontId="8" fillId="0" borderId="0" xfId="19368" applyFont="1" applyAlignment="1">
      <alignment vertical="center"/>
    </xf>
    <xf numFmtId="0" fontId="8" fillId="0" borderId="0" xfId="19368" applyFont="1" applyAlignment="1">
      <alignment horizontal="center" vertical="center"/>
    </xf>
    <xf numFmtId="2" fontId="8" fillId="0" borderId="0" xfId="19368" applyNumberFormat="1" applyFont="1" applyAlignment="1">
      <alignment vertical="center"/>
    </xf>
    <xf numFmtId="260" fontId="8" fillId="0" borderId="0" xfId="19368" applyNumberFormat="1" applyFont="1" applyAlignment="1">
      <alignment vertical="center"/>
    </xf>
    <xf numFmtId="0" fontId="6" fillId="0" borderId="0" xfId="19368" applyFont="1" applyAlignment="1">
      <alignment vertical="center"/>
    </xf>
    <xf numFmtId="0" fontId="8" fillId="0" borderId="0" xfId="19368" applyFont="1" applyAlignment="1">
      <alignment horizontal="left" vertical="center"/>
    </xf>
    <xf numFmtId="4" fontId="6" fillId="4" borderId="0" xfId="1" applyNumberFormat="1" applyFont="1" applyFill="1" applyBorder="1" applyAlignment="1">
      <alignment horizontal="center" vertical="center" wrapText="1"/>
    </xf>
    <xf numFmtId="0" fontId="6" fillId="0" borderId="0" xfId="10957" applyFont="1" applyFill="1" applyBorder="1" applyAlignment="1">
      <alignment horizontal="center" vertical="top" wrapText="1"/>
    </xf>
    <xf numFmtId="0" fontId="6" fillId="0" borderId="0" xfId="10957" applyFont="1" applyFill="1" applyBorder="1" applyAlignment="1">
      <alignment horizontal="center" vertical="center" wrapText="1"/>
    </xf>
    <xf numFmtId="0" fontId="6" fillId="0" borderId="0" xfId="10957" applyFont="1" applyFill="1" applyBorder="1" applyAlignment="1">
      <alignment horizontal="left" vertical="center" wrapText="1"/>
    </xf>
    <xf numFmtId="4" fontId="6" fillId="0" borderId="0" xfId="10995" applyNumberFormat="1" applyFont="1" applyAlignment="1">
      <alignment horizontal="center" vertical="center"/>
    </xf>
    <xf numFmtId="248" fontId="6" fillId="4" borderId="0" xfId="19375" applyNumberFormat="1" applyFont="1" applyFill="1" applyAlignment="1">
      <alignment horizontal="center" vertical="center" wrapText="1"/>
    </xf>
    <xf numFmtId="4" fontId="6" fillId="0" borderId="0" xfId="19375" applyNumberFormat="1" applyFont="1" applyAlignment="1">
      <alignment horizontal="center" wrapText="1"/>
    </xf>
    <xf numFmtId="4" fontId="8" fillId="0" borderId="0" xfId="19372" applyNumberFormat="1" applyFont="1" applyAlignment="1">
      <alignment horizontal="center" wrapText="1"/>
    </xf>
    <xf numFmtId="4" fontId="83" fillId="0" borderId="0" xfId="19375" applyNumberFormat="1" applyFont="1" applyFill="1" applyBorder="1" applyAlignment="1" applyProtection="1">
      <alignment horizontal="center"/>
    </xf>
    <xf numFmtId="4" fontId="8" fillId="0" borderId="0" xfId="19372" applyNumberFormat="1" applyFont="1" applyFill="1" applyAlignment="1">
      <alignment horizontal="center"/>
    </xf>
    <xf numFmtId="4" fontId="6" fillId="0" borderId="0" xfId="19375" applyNumberFormat="1" applyFont="1" applyFill="1" applyBorder="1" applyAlignment="1" applyProtection="1">
      <alignment horizontal="center" wrapText="1"/>
    </xf>
    <xf numFmtId="4" fontId="8" fillId="0" borderId="0" xfId="19372" applyNumberFormat="1" applyFont="1" applyFill="1" applyAlignment="1">
      <alignment horizontal="center" wrapText="1"/>
    </xf>
  </cellXfs>
  <cellStyles count="27983">
    <cellStyle name="_x000d__x000a_JournalTemplate=C:\COMFO\CTALK\JOURSTD.TPL_x000d__x000a_LbStateAddress=3 3 0 251 1 89 2 311_x000d__x000a_LbStateJou" xfId="9"/>
    <cellStyle name="_x000d__x000a_JournalTemplate=C:\COMFO\CTALK\JOURSTD.TPL_x000d__x000a_LbStateAddress=3 3 0 251 1 89 2 311_x000d__x000a_LbStateJou 2" xfId="10"/>
    <cellStyle name="_x000d__x000a_JournalTemplate=C:\COMFO\CTALK\JOURSTD.TPL_x000d__x000a_LbStateAddress=3 3 0 251 1 89 2 311_x000d__x000a_LbStateJou 3" xfId="11"/>
    <cellStyle name="_x000d__x000a_JournalTemplate=C:\COMFO\CTALK\JOURSTD.TPL_x000d__x000a_LbStateAddress=3 3 0 251 1 89 2 311_x000d__x000a_LbStateJou 4" xfId="12"/>
    <cellStyle name="20% - Accent1" xfId="13"/>
    <cellStyle name="20% - Accent1 2" xfId="14"/>
    <cellStyle name="20% - Accent1 2 2" xfId="15"/>
    <cellStyle name="20% - Accent1 2 2 2" xfId="16"/>
    <cellStyle name="20% - Accent1 2 2 2 2" xfId="17"/>
    <cellStyle name="20% - Accent1 2 2 2 2 2" xfId="18"/>
    <cellStyle name="20% - Accent1 2 2 2 2 2 2" xfId="19"/>
    <cellStyle name="20% - Accent1 2 2 2 2 3" xfId="20"/>
    <cellStyle name="20% - Accent1 2 2 2 2 4" xfId="21"/>
    <cellStyle name="20% - Accent1 2 2 2 3" xfId="22"/>
    <cellStyle name="20% - Accent1 2 2 2 3 2" xfId="23"/>
    <cellStyle name="20% - Accent1 2 2 2 3 2 2" xfId="24"/>
    <cellStyle name="20% - Accent1 2 2 2 3 3" xfId="25"/>
    <cellStyle name="20% - Accent1 2 2 2 3 4" xfId="26"/>
    <cellStyle name="20% - Accent1 2 2 2 4" xfId="27"/>
    <cellStyle name="20% - Accent1 2 2 2 4 2" xfId="28"/>
    <cellStyle name="20% - Accent1 2 2 2 4 2 2" xfId="29"/>
    <cellStyle name="20% - Accent1 2 2 2 4 3" xfId="30"/>
    <cellStyle name="20% - Accent1 2 2 2 4 4" xfId="31"/>
    <cellStyle name="20% - Accent1 2 2 2 5" xfId="32"/>
    <cellStyle name="20% - Accent1 2 2 2 5 2" xfId="33"/>
    <cellStyle name="20% - Accent1 2 2 2 6" xfId="34"/>
    <cellStyle name="20% - Accent1 2 2 2 7" xfId="35"/>
    <cellStyle name="20% - Accent1 2 2 3" xfId="36"/>
    <cellStyle name="20% - Accent1 2 2 3 2" xfId="37"/>
    <cellStyle name="20% - Accent1 2 2 3 2 2" xfId="38"/>
    <cellStyle name="20% - Accent1 2 2 3 3" xfId="39"/>
    <cellStyle name="20% - Accent1 2 2 3 4" xfId="40"/>
    <cellStyle name="20% - Accent1 2 2 4" xfId="41"/>
    <cellStyle name="20% - Accent1 2 2 4 2" xfId="42"/>
    <cellStyle name="20% - Accent1 2 2 4 2 2" xfId="43"/>
    <cellStyle name="20% - Accent1 2 2 4 3" xfId="44"/>
    <cellStyle name="20% - Accent1 2 2 4 4" xfId="45"/>
    <cellStyle name="20% - Accent1 2 2 5" xfId="46"/>
    <cellStyle name="20% - Accent1 2 2 5 2" xfId="47"/>
    <cellStyle name="20% - Accent1 2 2 5 2 2" xfId="48"/>
    <cellStyle name="20% - Accent1 2 2 5 3" xfId="49"/>
    <cellStyle name="20% - Accent1 2 2 5 4" xfId="50"/>
    <cellStyle name="20% - Accent1 2 2 6" xfId="51"/>
    <cellStyle name="20% - Accent1 2 2 6 2" xfId="52"/>
    <cellStyle name="20% - Accent1 2 2 7" xfId="53"/>
    <cellStyle name="20% - Accent1 2 2 8" xfId="54"/>
    <cellStyle name="20% - Accent1 2 3" xfId="55"/>
    <cellStyle name="20% - Accent1 2 3 2" xfId="56"/>
    <cellStyle name="20% - Accent1 2 3 2 2" xfId="57"/>
    <cellStyle name="20% - Accent1 2 3 2 2 2" xfId="58"/>
    <cellStyle name="20% - Accent1 2 3 2 2 2 2" xfId="59"/>
    <cellStyle name="20% - Accent1 2 3 2 2 3" xfId="60"/>
    <cellStyle name="20% - Accent1 2 3 2 2 4" xfId="61"/>
    <cellStyle name="20% - Accent1 2 3 2 3" xfId="62"/>
    <cellStyle name="20% - Accent1 2 3 2 3 2" xfId="63"/>
    <cellStyle name="20% - Accent1 2 3 2 3 2 2" xfId="64"/>
    <cellStyle name="20% - Accent1 2 3 2 3 3" xfId="65"/>
    <cellStyle name="20% - Accent1 2 3 2 3 4" xfId="66"/>
    <cellStyle name="20% - Accent1 2 3 2 4" xfId="67"/>
    <cellStyle name="20% - Accent1 2 3 2 4 2" xfId="68"/>
    <cellStyle name="20% - Accent1 2 3 2 4 2 2" xfId="69"/>
    <cellStyle name="20% - Accent1 2 3 2 4 3" xfId="70"/>
    <cellStyle name="20% - Accent1 2 3 2 4 4" xfId="71"/>
    <cellStyle name="20% - Accent1 2 3 2 5" xfId="72"/>
    <cellStyle name="20% - Accent1 2 3 2 5 2" xfId="73"/>
    <cellStyle name="20% - Accent1 2 3 2 6" xfId="74"/>
    <cellStyle name="20% - Accent1 2 3 2 7" xfId="75"/>
    <cellStyle name="20% - Accent1 2 3 3" xfId="76"/>
    <cellStyle name="20% - Accent1 2 3 3 2" xfId="77"/>
    <cellStyle name="20% - Accent1 2 3 3 2 2" xfId="78"/>
    <cellStyle name="20% - Accent1 2 3 3 3" xfId="79"/>
    <cellStyle name="20% - Accent1 2 3 3 4" xfId="80"/>
    <cellStyle name="20% - Accent1 2 3 4" xfId="81"/>
    <cellStyle name="20% - Accent1 2 3 4 2" xfId="82"/>
    <cellStyle name="20% - Accent1 2 3 4 2 2" xfId="83"/>
    <cellStyle name="20% - Accent1 2 3 4 3" xfId="84"/>
    <cellStyle name="20% - Accent1 2 3 4 4" xfId="85"/>
    <cellStyle name="20% - Accent1 2 3 5" xfId="86"/>
    <cellStyle name="20% - Accent1 2 3 5 2" xfId="87"/>
    <cellStyle name="20% - Accent1 2 3 5 2 2" xfId="88"/>
    <cellStyle name="20% - Accent1 2 3 5 3" xfId="89"/>
    <cellStyle name="20% - Accent1 2 3 5 4" xfId="90"/>
    <cellStyle name="20% - Accent1 2 3 6" xfId="91"/>
    <cellStyle name="20% - Accent1 2 3 6 2" xfId="92"/>
    <cellStyle name="20% - Accent1 2 3 7" xfId="93"/>
    <cellStyle name="20% - Accent1 2 3 8" xfId="94"/>
    <cellStyle name="20% - Accent1 2 4" xfId="95"/>
    <cellStyle name="20% - Accent1 2 4 2" xfId="96"/>
    <cellStyle name="20% - Accent1 2 4 2 2" xfId="97"/>
    <cellStyle name="20% - Accent1 2 4 2 2 2" xfId="98"/>
    <cellStyle name="20% - Accent1 2 4 2 3" xfId="99"/>
    <cellStyle name="20% - Accent1 2 4 2 4" xfId="100"/>
    <cellStyle name="20% - Accent1 2 4 3" xfId="101"/>
    <cellStyle name="20% - Accent1 2 4 3 2" xfId="102"/>
    <cellStyle name="20% - Accent1 2 4 3 2 2" xfId="103"/>
    <cellStyle name="20% - Accent1 2 4 3 3" xfId="104"/>
    <cellStyle name="20% - Accent1 2 4 3 4" xfId="105"/>
    <cellStyle name="20% - Accent1 2 4 4" xfId="106"/>
    <cellStyle name="20% - Accent1 2 4 4 2" xfId="107"/>
    <cellStyle name="20% - Accent1 2 4 4 2 2" xfId="108"/>
    <cellStyle name="20% - Accent1 2 4 4 3" xfId="109"/>
    <cellStyle name="20% - Accent1 2 4 4 4" xfId="110"/>
    <cellStyle name="20% - Accent1 2 4 5" xfId="111"/>
    <cellStyle name="20% - Accent1 2 4 5 2" xfId="112"/>
    <cellStyle name="20% - Accent1 2 4 6" xfId="113"/>
    <cellStyle name="20% - Accent1 2 4 7" xfId="114"/>
    <cellStyle name="20% - Accent1 2 5" xfId="115"/>
    <cellStyle name="20% - Accent1 2 5 2" xfId="116"/>
    <cellStyle name="20% - Accent1 2 5 2 2" xfId="117"/>
    <cellStyle name="20% - Accent1 2 5 3" xfId="118"/>
    <cellStyle name="20% - Accent1 2 5 4" xfId="119"/>
    <cellStyle name="20% - Accent1 2 6" xfId="120"/>
    <cellStyle name="20% - Accent1 2 6 2" xfId="121"/>
    <cellStyle name="20% - Accent1 2 6 2 2" xfId="122"/>
    <cellStyle name="20% - Accent1 2 6 3" xfId="123"/>
    <cellStyle name="20% - Accent1 2 6 4" xfId="124"/>
    <cellStyle name="20% - Accent1 2 7" xfId="125"/>
    <cellStyle name="20% - Accent1 2 7 2" xfId="126"/>
    <cellStyle name="20% - Accent1 2 7 2 2" xfId="127"/>
    <cellStyle name="20% - Accent1 2 7 3" xfId="128"/>
    <cellStyle name="20% - Accent1 2 7 4" xfId="129"/>
    <cellStyle name="20% - Accent1 2 8" xfId="130"/>
    <cellStyle name="20% - Accent1 3" xfId="131"/>
    <cellStyle name="20% - Accent2" xfId="132"/>
    <cellStyle name="20% - Accent2 2" xfId="133"/>
    <cellStyle name="20% - Accent2 2 2" xfId="134"/>
    <cellStyle name="20% - Accent2 2 3" xfId="135"/>
    <cellStyle name="20% - Accent2 3" xfId="136"/>
    <cellStyle name="20% - Accent3" xfId="137"/>
    <cellStyle name="20% - Accent3 2" xfId="138"/>
    <cellStyle name="20% - Accent3 2 2" xfId="139"/>
    <cellStyle name="20% - Accent3 2 3" xfId="140"/>
    <cellStyle name="20% - Accent3 3" xfId="141"/>
    <cellStyle name="20% - Accent4" xfId="142"/>
    <cellStyle name="20% - Accent4 2" xfId="143"/>
    <cellStyle name="20% - Accent4 2 2" xfId="144"/>
    <cellStyle name="20% - Accent4 2 3" xfId="145"/>
    <cellStyle name="20% - Accent4 3" xfId="146"/>
    <cellStyle name="20% - Accent5" xfId="147"/>
    <cellStyle name="20% - Accent5 2" xfId="148"/>
    <cellStyle name="20% - Accent5 2 2" xfId="149"/>
    <cellStyle name="20% - Accent5 3" xfId="150"/>
    <cellStyle name="20% - Accent6" xfId="151"/>
    <cellStyle name="20% - Accent6 2" xfId="152"/>
    <cellStyle name="20% - Accent6 2 2" xfId="153"/>
    <cellStyle name="20% - Accent6 3" xfId="154"/>
    <cellStyle name="20% - Énfasis1 2" xfId="155"/>
    <cellStyle name="20% - Énfasis1 2 2" xfId="156"/>
    <cellStyle name="20% - Énfasis1 2 3" xfId="157"/>
    <cellStyle name="20% - Énfasis1 2 4" xfId="158"/>
    <cellStyle name="20% - Énfasis1 2 5" xfId="159"/>
    <cellStyle name="20% - Énfasis1 3" xfId="160"/>
    <cellStyle name="20% - Énfasis1 3 2" xfId="161"/>
    <cellStyle name="20% - Énfasis1 3 3" xfId="162"/>
    <cellStyle name="20% - Énfasis1 4" xfId="163"/>
    <cellStyle name="20% - Énfasis1 4 2" xfId="164"/>
    <cellStyle name="20% - Énfasis1 4 3" xfId="165"/>
    <cellStyle name="20% - Énfasis1 5" xfId="166"/>
    <cellStyle name="20% - Énfasis2 2" xfId="167"/>
    <cellStyle name="20% - Énfasis2 2 2" xfId="168"/>
    <cellStyle name="20% - Énfasis2 2 3" xfId="169"/>
    <cellStyle name="20% - Énfasis2 2 4" xfId="170"/>
    <cellStyle name="20% - Énfasis2 2 5" xfId="171"/>
    <cellStyle name="20% - Énfasis2 3" xfId="172"/>
    <cellStyle name="20% - Énfasis2 3 2" xfId="173"/>
    <cellStyle name="20% - Énfasis2 3 3" xfId="174"/>
    <cellStyle name="20% - Énfasis2 4" xfId="175"/>
    <cellStyle name="20% - Énfasis2 4 2" xfId="176"/>
    <cellStyle name="20% - Énfasis2 4 3" xfId="177"/>
    <cellStyle name="20% - Énfasis2 5" xfId="178"/>
    <cellStyle name="20% - Énfasis3 2" xfId="179"/>
    <cellStyle name="20% - Énfasis3 2 2" xfId="180"/>
    <cellStyle name="20% - Énfasis3 2 3" xfId="181"/>
    <cellStyle name="20% - Énfasis3 2 4" xfId="182"/>
    <cellStyle name="20% - Énfasis3 2 5" xfId="183"/>
    <cellStyle name="20% - Énfasis3 3" xfId="184"/>
    <cellStyle name="20% - Énfasis3 3 2" xfId="185"/>
    <cellStyle name="20% - Énfasis3 3 3" xfId="186"/>
    <cellStyle name="20% - Énfasis3 4" xfId="187"/>
    <cellStyle name="20% - Énfasis3 4 2" xfId="188"/>
    <cellStyle name="20% - Énfasis3 4 3" xfId="189"/>
    <cellStyle name="20% - Énfasis3 5" xfId="190"/>
    <cellStyle name="20% - Énfasis4 2" xfId="191"/>
    <cellStyle name="20% - Énfasis4 2 2" xfId="192"/>
    <cellStyle name="20% - Énfasis4 2 3" xfId="193"/>
    <cellStyle name="20% - Énfasis4 2 4" xfId="194"/>
    <cellStyle name="20% - Énfasis4 2 5" xfId="195"/>
    <cellStyle name="20% - Énfasis4 3" xfId="196"/>
    <cellStyle name="20% - Énfasis4 3 2" xfId="197"/>
    <cellStyle name="20% - Énfasis4 3 3" xfId="198"/>
    <cellStyle name="20% - Énfasis4 4" xfId="199"/>
    <cellStyle name="20% - Énfasis4 4 2" xfId="200"/>
    <cellStyle name="20% - Énfasis4 4 3" xfId="201"/>
    <cellStyle name="20% - Énfasis4 5" xfId="202"/>
    <cellStyle name="20% - Énfasis5 2" xfId="203"/>
    <cellStyle name="20% - Énfasis5 2 2" xfId="204"/>
    <cellStyle name="20% - Énfasis5 2 3" xfId="205"/>
    <cellStyle name="20% - Énfasis5 2 4" xfId="206"/>
    <cellStyle name="20% - Énfasis5 2 5" xfId="207"/>
    <cellStyle name="20% - Énfasis5 3" xfId="208"/>
    <cellStyle name="20% - Énfasis5 3 2" xfId="209"/>
    <cellStyle name="20% - Énfasis5 3 3" xfId="210"/>
    <cellStyle name="20% - Énfasis5 4" xfId="211"/>
    <cellStyle name="20% - Énfasis5 4 2" xfId="212"/>
    <cellStyle name="20% - Énfasis5 4 3" xfId="213"/>
    <cellStyle name="20% - Énfasis5 5" xfId="214"/>
    <cellStyle name="20% - Énfasis6 2" xfId="215"/>
    <cellStyle name="20% - Énfasis6 2 2" xfId="216"/>
    <cellStyle name="20% - Énfasis6 2 3" xfId="217"/>
    <cellStyle name="20% - Énfasis6 2 4" xfId="218"/>
    <cellStyle name="20% - Énfasis6 2 5" xfId="219"/>
    <cellStyle name="20% - Énfasis6 3" xfId="220"/>
    <cellStyle name="20% - Énfasis6 3 2" xfId="221"/>
    <cellStyle name="20% - Énfasis6 3 3" xfId="222"/>
    <cellStyle name="20% - Énfasis6 4" xfId="223"/>
    <cellStyle name="20% - Énfasis6 4 2" xfId="224"/>
    <cellStyle name="20% - Énfasis6 4 3" xfId="225"/>
    <cellStyle name="20% - Énfasis6 5" xfId="226"/>
    <cellStyle name="40% - Accent1" xfId="227"/>
    <cellStyle name="40% - Accent1 2" xfId="228"/>
    <cellStyle name="40% - Accent1 2 2" xfId="229"/>
    <cellStyle name="40% - Accent1 2 3" xfId="230"/>
    <cellStyle name="40% - Accent1 3" xfId="231"/>
    <cellStyle name="40% - Accent2" xfId="232"/>
    <cellStyle name="40% - Accent2 2" xfId="233"/>
    <cellStyle name="40% - Accent2 2 2" xfId="234"/>
    <cellStyle name="40% - Accent2 3" xfId="235"/>
    <cellStyle name="40% - Accent3" xfId="236"/>
    <cellStyle name="40% - Accent3 2" xfId="237"/>
    <cellStyle name="40% - Accent3 2 2" xfId="238"/>
    <cellStyle name="40% - Accent3 2 3" xfId="239"/>
    <cellStyle name="40% - Accent3 3" xfId="240"/>
    <cellStyle name="40% - Accent4" xfId="241"/>
    <cellStyle name="40% - Accent4 2" xfId="242"/>
    <cellStyle name="40% - Accent4 2 2" xfId="243"/>
    <cellStyle name="40% - Accent4 2 3" xfId="244"/>
    <cellStyle name="40% - Accent4 3" xfId="245"/>
    <cellStyle name="40% - Accent5" xfId="246"/>
    <cellStyle name="40% - Accent5 2" xfId="247"/>
    <cellStyle name="40% - Accent5 2 2" xfId="248"/>
    <cellStyle name="40% - Accent5 3" xfId="249"/>
    <cellStyle name="40% - Accent6" xfId="250"/>
    <cellStyle name="40% - Accent6 2" xfId="251"/>
    <cellStyle name="40% - Accent6 2 2" xfId="252"/>
    <cellStyle name="40% - Accent6 2 3" xfId="253"/>
    <cellStyle name="40% - Accent6 3" xfId="254"/>
    <cellStyle name="40% - Énfasis1 2" xfId="255"/>
    <cellStyle name="40% - Énfasis1 2 2" xfId="256"/>
    <cellStyle name="40% - Énfasis1 2 3" xfId="257"/>
    <cellStyle name="40% - Énfasis1 2 4" xfId="258"/>
    <cellStyle name="40% - Énfasis1 2 5" xfId="259"/>
    <cellStyle name="40% - Énfasis1 3" xfId="260"/>
    <cellStyle name="40% - Énfasis1 3 2" xfId="261"/>
    <cellStyle name="40% - Énfasis1 3 3" xfId="262"/>
    <cellStyle name="40% - Énfasis1 4" xfId="263"/>
    <cellStyle name="40% - Énfasis1 4 2" xfId="264"/>
    <cellStyle name="40% - Énfasis1 4 3" xfId="265"/>
    <cellStyle name="40% - Énfasis1 5" xfId="266"/>
    <cellStyle name="40% - Énfasis2 2" xfId="267"/>
    <cellStyle name="40% - Énfasis2 2 2" xfId="268"/>
    <cellStyle name="40% - Énfasis2 2 3" xfId="269"/>
    <cellStyle name="40% - Énfasis2 2 4" xfId="270"/>
    <cellStyle name="40% - Énfasis2 2 5" xfId="271"/>
    <cellStyle name="40% - Énfasis2 3" xfId="272"/>
    <cellStyle name="40% - Énfasis2 3 2" xfId="273"/>
    <cellStyle name="40% - Énfasis2 3 3" xfId="274"/>
    <cellStyle name="40% - Énfasis2 4" xfId="275"/>
    <cellStyle name="40% - Énfasis2 4 2" xfId="276"/>
    <cellStyle name="40% - Énfasis2 4 3" xfId="277"/>
    <cellStyle name="40% - Énfasis2 5" xfId="278"/>
    <cellStyle name="40% - Énfasis3 2" xfId="279"/>
    <cellStyle name="40% - Énfasis3 2 2" xfId="280"/>
    <cellStyle name="40% - Énfasis3 2 3" xfId="281"/>
    <cellStyle name="40% - Énfasis3 2 4" xfId="282"/>
    <cellStyle name="40% - Énfasis3 2 5" xfId="283"/>
    <cellStyle name="40% - Énfasis3 3" xfId="284"/>
    <cellStyle name="40% - Énfasis3 3 2" xfId="285"/>
    <cellStyle name="40% - Énfasis3 3 3" xfId="286"/>
    <cellStyle name="40% - Énfasis3 4" xfId="287"/>
    <cellStyle name="40% - Énfasis3 4 2" xfId="288"/>
    <cellStyle name="40% - Énfasis3 4 3" xfId="289"/>
    <cellStyle name="40% - Énfasis3 5" xfId="290"/>
    <cellStyle name="40% - Énfasis4 2" xfId="291"/>
    <cellStyle name="40% - Énfasis4 2 2" xfId="292"/>
    <cellStyle name="40% - Énfasis4 2 3" xfId="293"/>
    <cellStyle name="40% - Énfasis4 2 4" xfId="294"/>
    <cellStyle name="40% - Énfasis4 2 5" xfId="295"/>
    <cellStyle name="40% - Énfasis4 3" xfId="296"/>
    <cellStyle name="40% - Énfasis4 3 2" xfId="297"/>
    <cellStyle name="40% - Énfasis4 3 3" xfId="298"/>
    <cellStyle name="40% - Énfasis4 4" xfId="299"/>
    <cellStyle name="40% - Énfasis4 4 2" xfId="300"/>
    <cellStyle name="40% - Énfasis4 4 3" xfId="301"/>
    <cellStyle name="40% - Énfasis4 5" xfId="302"/>
    <cellStyle name="40% - Énfasis5 2" xfId="303"/>
    <cellStyle name="40% - Énfasis5 2 2" xfId="304"/>
    <cellStyle name="40% - Énfasis5 2 3" xfId="305"/>
    <cellStyle name="40% - Énfasis5 2 4" xfId="306"/>
    <cellStyle name="40% - Énfasis5 2 5" xfId="307"/>
    <cellStyle name="40% - Énfasis5 3" xfId="308"/>
    <cellStyle name="40% - Énfasis5 3 2" xfId="309"/>
    <cellStyle name="40% - Énfasis5 3 3" xfId="310"/>
    <cellStyle name="40% - Énfasis5 4" xfId="311"/>
    <cellStyle name="40% - Énfasis5 4 2" xfId="312"/>
    <cellStyle name="40% - Énfasis5 4 3" xfId="313"/>
    <cellStyle name="40% - Énfasis5 5" xfId="314"/>
    <cellStyle name="40% - Énfasis6 2" xfId="315"/>
    <cellStyle name="40% - Énfasis6 2 2" xfId="316"/>
    <cellStyle name="40% - Énfasis6 2 3" xfId="317"/>
    <cellStyle name="40% - Énfasis6 2 4" xfId="318"/>
    <cellStyle name="40% - Énfasis6 2 5" xfId="319"/>
    <cellStyle name="40% - Énfasis6 3" xfId="320"/>
    <cellStyle name="40% - Énfasis6 3 2" xfId="321"/>
    <cellStyle name="40% - Énfasis6 3 3" xfId="322"/>
    <cellStyle name="40% - Énfasis6 4" xfId="323"/>
    <cellStyle name="40% - Énfasis6 4 2" xfId="324"/>
    <cellStyle name="40% - Énfasis6 4 3" xfId="325"/>
    <cellStyle name="40% - Énfasis6 5" xfId="326"/>
    <cellStyle name="60% - Accent1" xfId="327"/>
    <cellStyle name="60% - Accent1 2" xfId="328"/>
    <cellStyle name="60% - Accent1 2 2" xfId="329"/>
    <cellStyle name="60% - Accent2" xfId="330"/>
    <cellStyle name="60% - Accent2 2" xfId="331"/>
    <cellStyle name="60% - Accent3" xfId="332"/>
    <cellStyle name="60% - Accent3 2" xfId="333"/>
    <cellStyle name="60% - Accent3 2 2" xfId="334"/>
    <cellStyle name="60% - Accent4" xfId="335"/>
    <cellStyle name="60% - Accent4 2" xfId="336"/>
    <cellStyle name="60% - Accent4 2 2" xfId="337"/>
    <cellStyle name="60% - Accent5" xfId="338"/>
    <cellStyle name="60% - Accent5 2" xfId="339"/>
    <cellStyle name="60% - Accent6" xfId="340"/>
    <cellStyle name="60% - Accent6 2" xfId="341"/>
    <cellStyle name="60% - Accent6 2 2" xfId="342"/>
    <cellStyle name="60% - Énfasis1 2" xfId="343"/>
    <cellStyle name="60% - Énfasis1 2 2" xfId="344"/>
    <cellStyle name="60% - Énfasis1 2 2 2" xfId="345"/>
    <cellStyle name="60% - Énfasis1 2 2 3" xfId="346"/>
    <cellStyle name="60% - Énfasis1 2 3" xfId="347"/>
    <cellStyle name="60% - Énfasis1 3" xfId="348"/>
    <cellStyle name="60% - Énfasis1 4" xfId="349"/>
    <cellStyle name="60% - Énfasis1 5" xfId="350"/>
    <cellStyle name="60% - Énfasis2 2" xfId="351"/>
    <cellStyle name="60% - Énfasis2 2 2" xfId="352"/>
    <cellStyle name="60% - Énfasis2 2 2 2" xfId="353"/>
    <cellStyle name="60% - Énfasis2 2 2 3" xfId="354"/>
    <cellStyle name="60% - Énfasis2 2 3" xfId="355"/>
    <cellStyle name="60% - Énfasis2 3" xfId="356"/>
    <cellStyle name="60% - Énfasis2 4" xfId="357"/>
    <cellStyle name="60% - Énfasis2 5" xfId="358"/>
    <cellStyle name="60% - Énfasis3 2" xfId="359"/>
    <cellStyle name="60% - Énfasis3 2 2" xfId="360"/>
    <cellStyle name="60% - Énfasis3 2 2 2" xfId="361"/>
    <cellStyle name="60% - Énfasis3 2 2 3" xfId="362"/>
    <cellStyle name="60% - Énfasis3 2 3" xfId="363"/>
    <cellStyle name="60% - Énfasis3 3" xfId="364"/>
    <cellStyle name="60% - Énfasis3 4" xfId="365"/>
    <cellStyle name="60% - Énfasis3 5" xfId="366"/>
    <cellStyle name="60% - Énfasis4 2" xfId="367"/>
    <cellStyle name="60% - Énfasis4 2 2" xfId="368"/>
    <cellStyle name="60% - Énfasis4 2 2 2" xfId="369"/>
    <cellStyle name="60% - Énfasis4 2 2 3" xfId="370"/>
    <cellStyle name="60% - Énfasis4 2 3" xfId="371"/>
    <cellStyle name="60% - Énfasis4 3" xfId="372"/>
    <cellStyle name="60% - Énfasis4 4" xfId="373"/>
    <cellStyle name="60% - Énfasis4 5" xfId="374"/>
    <cellStyle name="60% - Énfasis5 2" xfId="375"/>
    <cellStyle name="60% - Énfasis5 2 2" xfId="376"/>
    <cellStyle name="60% - Énfasis5 2 2 2" xfId="377"/>
    <cellStyle name="60% - Énfasis5 2 2 3" xfId="378"/>
    <cellStyle name="60% - Énfasis5 2 3" xfId="379"/>
    <cellStyle name="60% - Énfasis5 3" xfId="380"/>
    <cellStyle name="60% - Énfasis5 4" xfId="381"/>
    <cellStyle name="60% - Énfasis5 5" xfId="382"/>
    <cellStyle name="60% - Énfasis6 2" xfId="383"/>
    <cellStyle name="60% - Énfasis6 2 2" xfId="384"/>
    <cellStyle name="60% - Énfasis6 2 2 2" xfId="385"/>
    <cellStyle name="60% - Énfasis6 2 2 3" xfId="386"/>
    <cellStyle name="60% - Énfasis6 2 3" xfId="387"/>
    <cellStyle name="60% - Énfasis6 3" xfId="388"/>
    <cellStyle name="60% - Énfasis6 4" xfId="389"/>
    <cellStyle name="60% - Énfasis6 5" xfId="390"/>
    <cellStyle name="A4 Small 210 x 297 mm" xfId="391"/>
    <cellStyle name="A4 Small 210 x 297 mm 2" xfId="392"/>
    <cellStyle name="A4 Small 210 x 297 mm 2 2" xfId="393"/>
    <cellStyle name="A4 Small 210 x 297 mm 4" xfId="394"/>
    <cellStyle name="Accent1" xfId="395"/>
    <cellStyle name="Accent1 - 20%" xfId="396"/>
    <cellStyle name="Accent1 - 20% 2" xfId="397"/>
    <cellStyle name="Accent1 - 20% 3" xfId="398"/>
    <cellStyle name="Accent1 - 20% 4" xfId="399"/>
    <cellStyle name="Accent1 - 20% 4 2" xfId="400"/>
    <cellStyle name="Accent1 - 20% 4 3" xfId="401"/>
    <cellStyle name="Accent1 - 20% 5" xfId="402"/>
    <cellStyle name="Accent1 - 20% 6" xfId="403"/>
    <cellStyle name="Accent1 - 40%" xfId="404"/>
    <cellStyle name="Accent1 - 40% 2" xfId="405"/>
    <cellStyle name="Accent1 - 40% 3" xfId="406"/>
    <cellStyle name="Accent1 - 40% 4" xfId="407"/>
    <cellStyle name="Accent1 - 40% 4 2" xfId="408"/>
    <cellStyle name="Accent1 - 40% 4 3" xfId="409"/>
    <cellStyle name="Accent1 - 60%" xfId="410"/>
    <cellStyle name="Accent1 - 60% 2" xfId="411"/>
    <cellStyle name="Accent1 - 60% 3" xfId="412"/>
    <cellStyle name="Accent1 - 60% 4" xfId="413"/>
    <cellStyle name="Accent1 - 60% 5" xfId="414"/>
    <cellStyle name="Accent1 10" xfId="415"/>
    <cellStyle name="Accent1 11" xfId="416"/>
    <cellStyle name="Accent1 12" xfId="417"/>
    <cellStyle name="Accent1 13" xfId="418"/>
    <cellStyle name="Accent1 14" xfId="419"/>
    <cellStyle name="Accent1 15" xfId="420"/>
    <cellStyle name="Accent1 16" xfId="421"/>
    <cellStyle name="Accent1 17" xfId="422"/>
    <cellStyle name="Accent1 18" xfId="423"/>
    <cellStyle name="Accent1 19" xfId="424"/>
    <cellStyle name="Accent1 2" xfId="425"/>
    <cellStyle name="Accent1 2 2" xfId="426"/>
    <cellStyle name="Accent1 20" xfId="427"/>
    <cellStyle name="Accent1 21" xfId="428"/>
    <cellStyle name="Accent1 22" xfId="429"/>
    <cellStyle name="Accent1 23" xfId="430"/>
    <cellStyle name="Accent1 24" xfId="431"/>
    <cellStyle name="Accent1 25" xfId="432"/>
    <cellStyle name="Accent1 26" xfId="433"/>
    <cellStyle name="Accent1 27" xfId="434"/>
    <cellStyle name="Accent1 28" xfId="435"/>
    <cellStyle name="Accent1 3" xfId="436"/>
    <cellStyle name="Accent1 4" xfId="437"/>
    <cellStyle name="Accent1 5" xfId="438"/>
    <cellStyle name="Accent1 6" xfId="439"/>
    <cellStyle name="Accent1 7" xfId="440"/>
    <cellStyle name="Accent1 8" xfId="441"/>
    <cellStyle name="Accent1 9" xfId="442"/>
    <cellStyle name="Accent1_ANALISIS PARA PRESENTAR OPRET" xfId="443"/>
    <cellStyle name="Accent2" xfId="444"/>
    <cellStyle name="Accent2 - 20%" xfId="445"/>
    <cellStyle name="Accent2 - 20% 2" xfId="446"/>
    <cellStyle name="Accent2 - 20% 3" xfId="447"/>
    <cellStyle name="Accent2 - 20% 4" xfId="448"/>
    <cellStyle name="Accent2 - 20% 4 2" xfId="449"/>
    <cellStyle name="Accent2 - 20% 4 3" xfId="450"/>
    <cellStyle name="Accent2 - 20% 5" xfId="451"/>
    <cellStyle name="Accent2 - 20% 6" xfId="452"/>
    <cellStyle name="Accent2 - 40%" xfId="453"/>
    <cellStyle name="Accent2 - 40% 2" xfId="454"/>
    <cellStyle name="Accent2 - 40% 3" xfId="455"/>
    <cellStyle name="Accent2 - 40% 4" xfId="456"/>
    <cellStyle name="Accent2 - 40% 4 2" xfId="457"/>
    <cellStyle name="Accent2 - 40% 4 3" xfId="458"/>
    <cellStyle name="Accent2 - 40% 5" xfId="459"/>
    <cellStyle name="Accent2 - 40% 6" xfId="460"/>
    <cellStyle name="Accent2 - 60%" xfId="461"/>
    <cellStyle name="Accent2 - 60% 2" xfId="462"/>
    <cellStyle name="Accent2 - 60% 3" xfId="463"/>
    <cellStyle name="Accent2 - 60% 4" xfId="464"/>
    <cellStyle name="Accent2 - 60% 5" xfId="465"/>
    <cellStyle name="Accent2 10" xfId="466"/>
    <cellStyle name="Accent2 11" xfId="467"/>
    <cellStyle name="Accent2 12" xfId="468"/>
    <cellStyle name="Accent2 13" xfId="469"/>
    <cellStyle name="Accent2 14" xfId="470"/>
    <cellStyle name="Accent2 15" xfId="471"/>
    <cellStyle name="Accent2 16" xfId="472"/>
    <cellStyle name="Accent2 17" xfId="473"/>
    <cellStyle name="Accent2 18" xfId="474"/>
    <cellStyle name="Accent2 19" xfId="475"/>
    <cellStyle name="Accent2 2" xfId="476"/>
    <cellStyle name="Accent2 2 2" xfId="477"/>
    <cellStyle name="Accent2 2 3" xfId="478"/>
    <cellStyle name="Accent2 20" xfId="479"/>
    <cellStyle name="Accent2 21" xfId="480"/>
    <cellStyle name="Accent2 22" xfId="481"/>
    <cellStyle name="Accent2 23" xfId="482"/>
    <cellStyle name="Accent2 24" xfId="483"/>
    <cellStyle name="Accent2 25" xfId="484"/>
    <cellStyle name="Accent2 26" xfId="485"/>
    <cellStyle name="Accent2 27" xfId="486"/>
    <cellStyle name="Accent2 3" xfId="487"/>
    <cellStyle name="Accent2 4" xfId="488"/>
    <cellStyle name="Accent2 5" xfId="489"/>
    <cellStyle name="Accent2 6" xfId="490"/>
    <cellStyle name="Accent2 7" xfId="491"/>
    <cellStyle name="Accent2 8" xfId="492"/>
    <cellStyle name="Accent2 9" xfId="493"/>
    <cellStyle name="Accent2_ANALISIS PARA PRESENTAR OPRET" xfId="494"/>
    <cellStyle name="Accent3" xfId="495"/>
    <cellStyle name="Accent3 - 20%" xfId="496"/>
    <cellStyle name="Accent3 - 20% 2" xfId="497"/>
    <cellStyle name="Accent3 - 20% 3" xfId="498"/>
    <cellStyle name="Accent3 - 20% 4" xfId="499"/>
    <cellStyle name="Accent3 - 20% 4 2" xfId="500"/>
    <cellStyle name="Accent3 - 20% 4 3" xfId="501"/>
    <cellStyle name="Accent3 - 20% 5" xfId="502"/>
    <cellStyle name="Accent3 - 20% 6" xfId="503"/>
    <cellStyle name="Accent3 - 40%" xfId="504"/>
    <cellStyle name="Accent3 - 40% 2" xfId="505"/>
    <cellStyle name="Accent3 - 40% 3" xfId="506"/>
    <cellStyle name="Accent3 - 40% 4" xfId="507"/>
    <cellStyle name="Accent3 - 40% 4 2" xfId="508"/>
    <cellStyle name="Accent3 - 40% 4 3" xfId="509"/>
    <cellStyle name="Accent3 - 40% 5" xfId="510"/>
    <cellStyle name="Accent3 - 40% 6" xfId="511"/>
    <cellStyle name="Accent3 - 60%" xfId="512"/>
    <cellStyle name="Accent3 - 60% 2" xfId="513"/>
    <cellStyle name="Accent3 - 60% 3" xfId="514"/>
    <cellStyle name="Accent3 - 60% 4" xfId="515"/>
    <cellStyle name="Accent3 - 60% 5" xfId="516"/>
    <cellStyle name="Accent3 10" xfId="517"/>
    <cellStyle name="Accent3 11" xfId="518"/>
    <cellStyle name="Accent3 12" xfId="519"/>
    <cellStyle name="Accent3 13" xfId="520"/>
    <cellStyle name="Accent3 14" xfId="521"/>
    <cellStyle name="Accent3 15" xfId="522"/>
    <cellStyle name="Accent3 16" xfId="523"/>
    <cellStyle name="Accent3 17" xfId="524"/>
    <cellStyle name="Accent3 18" xfId="525"/>
    <cellStyle name="Accent3 19" xfId="526"/>
    <cellStyle name="Accent3 2" xfId="527"/>
    <cellStyle name="Accent3 2 2" xfId="528"/>
    <cellStyle name="Accent3 2 3" xfId="529"/>
    <cellStyle name="Accent3 20" xfId="530"/>
    <cellStyle name="Accent3 21" xfId="531"/>
    <cellStyle name="Accent3 22" xfId="532"/>
    <cellStyle name="Accent3 23" xfId="533"/>
    <cellStyle name="Accent3 24" xfId="534"/>
    <cellStyle name="Accent3 25" xfId="535"/>
    <cellStyle name="Accent3 26" xfId="536"/>
    <cellStyle name="Accent3 27" xfId="537"/>
    <cellStyle name="Accent3 3" xfId="538"/>
    <cellStyle name="Accent3 4" xfId="539"/>
    <cellStyle name="Accent3 5" xfId="540"/>
    <cellStyle name="Accent3 6" xfId="541"/>
    <cellStyle name="Accent3 7" xfId="542"/>
    <cellStyle name="Accent3 8" xfId="543"/>
    <cellStyle name="Accent3 9" xfId="544"/>
    <cellStyle name="Accent3_ANALISIS PARA PRESENTAR OPRET" xfId="545"/>
    <cellStyle name="Accent4" xfId="546"/>
    <cellStyle name="Accent4 - 20%" xfId="547"/>
    <cellStyle name="Accent4 - 20% 2" xfId="548"/>
    <cellStyle name="Accent4 - 20% 3" xfId="549"/>
    <cellStyle name="Accent4 - 20% 4" xfId="550"/>
    <cellStyle name="Accent4 - 20% 4 2" xfId="551"/>
    <cellStyle name="Accent4 - 20% 4 3" xfId="552"/>
    <cellStyle name="Accent4 - 20% 5" xfId="553"/>
    <cellStyle name="Accent4 - 20% 6" xfId="554"/>
    <cellStyle name="Accent4 - 40%" xfId="555"/>
    <cellStyle name="Accent4 - 40% 2" xfId="556"/>
    <cellStyle name="Accent4 - 40% 3" xfId="557"/>
    <cellStyle name="Accent4 - 40% 4" xfId="558"/>
    <cellStyle name="Accent4 - 40% 4 2" xfId="559"/>
    <cellStyle name="Accent4 - 40% 4 3" xfId="560"/>
    <cellStyle name="Accent4 - 40% 5" xfId="561"/>
    <cellStyle name="Accent4 - 40% 6" xfId="562"/>
    <cellStyle name="Accent4 - 60%" xfId="563"/>
    <cellStyle name="Accent4 - 60% 2" xfId="564"/>
    <cellStyle name="Accent4 - 60% 3" xfId="565"/>
    <cellStyle name="Accent4 - 60% 4" xfId="566"/>
    <cellStyle name="Accent4 - 60% 5" xfId="567"/>
    <cellStyle name="Accent4 10" xfId="568"/>
    <cellStyle name="Accent4 11" xfId="569"/>
    <cellStyle name="Accent4 12" xfId="570"/>
    <cellStyle name="Accent4 13" xfId="571"/>
    <cellStyle name="Accent4 14" xfId="572"/>
    <cellStyle name="Accent4 15" xfId="573"/>
    <cellStyle name="Accent4 16" xfId="574"/>
    <cellStyle name="Accent4 17" xfId="575"/>
    <cellStyle name="Accent4 18" xfId="576"/>
    <cellStyle name="Accent4 19" xfId="577"/>
    <cellStyle name="Accent4 2" xfId="578"/>
    <cellStyle name="Accent4 2 2" xfId="579"/>
    <cellStyle name="Accent4 2 3" xfId="580"/>
    <cellStyle name="Accent4 20" xfId="581"/>
    <cellStyle name="Accent4 21" xfId="582"/>
    <cellStyle name="Accent4 22" xfId="583"/>
    <cellStyle name="Accent4 23" xfId="584"/>
    <cellStyle name="Accent4 24" xfId="585"/>
    <cellStyle name="Accent4 25" xfId="586"/>
    <cellStyle name="Accent4 26" xfId="587"/>
    <cellStyle name="Accent4 27" xfId="588"/>
    <cellStyle name="Accent4 3" xfId="589"/>
    <cellStyle name="Accent4 4" xfId="590"/>
    <cellStyle name="Accent4 5" xfId="591"/>
    <cellStyle name="Accent4 6" xfId="592"/>
    <cellStyle name="Accent4 7" xfId="593"/>
    <cellStyle name="Accent4 8" xfId="594"/>
    <cellStyle name="Accent4 9" xfId="595"/>
    <cellStyle name="Accent4_ANALISIS PARA PRESENTAR OPRET" xfId="596"/>
    <cellStyle name="Accent5" xfId="597"/>
    <cellStyle name="Accent5 - 20%" xfId="598"/>
    <cellStyle name="Accent5 - 20% 2" xfId="599"/>
    <cellStyle name="Accent5 - 20% 3" xfId="600"/>
    <cellStyle name="Accent5 - 20% 4" xfId="601"/>
    <cellStyle name="Accent5 - 20% 4 2" xfId="602"/>
    <cellStyle name="Accent5 - 20% 4 3" xfId="603"/>
    <cellStyle name="Accent5 - 20% 5" xfId="604"/>
    <cellStyle name="Accent5 - 20% 6" xfId="605"/>
    <cellStyle name="Accent5 - 40%" xfId="606"/>
    <cellStyle name="Accent5 - 40% 2" xfId="607"/>
    <cellStyle name="Accent5 - 40% 3" xfId="608"/>
    <cellStyle name="Accent5 - 40% 4" xfId="609"/>
    <cellStyle name="Accent5 - 40% 4 2" xfId="610"/>
    <cellStyle name="Accent5 - 40% 4 3" xfId="611"/>
    <cellStyle name="Accent5 - 40% 5" xfId="612"/>
    <cellStyle name="Accent5 - 40% 6" xfId="613"/>
    <cellStyle name="Accent5 - 60%" xfId="614"/>
    <cellStyle name="Accent5 - 60% 2" xfId="615"/>
    <cellStyle name="Accent5 - 60% 3" xfId="616"/>
    <cellStyle name="Accent5 - 60% 4" xfId="617"/>
    <cellStyle name="Accent5 - 60% 5" xfId="618"/>
    <cellStyle name="Accent5 10" xfId="619"/>
    <cellStyle name="Accent5 11" xfId="620"/>
    <cellStyle name="Accent5 12" xfId="621"/>
    <cellStyle name="Accent5 13" xfId="622"/>
    <cellStyle name="Accent5 14" xfId="623"/>
    <cellStyle name="Accent5 15" xfId="624"/>
    <cellStyle name="Accent5 16" xfId="625"/>
    <cellStyle name="Accent5 17" xfId="626"/>
    <cellStyle name="Accent5 18" xfId="627"/>
    <cellStyle name="Accent5 19" xfId="628"/>
    <cellStyle name="Accent5 2" xfId="629"/>
    <cellStyle name="Accent5 2 2" xfId="630"/>
    <cellStyle name="Accent5 2 3" xfId="631"/>
    <cellStyle name="Accent5 20" xfId="632"/>
    <cellStyle name="Accent5 21" xfId="633"/>
    <cellStyle name="Accent5 22" xfId="634"/>
    <cellStyle name="Accent5 23" xfId="635"/>
    <cellStyle name="Accent5 24" xfId="636"/>
    <cellStyle name="Accent5 25" xfId="637"/>
    <cellStyle name="Accent5 26" xfId="638"/>
    <cellStyle name="Accent5 27" xfId="639"/>
    <cellStyle name="Accent5 3" xfId="640"/>
    <cellStyle name="Accent5 4" xfId="641"/>
    <cellStyle name="Accent5 5" xfId="642"/>
    <cellStyle name="Accent5 6" xfId="643"/>
    <cellStyle name="Accent5 7" xfId="644"/>
    <cellStyle name="Accent5 8" xfId="645"/>
    <cellStyle name="Accent5 9" xfId="646"/>
    <cellStyle name="Accent5_ANALISIS PARA PRESENTAR OPRET" xfId="647"/>
    <cellStyle name="Accent6" xfId="648"/>
    <cellStyle name="Accent6 - 20%" xfId="649"/>
    <cellStyle name="Accent6 - 20% 2" xfId="650"/>
    <cellStyle name="Accent6 - 20% 3" xfId="651"/>
    <cellStyle name="Accent6 - 20% 4" xfId="652"/>
    <cellStyle name="Accent6 - 20% 4 2" xfId="653"/>
    <cellStyle name="Accent6 - 20% 4 3" xfId="654"/>
    <cellStyle name="Accent6 - 40%" xfId="655"/>
    <cellStyle name="Accent6 - 40% 2" xfId="656"/>
    <cellStyle name="Accent6 - 40% 3" xfId="657"/>
    <cellStyle name="Accent6 - 40% 4" xfId="658"/>
    <cellStyle name="Accent6 - 40% 4 2" xfId="659"/>
    <cellStyle name="Accent6 - 40% 4 3" xfId="660"/>
    <cellStyle name="Accent6 - 40% 5" xfId="661"/>
    <cellStyle name="Accent6 - 40% 6" xfId="662"/>
    <cellStyle name="Accent6 - 60%" xfId="663"/>
    <cellStyle name="Accent6 - 60% 2" xfId="664"/>
    <cellStyle name="Accent6 - 60% 3" xfId="665"/>
    <cellStyle name="Accent6 - 60% 4" xfId="666"/>
    <cellStyle name="Accent6 - 60% 5" xfId="667"/>
    <cellStyle name="Accent6 10" xfId="668"/>
    <cellStyle name="Accent6 11" xfId="669"/>
    <cellStyle name="Accent6 12" xfId="670"/>
    <cellStyle name="Accent6 13" xfId="671"/>
    <cellStyle name="Accent6 14" xfId="672"/>
    <cellStyle name="Accent6 15" xfId="673"/>
    <cellStyle name="Accent6 16" xfId="674"/>
    <cellStyle name="Accent6 17" xfId="675"/>
    <cellStyle name="Accent6 18" xfId="676"/>
    <cellStyle name="Accent6 19" xfId="677"/>
    <cellStyle name="Accent6 2" xfId="678"/>
    <cellStyle name="Accent6 2 2" xfId="679"/>
    <cellStyle name="Accent6 2 3" xfId="680"/>
    <cellStyle name="Accent6 20" xfId="681"/>
    <cellStyle name="Accent6 21" xfId="682"/>
    <cellStyle name="Accent6 22" xfId="683"/>
    <cellStyle name="Accent6 23" xfId="684"/>
    <cellStyle name="Accent6 24" xfId="685"/>
    <cellStyle name="Accent6 25" xfId="686"/>
    <cellStyle name="Accent6 26" xfId="687"/>
    <cellStyle name="Accent6 27" xfId="688"/>
    <cellStyle name="Accent6 3" xfId="689"/>
    <cellStyle name="Accent6 4" xfId="690"/>
    <cellStyle name="Accent6 5" xfId="691"/>
    <cellStyle name="Accent6 6" xfId="692"/>
    <cellStyle name="Accent6 7" xfId="693"/>
    <cellStyle name="Accent6 8" xfId="694"/>
    <cellStyle name="Accent6 9" xfId="695"/>
    <cellStyle name="Accent6_ANALISIS PARA PRESENTAR OPRET" xfId="696"/>
    <cellStyle name="Bad" xfId="697"/>
    <cellStyle name="Bad 2" xfId="698"/>
    <cellStyle name="Bad 2 2" xfId="699"/>
    <cellStyle name="Bad 2 3" xfId="700"/>
    <cellStyle name="Bad 3" xfId="701"/>
    <cellStyle name="Buena 2" xfId="702"/>
    <cellStyle name="Buena 2 2" xfId="703"/>
    <cellStyle name="Buena 2 2 2" xfId="704"/>
    <cellStyle name="Buena 2 2 3" xfId="705"/>
    <cellStyle name="Buena 2 3" xfId="706"/>
    <cellStyle name="Buena 3" xfId="707"/>
    <cellStyle name="Buena 4" xfId="708"/>
    <cellStyle name="Buena 5" xfId="709"/>
    <cellStyle name="Calculation" xfId="710"/>
    <cellStyle name="Calculation 10" xfId="711"/>
    <cellStyle name="Calculation 10 2" xfId="712"/>
    <cellStyle name="Calculation 10 2 2" xfId="713"/>
    <cellStyle name="Calculation 10 2 2 2" xfId="19382"/>
    <cellStyle name="Calculation 10 2 3" xfId="714"/>
    <cellStyle name="Calculation 10 2 3 2" xfId="19383"/>
    <cellStyle name="Calculation 10 2 4" xfId="715"/>
    <cellStyle name="Calculation 10 2 5" xfId="19384"/>
    <cellStyle name="Calculation 10 3" xfId="716"/>
    <cellStyle name="Calculation 10 3 2" xfId="717"/>
    <cellStyle name="Calculation 10 3 2 2" xfId="19385"/>
    <cellStyle name="Calculation 10 3 3" xfId="718"/>
    <cellStyle name="Calculation 10 3 4" xfId="19386"/>
    <cellStyle name="Calculation 10 4" xfId="719"/>
    <cellStyle name="Calculation 10 4 2" xfId="19387"/>
    <cellStyle name="Calculation 10 5" xfId="720"/>
    <cellStyle name="Calculation 10 5 2" xfId="19388"/>
    <cellStyle name="Calculation 10 6" xfId="19389"/>
    <cellStyle name="Calculation 10 7" xfId="19390"/>
    <cellStyle name="Calculation 11" xfId="721"/>
    <cellStyle name="Calculation 11 2" xfId="722"/>
    <cellStyle name="Calculation 11 2 2" xfId="723"/>
    <cellStyle name="Calculation 11 2 2 2" xfId="19391"/>
    <cellStyle name="Calculation 11 2 3" xfId="724"/>
    <cellStyle name="Calculation 11 2 3 2" xfId="19392"/>
    <cellStyle name="Calculation 11 2 4" xfId="19393"/>
    <cellStyle name="Calculation 11 2 5" xfId="19394"/>
    <cellStyle name="Calculation 11 3" xfId="725"/>
    <cellStyle name="Calculation 11 3 2" xfId="726"/>
    <cellStyle name="Calculation 11 3 2 2" xfId="19395"/>
    <cellStyle name="Calculation 11 3 3" xfId="727"/>
    <cellStyle name="Calculation 11 3 4" xfId="19396"/>
    <cellStyle name="Calculation 11 4" xfId="728"/>
    <cellStyle name="Calculation 11 4 2" xfId="19397"/>
    <cellStyle name="Calculation 11 5" xfId="729"/>
    <cellStyle name="Calculation 11 5 2" xfId="19398"/>
    <cellStyle name="Calculation 11 6" xfId="19399"/>
    <cellStyle name="Calculation 11 7" xfId="19400"/>
    <cellStyle name="Calculation 12" xfId="730"/>
    <cellStyle name="Calculation 12 2" xfId="731"/>
    <cellStyle name="Calculation 12 2 2" xfId="732"/>
    <cellStyle name="Calculation 12 2 2 2" xfId="19401"/>
    <cellStyle name="Calculation 12 2 3" xfId="733"/>
    <cellStyle name="Calculation 12 2 3 2" xfId="19402"/>
    <cellStyle name="Calculation 12 2 4" xfId="19403"/>
    <cellStyle name="Calculation 12 2 5" xfId="19404"/>
    <cellStyle name="Calculation 12 3" xfId="734"/>
    <cellStyle name="Calculation 12 3 2" xfId="735"/>
    <cellStyle name="Calculation 12 3 2 2" xfId="19405"/>
    <cellStyle name="Calculation 12 3 3" xfId="736"/>
    <cellStyle name="Calculation 12 3 4" xfId="19406"/>
    <cellStyle name="Calculation 12 4" xfId="737"/>
    <cellStyle name="Calculation 12 4 2" xfId="19407"/>
    <cellStyle name="Calculation 12 5" xfId="738"/>
    <cellStyle name="Calculation 12 5 2" xfId="19408"/>
    <cellStyle name="Calculation 12 6" xfId="19409"/>
    <cellStyle name="Calculation 12 7" xfId="19410"/>
    <cellStyle name="Calculation 13" xfId="739"/>
    <cellStyle name="Calculation 13 2" xfId="740"/>
    <cellStyle name="Calculation 13 2 2" xfId="19411"/>
    <cellStyle name="Calculation 13 3" xfId="741"/>
    <cellStyle name="Calculation 13 3 2" xfId="19412"/>
    <cellStyle name="Calculation 13 4" xfId="19413"/>
    <cellStyle name="Calculation 13 5" xfId="19414"/>
    <cellStyle name="Calculation 14" xfId="742"/>
    <cellStyle name="Calculation 14 2" xfId="743"/>
    <cellStyle name="Calculation 14 2 2" xfId="19415"/>
    <cellStyle name="Calculation 14 3" xfId="744"/>
    <cellStyle name="Calculation 14 4" xfId="19416"/>
    <cellStyle name="Calculation 15" xfId="745"/>
    <cellStyle name="Calculation 15 2" xfId="19417"/>
    <cellStyle name="Calculation 16" xfId="746"/>
    <cellStyle name="Calculation 16 2" xfId="19418"/>
    <cellStyle name="Calculation 17" xfId="19419"/>
    <cellStyle name="Calculation 18" xfId="19420"/>
    <cellStyle name="Calculation 2" xfId="747"/>
    <cellStyle name="Calculation 2 10" xfId="748"/>
    <cellStyle name="Calculation 2 10 2" xfId="749"/>
    <cellStyle name="Calculation 2 10 2 2" xfId="750"/>
    <cellStyle name="Calculation 2 10 2 2 2" xfId="19421"/>
    <cellStyle name="Calculation 2 10 2 3" xfId="751"/>
    <cellStyle name="Calculation 2 10 2 3 2" xfId="19422"/>
    <cellStyle name="Calculation 2 10 2 4" xfId="19423"/>
    <cellStyle name="Calculation 2 10 2 5" xfId="19424"/>
    <cellStyle name="Calculation 2 10 3" xfId="752"/>
    <cellStyle name="Calculation 2 10 3 2" xfId="753"/>
    <cellStyle name="Calculation 2 10 3 2 2" xfId="19425"/>
    <cellStyle name="Calculation 2 10 3 3" xfId="754"/>
    <cellStyle name="Calculation 2 10 3 4" xfId="19426"/>
    <cellStyle name="Calculation 2 10 4" xfId="755"/>
    <cellStyle name="Calculation 2 10 4 2" xfId="19427"/>
    <cellStyle name="Calculation 2 10 5" xfId="756"/>
    <cellStyle name="Calculation 2 10 5 2" xfId="19428"/>
    <cellStyle name="Calculation 2 10 6" xfId="19429"/>
    <cellStyle name="Calculation 2 10 7" xfId="19430"/>
    <cellStyle name="Calculation 2 11" xfId="757"/>
    <cellStyle name="Calculation 2 11 2" xfId="758"/>
    <cellStyle name="Calculation 2 11 2 2" xfId="759"/>
    <cellStyle name="Calculation 2 11 2 2 2" xfId="19431"/>
    <cellStyle name="Calculation 2 11 2 3" xfId="760"/>
    <cellStyle name="Calculation 2 11 2 3 2" xfId="19432"/>
    <cellStyle name="Calculation 2 11 2 4" xfId="19433"/>
    <cellStyle name="Calculation 2 11 2 5" xfId="19434"/>
    <cellStyle name="Calculation 2 11 3" xfId="761"/>
    <cellStyle name="Calculation 2 11 3 2" xfId="762"/>
    <cellStyle name="Calculation 2 11 3 2 2" xfId="19435"/>
    <cellStyle name="Calculation 2 11 3 3" xfId="763"/>
    <cellStyle name="Calculation 2 11 3 4" xfId="19436"/>
    <cellStyle name="Calculation 2 11 4" xfId="764"/>
    <cellStyle name="Calculation 2 11 4 2" xfId="19437"/>
    <cellStyle name="Calculation 2 11 5" xfId="765"/>
    <cellStyle name="Calculation 2 11 5 2" xfId="19438"/>
    <cellStyle name="Calculation 2 11 6" xfId="766"/>
    <cellStyle name="Calculation 2 11 7" xfId="19439"/>
    <cellStyle name="Calculation 2 12" xfId="767"/>
    <cellStyle name="Calculation 2 12 2" xfId="768"/>
    <cellStyle name="Calculation 2 12 2 2" xfId="19440"/>
    <cellStyle name="Calculation 2 12 3" xfId="769"/>
    <cellStyle name="Calculation 2 12 3 2" xfId="19441"/>
    <cellStyle name="Calculation 2 12 4" xfId="19442"/>
    <cellStyle name="Calculation 2 12 5" xfId="19443"/>
    <cellStyle name="Calculation 2 13" xfId="770"/>
    <cellStyle name="Calculation 2 13 2" xfId="771"/>
    <cellStyle name="Calculation 2 13 2 2" xfId="19444"/>
    <cellStyle name="Calculation 2 13 3" xfId="772"/>
    <cellStyle name="Calculation 2 13 4" xfId="19445"/>
    <cellStyle name="Calculation 2 14" xfId="773"/>
    <cellStyle name="Calculation 2 14 2" xfId="19446"/>
    <cellStyle name="Calculation 2 15" xfId="774"/>
    <cellStyle name="Calculation 2 15 2" xfId="19447"/>
    <cellStyle name="Calculation 2 16" xfId="775"/>
    <cellStyle name="Calculation 2 17" xfId="19448"/>
    <cellStyle name="Calculation 2 2" xfId="776"/>
    <cellStyle name="Calculation 2 2 2" xfId="777"/>
    <cellStyle name="Calculation 2 2 2 2" xfId="778"/>
    <cellStyle name="Calculation 2 2 2 2 2" xfId="779"/>
    <cellStyle name="Calculation 2 2 2 2 2 2" xfId="19449"/>
    <cellStyle name="Calculation 2 2 2 2 3" xfId="780"/>
    <cellStyle name="Calculation 2 2 2 2 3 2" xfId="19450"/>
    <cellStyle name="Calculation 2 2 2 2 4" xfId="781"/>
    <cellStyle name="Calculation 2 2 2 2 5" xfId="19451"/>
    <cellStyle name="Calculation 2 2 2 3" xfId="782"/>
    <cellStyle name="Calculation 2 2 2 3 2" xfId="783"/>
    <cellStyle name="Calculation 2 2 2 3 2 2" xfId="19452"/>
    <cellStyle name="Calculation 2 2 2 3 3" xfId="784"/>
    <cellStyle name="Calculation 2 2 2 3 4" xfId="19453"/>
    <cellStyle name="Calculation 2 2 2 4" xfId="785"/>
    <cellStyle name="Calculation 2 2 2 4 2" xfId="19454"/>
    <cellStyle name="Calculation 2 2 2 5" xfId="786"/>
    <cellStyle name="Calculation 2 2 2 5 2" xfId="19455"/>
    <cellStyle name="Calculation 2 2 2 6" xfId="19456"/>
    <cellStyle name="Calculation 2 2 2 7" xfId="19457"/>
    <cellStyle name="Calculation 2 2 3" xfId="787"/>
    <cellStyle name="Calculation 2 2 3 2" xfId="788"/>
    <cellStyle name="Calculation 2 2 3 2 2" xfId="789"/>
    <cellStyle name="Calculation 2 2 3 2 2 2" xfId="19458"/>
    <cellStyle name="Calculation 2 2 3 2 3" xfId="790"/>
    <cellStyle name="Calculation 2 2 3 2 3 2" xfId="19459"/>
    <cellStyle name="Calculation 2 2 3 2 4" xfId="791"/>
    <cellStyle name="Calculation 2 2 3 2 5" xfId="19460"/>
    <cellStyle name="Calculation 2 2 3 3" xfId="792"/>
    <cellStyle name="Calculation 2 2 3 3 2" xfId="793"/>
    <cellStyle name="Calculation 2 2 3 3 2 2" xfId="19461"/>
    <cellStyle name="Calculation 2 2 3 3 3" xfId="794"/>
    <cellStyle name="Calculation 2 2 3 3 4" xfId="19462"/>
    <cellStyle name="Calculation 2 2 3 4" xfId="795"/>
    <cellStyle name="Calculation 2 2 3 4 2" xfId="19463"/>
    <cellStyle name="Calculation 2 2 3 5" xfId="796"/>
    <cellStyle name="Calculation 2 2 3 5 2" xfId="19464"/>
    <cellStyle name="Calculation 2 2 3 6" xfId="19465"/>
    <cellStyle name="Calculation 2 2 3 7" xfId="19466"/>
    <cellStyle name="Calculation 2 2 4" xfId="797"/>
    <cellStyle name="Calculation 2 2 4 2" xfId="798"/>
    <cellStyle name="Calculation 2 2 4 2 2" xfId="19467"/>
    <cellStyle name="Calculation 2 2 4 3" xfId="799"/>
    <cellStyle name="Calculation 2 2 4 3 2" xfId="19468"/>
    <cellStyle name="Calculation 2 2 4 4" xfId="800"/>
    <cellStyle name="Calculation 2 2 4 5" xfId="19469"/>
    <cellStyle name="Calculation 2 2 5" xfId="801"/>
    <cellStyle name="Calculation 2 2 5 2" xfId="802"/>
    <cellStyle name="Calculation 2 2 5 2 2" xfId="19470"/>
    <cellStyle name="Calculation 2 2 5 3" xfId="803"/>
    <cellStyle name="Calculation 2 2 5 4" xfId="19471"/>
    <cellStyle name="Calculation 2 2 6" xfId="804"/>
    <cellStyle name="Calculation 2 2 6 2" xfId="19472"/>
    <cellStyle name="Calculation 2 2 7" xfId="805"/>
    <cellStyle name="Calculation 2 2 7 2" xfId="19473"/>
    <cellStyle name="Calculation 2 2 8" xfId="19474"/>
    <cellStyle name="Calculation 2 2 9" xfId="19475"/>
    <cellStyle name="Calculation 2 3" xfId="806"/>
    <cellStyle name="Calculation 2 3 2" xfId="807"/>
    <cellStyle name="Calculation 2 3 2 2" xfId="808"/>
    <cellStyle name="Calculation 2 3 2 2 2" xfId="19476"/>
    <cellStyle name="Calculation 2 3 2 3" xfId="809"/>
    <cellStyle name="Calculation 2 3 2 3 2" xfId="19477"/>
    <cellStyle name="Calculation 2 3 2 4" xfId="810"/>
    <cellStyle name="Calculation 2 3 2 5" xfId="19478"/>
    <cellStyle name="Calculation 2 3 3" xfId="811"/>
    <cellStyle name="Calculation 2 3 3 2" xfId="812"/>
    <cellStyle name="Calculation 2 3 3 2 2" xfId="19479"/>
    <cellStyle name="Calculation 2 3 3 3" xfId="813"/>
    <cellStyle name="Calculation 2 3 3 4" xfId="19480"/>
    <cellStyle name="Calculation 2 3 4" xfId="814"/>
    <cellStyle name="Calculation 2 3 4 2" xfId="19481"/>
    <cellStyle name="Calculation 2 3 5" xfId="815"/>
    <cellStyle name="Calculation 2 3 5 2" xfId="19482"/>
    <cellStyle name="Calculation 2 3 6" xfId="19483"/>
    <cellStyle name="Calculation 2 3 7" xfId="19484"/>
    <cellStyle name="Calculation 2 4" xfId="816"/>
    <cellStyle name="Calculation 2 4 2" xfId="817"/>
    <cellStyle name="Calculation 2 4 2 2" xfId="818"/>
    <cellStyle name="Calculation 2 4 2 2 2" xfId="19485"/>
    <cellStyle name="Calculation 2 4 2 3" xfId="819"/>
    <cellStyle name="Calculation 2 4 2 3 2" xfId="19486"/>
    <cellStyle name="Calculation 2 4 2 4" xfId="820"/>
    <cellStyle name="Calculation 2 4 2 5" xfId="19487"/>
    <cellStyle name="Calculation 2 4 3" xfId="821"/>
    <cellStyle name="Calculation 2 4 3 2" xfId="822"/>
    <cellStyle name="Calculation 2 4 3 2 2" xfId="19488"/>
    <cellStyle name="Calculation 2 4 3 3" xfId="823"/>
    <cellStyle name="Calculation 2 4 3 4" xfId="19489"/>
    <cellStyle name="Calculation 2 4 4" xfId="824"/>
    <cellStyle name="Calculation 2 4 4 2" xfId="19490"/>
    <cellStyle name="Calculation 2 4 5" xfId="825"/>
    <cellStyle name="Calculation 2 4 5 2" xfId="19491"/>
    <cellStyle name="Calculation 2 4 6" xfId="19492"/>
    <cellStyle name="Calculation 2 4 7" xfId="19493"/>
    <cellStyle name="Calculation 2 5" xfId="826"/>
    <cellStyle name="Calculation 2 5 2" xfId="827"/>
    <cellStyle name="Calculation 2 5 2 2" xfId="828"/>
    <cellStyle name="Calculation 2 5 2 2 2" xfId="19494"/>
    <cellStyle name="Calculation 2 5 2 3" xfId="829"/>
    <cellStyle name="Calculation 2 5 2 3 2" xfId="19495"/>
    <cellStyle name="Calculation 2 5 2 4" xfId="830"/>
    <cellStyle name="Calculation 2 5 2 5" xfId="19496"/>
    <cellStyle name="Calculation 2 5 3" xfId="831"/>
    <cellStyle name="Calculation 2 5 3 2" xfId="832"/>
    <cellStyle name="Calculation 2 5 3 2 2" xfId="19497"/>
    <cellStyle name="Calculation 2 5 3 3" xfId="833"/>
    <cellStyle name="Calculation 2 5 3 4" xfId="19498"/>
    <cellStyle name="Calculation 2 5 4" xfId="834"/>
    <cellStyle name="Calculation 2 5 4 2" xfId="19499"/>
    <cellStyle name="Calculation 2 5 5" xfId="835"/>
    <cellStyle name="Calculation 2 5 5 2" xfId="19500"/>
    <cellStyle name="Calculation 2 5 6" xfId="19501"/>
    <cellStyle name="Calculation 2 5 7" xfId="19502"/>
    <cellStyle name="Calculation 2 6" xfId="836"/>
    <cellStyle name="Calculation 2 6 2" xfId="837"/>
    <cellStyle name="Calculation 2 6 2 2" xfId="838"/>
    <cellStyle name="Calculation 2 6 2 2 2" xfId="19503"/>
    <cellStyle name="Calculation 2 6 2 3" xfId="839"/>
    <cellStyle name="Calculation 2 6 2 3 2" xfId="19504"/>
    <cellStyle name="Calculation 2 6 2 4" xfId="840"/>
    <cellStyle name="Calculation 2 6 2 5" xfId="19505"/>
    <cellStyle name="Calculation 2 6 3" xfId="841"/>
    <cellStyle name="Calculation 2 6 3 2" xfId="842"/>
    <cellStyle name="Calculation 2 6 3 2 2" xfId="19506"/>
    <cellStyle name="Calculation 2 6 3 3" xfId="843"/>
    <cellStyle name="Calculation 2 6 3 4" xfId="19507"/>
    <cellStyle name="Calculation 2 6 4" xfId="844"/>
    <cellStyle name="Calculation 2 6 4 2" xfId="19508"/>
    <cellStyle name="Calculation 2 6 5" xfId="845"/>
    <cellStyle name="Calculation 2 6 5 2" xfId="19509"/>
    <cellStyle name="Calculation 2 6 6" xfId="19510"/>
    <cellStyle name="Calculation 2 6 7" xfId="19511"/>
    <cellStyle name="Calculation 2 7" xfId="846"/>
    <cellStyle name="Calculation 2 7 2" xfId="847"/>
    <cellStyle name="Calculation 2 7 2 2" xfId="848"/>
    <cellStyle name="Calculation 2 7 2 2 2" xfId="19512"/>
    <cellStyle name="Calculation 2 7 2 3" xfId="849"/>
    <cellStyle name="Calculation 2 7 2 3 2" xfId="19513"/>
    <cellStyle name="Calculation 2 7 2 4" xfId="850"/>
    <cellStyle name="Calculation 2 7 2 5" xfId="19514"/>
    <cellStyle name="Calculation 2 7 3" xfId="851"/>
    <cellStyle name="Calculation 2 7 3 2" xfId="852"/>
    <cellStyle name="Calculation 2 7 3 2 2" xfId="19515"/>
    <cellStyle name="Calculation 2 7 3 3" xfId="853"/>
    <cellStyle name="Calculation 2 7 3 4" xfId="19516"/>
    <cellStyle name="Calculation 2 7 4" xfId="854"/>
    <cellStyle name="Calculation 2 7 4 2" xfId="19517"/>
    <cellStyle name="Calculation 2 7 5" xfId="855"/>
    <cellStyle name="Calculation 2 7 5 2" xfId="19518"/>
    <cellStyle name="Calculation 2 7 6" xfId="19519"/>
    <cellStyle name="Calculation 2 7 7" xfId="19520"/>
    <cellStyle name="Calculation 2 8" xfId="856"/>
    <cellStyle name="Calculation 2 8 2" xfId="857"/>
    <cellStyle name="Calculation 2 8 2 2" xfId="858"/>
    <cellStyle name="Calculation 2 8 2 2 2" xfId="19521"/>
    <cellStyle name="Calculation 2 8 2 3" xfId="859"/>
    <cellStyle name="Calculation 2 8 2 3 2" xfId="19522"/>
    <cellStyle name="Calculation 2 8 2 4" xfId="860"/>
    <cellStyle name="Calculation 2 8 2 5" xfId="19523"/>
    <cellStyle name="Calculation 2 8 3" xfId="861"/>
    <cellStyle name="Calculation 2 8 3 2" xfId="862"/>
    <cellStyle name="Calculation 2 8 3 2 2" xfId="19524"/>
    <cellStyle name="Calculation 2 8 3 3" xfId="863"/>
    <cellStyle name="Calculation 2 8 3 4" xfId="19525"/>
    <cellStyle name="Calculation 2 8 4" xfId="864"/>
    <cellStyle name="Calculation 2 8 4 2" xfId="19526"/>
    <cellStyle name="Calculation 2 8 5" xfId="865"/>
    <cellStyle name="Calculation 2 8 5 2" xfId="19527"/>
    <cellStyle name="Calculation 2 8 6" xfId="19528"/>
    <cellStyle name="Calculation 2 8 7" xfId="19529"/>
    <cellStyle name="Calculation 2 9" xfId="866"/>
    <cellStyle name="Calculation 2 9 2" xfId="867"/>
    <cellStyle name="Calculation 2 9 2 2" xfId="868"/>
    <cellStyle name="Calculation 2 9 2 2 2" xfId="19530"/>
    <cellStyle name="Calculation 2 9 2 3" xfId="869"/>
    <cellStyle name="Calculation 2 9 2 3 2" xfId="19531"/>
    <cellStyle name="Calculation 2 9 2 4" xfId="870"/>
    <cellStyle name="Calculation 2 9 2 5" xfId="19532"/>
    <cellStyle name="Calculation 2 9 3" xfId="871"/>
    <cellStyle name="Calculation 2 9 3 2" xfId="872"/>
    <cellStyle name="Calculation 2 9 3 2 2" xfId="19533"/>
    <cellStyle name="Calculation 2 9 3 3" xfId="873"/>
    <cellStyle name="Calculation 2 9 3 4" xfId="19534"/>
    <cellStyle name="Calculation 2 9 4" xfId="874"/>
    <cellStyle name="Calculation 2 9 4 2" xfId="19535"/>
    <cellStyle name="Calculation 2 9 5" xfId="875"/>
    <cellStyle name="Calculation 2 9 5 2" xfId="19536"/>
    <cellStyle name="Calculation 2 9 6" xfId="19537"/>
    <cellStyle name="Calculation 2 9 7" xfId="19538"/>
    <cellStyle name="Calculation 3" xfId="876"/>
    <cellStyle name="Calculation 3 10" xfId="877"/>
    <cellStyle name="Calculation 3 10 2" xfId="878"/>
    <cellStyle name="Calculation 3 10 2 2" xfId="19539"/>
    <cellStyle name="Calculation 3 10 3" xfId="879"/>
    <cellStyle name="Calculation 3 10 4" xfId="19540"/>
    <cellStyle name="Calculation 3 11" xfId="880"/>
    <cellStyle name="Calculation 3 11 2" xfId="19541"/>
    <cellStyle name="Calculation 3 12" xfId="881"/>
    <cellStyle name="Calculation 3 12 2" xfId="19542"/>
    <cellStyle name="Calculation 3 13" xfId="19543"/>
    <cellStyle name="Calculation 3 14" xfId="19544"/>
    <cellStyle name="Calculation 3 2" xfId="882"/>
    <cellStyle name="Calculation 3 2 2" xfId="883"/>
    <cellStyle name="Calculation 3 2 2 2" xfId="884"/>
    <cellStyle name="Calculation 3 2 2 2 2" xfId="885"/>
    <cellStyle name="Calculation 3 2 2 2 2 2" xfId="19545"/>
    <cellStyle name="Calculation 3 2 2 2 3" xfId="886"/>
    <cellStyle name="Calculation 3 2 2 2 3 2" xfId="19546"/>
    <cellStyle name="Calculation 3 2 2 2 4" xfId="887"/>
    <cellStyle name="Calculation 3 2 2 2 5" xfId="19547"/>
    <cellStyle name="Calculation 3 2 2 3" xfId="888"/>
    <cellStyle name="Calculation 3 2 2 3 2" xfId="889"/>
    <cellStyle name="Calculation 3 2 2 3 2 2" xfId="19548"/>
    <cellStyle name="Calculation 3 2 2 3 3" xfId="890"/>
    <cellStyle name="Calculation 3 2 2 3 4" xfId="19549"/>
    <cellStyle name="Calculation 3 2 2 4" xfId="891"/>
    <cellStyle name="Calculation 3 2 2 4 2" xfId="19550"/>
    <cellStyle name="Calculation 3 2 2 5" xfId="892"/>
    <cellStyle name="Calculation 3 2 2 5 2" xfId="19551"/>
    <cellStyle name="Calculation 3 2 2 6" xfId="19552"/>
    <cellStyle name="Calculation 3 2 2 7" xfId="19553"/>
    <cellStyle name="Calculation 3 2 3" xfId="893"/>
    <cellStyle name="Calculation 3 2 3 2" xfId="894"/>
    <cellStyle name="Calculation 3 2 3 2 2" xfId="895"/>
    <cellStyle name="Calculation 3 2 3 2 2 2" xfId="19554"/>
    <cellStyle name="Calculation 3 2 3 2 3" xfId="896"/>
    <cellStyle name="Calculation 3 2 3 2 3 2" xfId="19555"/>
    <cellStyle name="Calculation 3 2 3 2 4" xfId="897"/>
    <cellStyle name="Calculation 3 2 3 2 5" xfId="19556"/>
    <cellStyle name="Calculation 3 2 3 3" xfId="898"/>
    <cellStyle name="Calculation 3 2 3 3 2" xfId="899"/>
    <cellStyle name="Calculation 3 2 3 3 2 2" xfId="19557"/>
    <cellStyle name="Calculation 3 2 3 3 3" xfId="900"/>
    <cellStyle name="Calculation 3 2 3 3 4" xfId="19558"/>
    <cellStyle name="Calculation 3 2 3 4" xfId="901"/>
    <cellStyle name="Calculation 3 2 3 4 2" xfId="19559"/>
    <cellStyle name="Calculation 3 2 3 5" xfId="902"/>
    <cellStyle name="Calculation 3 2 3 5 2" xfId="19560"/>
    <cellStyle name="Calculation 3 2 3 6" xfId="19561"/>
    <cellStyle name="Calculation 3 2 3 7" xfId="19562"/>
    <cellStyle name="Calculation 3 2 4" xfId="903"/>
    <cellStyle name="Calculation 3 2 4 2" xfId="904"/>
    <cellStyle name="Calculation 3 2 4 2 2" xfId="19563"/>
    <cellStyle name="Calculation 3 2 4 3" xfId="905"/>
    <cellStyle name="Calculation 3 2 4 3 2" xfId="19564"/>
    <cellStyle name="Calculation 3 2 4 4" xfId="906"/>
    <cellStyle name="Calculation 3 2 4 5" xfId="19565"/>
    <cellStyle name="Calculation 3 2 5" xfId="907"/>
    <cellStyle name="Calculation 3 2 5 2" xfId="908"/>
    <cellStyle name="Calculation 3 2 5 2 2" xfId="19566"/>
    <cellStyle name="Calculation 3 2 5 3" xfId="909"/>
    <cellStyle name="Calculation 3 2 5 4" xfId="19567"/>
    <cellStyle name="Calculation 3 2 6" xfId="910"/>
    <cellStyle name="Calculation 3 2 6 2" xfId="19568"/>
    <cellStyle name="Calculation 3 2 7" xfId="911"/>
    <cellStyle name="Calculation 3 2 7 2" xfId="19569"/>
    <cellStyle name="Calculation 3 2 8" xfId="19570"/>
    <cellStyle name="Calculation 3 2 9" xfId="19571"/>
    <cellStyle name="Calculation 3 3" xfId="912"/>
    <cellStyle name="Calculation 3 3 2" xfId="913"/>
    <cellStyle name="Calculation 3 3 2 2" xfId="914"/>
    <cellStyle name="Calculation 3 3 2 2 2" xfId="19572"/>
    <cellStyle name="Calculation 3 3 2 3" xfId="915"/>
    <cellStyle name="Calculation 3 3 2 3 2" xfId="19573"/>
    <cellStyle name="Calculation 3 3 2 4" xfId="916"/>
    <cellStyle name="Calculation 3 3 2 5" xfId="19574"/>
    <cellStyle name="Calculation 3 3 3" xfId="917"/>
    <cellStyle name="Calculation 3 3 3 2" xfId="918"/>
    <cellStyle name="Calculation 3 3 3 2 2" xfId="19575"/>
    <cellStyle name="Calculation 3 3 3 3" xfId="919"/>
    <cellStyle name="Calculation 3 3 3 4" xfId="19576"/>
    <cellStyle name="Calculation 3 3 4" xfId="920"/>
    <cellStyle name="Calculation 3 3 4 2" xfId="19577"/>
    <cellStyle name="Calculation 3 3 5" xfId="921"/>
    <cellStyle name="Calculation 3 3 5 2" xfId="19578"/>
    <cellStyle name="Calculation 3 3 6" xfId="19579"/>
    <cellStyle name="Calculation 3 3 7" xfId="19580"/>
    <cellStyle name="Calculation 3 4" xfId="922"/>
    <cellStyle name="Calculation 3 4 2" xfId="923"/>
    <cellStyle name="Calculation 3 4 2 2" xfId="924"/>
    <cellStyle name="Calculation 3 4 2 2 2" xfId="19581"/>
    <cellStyle name="Calculation 3 4 2 3" xfId="925"/>
    <cellStyle name="Calculation 3 4 2 3 2" xfId="19582"/>
    <cellStyle name="Calculation 3 4 2 4" xfId="926"/>
    <cellStyle name="Calculation 3 4 2 5" xfId="19583"/>
    <cellStyle name="Calculation 3 4 3" xfId="927"/>
    <cellStyle name="Calculation 3 4 3 2" xfId="928"/>
    <cellStyle name="Calculation 3 4 3 2 2" xfId="19584"/>
    <cellStyle name="Calculation 3 4 3 3" xfId="929"/>
    <cellStyle name="Calculation 3 4 3 4" xfId="19585"/>
    <cellStyle name="Calculation 3 4 4" xfId="930"/>
    <cellStyle name="Calculation 3 4 4 2" xfId="19586"/>
    <cellStyle name="Calculation 3 4 5" xfId="931"/>
    <cellStyle name="Calculation 3 4 5 2" xfId="19587"/>
    <cellStyle name="Calculation 3 4 6" xfId="19588"/>
    <cellStyle name="Calculation 3 4 7" xfId="19589"/>
    <cellStyle name="Calculation 3 5" xfId="932"/>
    <cellStyle name="Calculation 3 5 2" xfId="933"/>
    <cellStyle name="Calculation 3 5 2 2" xfId="934"/>
    <cellStyle name="Calculation 3 5 2 2 2" xfId="19590"/>
    <cellStyle name="Calculation 3 5 2 3" xfId="935"/>
    <cellStyle name="Calculation 3 5 2 3 2" xfId="19591"/>
    <cellStyle name="Calculation 3 5 2 4" xfId="936"/>
    <cellStyle name="Calculation 3 5 2 5" xfId="19592"/>
    <cellStyle name="Calculation 3 5 3" xfId="937"/>
    <cellStyle name="Calculation 3 5 3 2" xfId="938"/>
    <cellStyle name="Calculation 3 5 3 2 2" xfId="19593"/>
    <cellStyle name="Calculation 3 5 3 3" xfId="939"/>
    <cellStyle name="Calculation 3 5 3 4" xfId="19594"/>
    <cellStyle name="Calculation 3 5 4" xfId="940"/>
    <cellStyle name="Calculation 3 5 4 2" xfId="19595"/>
    <cellStyle name="Calculation 3 5 5" xfId="941"/>
    <cellStyle name="Calculation 3 5 5 2" xfId="19596"/>
    <cellStyle name="Calculation 3 5 6" xfId="19597"/>
    <cellStyle name="Calculation 3 5 7" xfId="19598"/>
    <cellStyle name="Calculation 3 6" xfId="942"/>
    <cellStyle name="Calculation 3 6 2" xfId="943"/>
    <cellStyle name="Calculation 3 6 2 2" xfId="944"/>
    <cellStyle name="Calculation 3 6 2 2 2" xfId="19599"/>
    <cellStyle name="Calculation 3 6 2 3" xfId="945"/>
    <cellStyle name="Calculation 3 6 2 3 2" xfId="19600"/>
    <cellStyle name="Calculation 3 6 2 4" xfId="946"/>
    <cellStyle name="Calculation 3 6 2 5" xfId="19601"/>
    <cellStyle name="Calculation 3 6 3" xfId="947"/>
    <cellStyle name="Calculation 3 6 3 2" xfId="948"/>
    <cellStyle name="Calculation 3 6 3 2 2" xfId="19602"/>
    <cellStyle name="Calculation 3 6 3 3" xfId="949"/>
    <cellStyle name="Calculation 3 6 3 4" xfId="19603"/>
    <cellStyle name="Calculation 3 6 4" xfId="950"/>
    <cellStyle name="Calculation 3 6 4 2" xfId="19604"/>
    <cellStyle name="Calculation 3 6 5" xfId="951"/>
    <cellStyle name="Calculation 3 6 5 2" xfId="19605"/>
    <cellStyle name="Calculation 3 6 6" xfId="19606"/>
    <cellStyle name="Calculation 3 6 7" xfId="19607"/>
    <cellStyle name="Calculation 3 7" xfId="952"/>
    <cellStyle name="Calculation 3 7 2" xfId="953"/>
    <cellStyle name="Calculation 3 7 2 2" xfId="954"/>
    <cellStyle name="Calculation 3 7 2 2 2" xfId="19608"/>
    <cellStyle name="Calculation 3 7 2 3" xfId="955"/>
    <cellStyle name="Calculation 3 7 2 3 2" xfId="19609"/>
    <cellStyle name="Calculation 3 7 2 4" xfId="956"/>
    <cellStyle name="Calculation 3 7 2 5" xfId="19610"/>
    <cellStyle name="Calculation 3 7 3" xfId="957"/>
    <cellStyle name="Calculation 3 7 3 2" xfId="958"/>
    <cellStyle name="Calculation 3 7 3 2 2" xfId="19611"/>
    <cellStyle name="Calculation 3 7 3 3" xfId="959"/>
    <cellStyle name="Calculation 3 7 3 4" xfId="19612"/>
    <cellStyle name="Calculation 3 7 4" xfId="960"/>
    <cellStyle name="Calculation 3 7 4 2" xfId="19613"/>
    <cellStyle name="Calculation 3 7 5" xfId="961"/>
    <cellStyle name="Calculation 3 7 5 2" xfId="19614"/>
    <cellStyle name="Calculation 3 7 6" xfId="19615"/>
    <cellStyle name="Calculation 3 7 7" xfId="19616"/>
    <cellStyle name="Calculation 3 8" xfId="962"/>
    <cellStyle name="Calculation 3 8 2" xfId="963"/>
    <cellStyle name="Calculation 3 8 2 2" xfId="964"/>
    <cellStyle name="Calculation 3 8 2 2 2" xfId="19617"/>
    <cellStyle name="Calculation 3 8 2 3" xfId="965"/>
    <cellStyle name="Calculation 3 8 2 3 2" xfId="19618"/>
    <cellStyle name="Calculation 3 8 2 4" xfId="966"/>
    <cellStyle name="Calculation 3 8 2 5" xfId="19619"/>
    <cellStyle name="Calculation 3 8 3" xfId="967"/>
    <cellStyle name="Calculation 3 8 3 2" xfId="968"/>
    <cellStyle name="Calculation 3 8 3 2 2" xfId="19620"/>
    <cellStyle name="Calculation 3 8 3 3" xfId="969"/>
    <cellStyle name="Calculation 3 8 3 4" xfId="19621"/>
    <cellStyle name="Calculation 3 8 4" xfId="970"/>
    <cellStyle name="Calculation 3 8 4 2" xfId="19622"/>
    <cellStyle name="Calculation 3 8 5" xfId="971"/>
    <cellStyle name="Calculation 3 8 5 2" xfId="19623"/>
    <cellStyle name="Calculation 3 8 6" xfId="19624"/>
    <cellStyle name="Calculation 3 8 7" xfId="19625"/>
    <cellStyle name="Calculation 3 9" xfId="972"/>
    <cellStyle name="Calculation 3 9 2" xfId="973"/>
    <cellStyle name="Calculation 3 9 2 2" xfId="19626"/>
    <cellStyle name="Calculation 3 9 3" xfId="974"/>
    <cellStyle name="Calculation 3 9 3 2" xfId="19627"/>
    <cellStyle name="Calculation 3 9 4" xfId="975"/>
    <cellStyle name="Calculation 3 9 5" xfId="19628"/>
    <cellStyle name="Calculation 4" xfId="976"/>
    <cellStyle name="Calculation 4 2" xfId="977"/>
    <cellStyle name="Calculation 4 2 2" xfId="978"/>
    <cellStyle name="Calculation 4 2 2 2" xfId="979"/>
    <cellStyle name="Calculation 4 2 2 2 2" xfId="19629"/>
    <cellStyle name="Calculation 4 2 2 3" xfId="980"/>
    <cellStyle name="Calculation 4 2 2 3 2" xfId="19630"/>
    <cellStyle name="Calculation 4 2 2 4" xfId="981"/>
    <cellStyle name="Calculation 4 2 2 5" xfId="19631"/>
    <cellStyle name="Calculation 4 2 3" xfId="982"/>
    <cellStyle name="Calculation 4 2 3 2" xfId="983"/>
    <cellStyle name="Calculation 4 2 3 2 2" xfId="19632"/>
    <cellStyle name="Calculation 4 2 3 3" xfId="984"/>
    <cellStyle name="Calculation 4 2 3 4" xfId="19633"/>
    <cellStyle name="Calculation 4 2 4" xfId="985"/>
    <cellStyle name="Calculation 4 2 4 2" xfId="19634"/>
    <cellStyle name="Calculation 4 2 5" xfId="986"/>
    <cellStyle name="Calculation 4 2 5 2" xfId="19635"/>
    <cellStyle name="Calculation 4 2 6" xfId="19636"/>
    <cellStyle name="Calculation 4 2 7" xfId="19637"/>
    <cellStyle name="Calculation 4 3" xfId="987"/>
    <cellStyle name="Calculation 4 3 2" xfId="988"/>
    <cellStyle name="Calculation 4 3 2 2" xfId="989"/>
    <cellStyle name="Calculation 4 3 2 2 2" xfId="19638"/>
    <cellStyle name="Calculation 4 3 2 3" xfId="990"/>
    <cellStyle name="Calculation 4 3 2 3 2" xfId="19639"/>
    <cellStyle name="Calculation 4 3 2 4" xfId="991"/>
    <cellStyle name="Calculation 4 3 2 5" xfId="19640"/>
    <cellStyle name="Calculation 4 3 3" xfId="992"/>
    <cellStyle name="Calculation 4 3 3 2" xfId="993"/>
    <cellStyle name="Calculation 4 3 3 2 2" xfId="19641"/>
    <cellStyle name="Calculation 4 3 3 3" xfId="994"/>
    <cellStyle name="Calculation 4 3 3 4" xfId="19642"/>
    <cellStyle name="Calculation 4 3 4" xfId="995"/>
    <cellStyle name="Calculation 4 3 4 2" xfId="19643"/>
    <cellStyle name="Calculation 4 3 5" xfId="996"/>
    <cellStyle name="Calculation 4 3 5 2" xfId="19644"/>
    <cellStyle name="Calculation 4 3 6" xfId="19645"/>
    <cellStyle name="Calculation 4 3 7" xfId="19646"/>
    <cellStyle name="Calculation 4 4" xfId="997"/>
    <cellStyle name="Calculation 4 4 2" xfId="998"/>
    <cellStyle name="Calculation 4 4 2 2" xfId="19647"/>
    <cellStyle name="Calculation 4 4 3" xfId="999"/>
    <cellStyle name="Calculation 4 4 3 2" xfId="19648"/>
    <cellStyle name="Calculation 4 4 4" xfId="1000"/>
    <cellStyle name="Calculation 4 4 5" xfId="19649"/>
    <cellStyle name="Calculation 4 5" xfId="1001"/>
    <cellStyle name="Calculation 4 5 2" xfId="1002"/>
    <cellStyle name="Calculation 4 5 2 2" xfId="19650"/>
    <cellStyle name="Calculation 4 5 3" xfId="1003"/>
    <cellStyle name="Calculation 4 5 4" xfId="19651"/>
    <cellStyle name="Calculation 4 6" xfId="1004"/>
    <cellStyle name="Calculation 4 6 2" xfId="19652"/>
    <cellStyle name="Calculation 4 7" xfId="1005"/>
    <cellStyle name="Calculation 4 7 2" xfId="19653"/>
    <cellStyle name="Calculation 4 8" xfId="19654"/>
    <cellStyle name="Calculation 4 9" xfId="19655"/>
    <cellStyle name="Calculation 5" xfId="1006"/>
    <cellStyle name="Calculation 5 2" xfId="1007"/>
    <cellStyle name="Calculation 5 2 2" xfId="1008"/>
    <cellStyle name="Calculation 5 2 2 2" xfId="19656"/>
    <cellStyle name="Calculation 5 2 3" xfId="1009"/>
    <cellStyle name="Calculation 5 2 3 2" xfId="19657"/>
    <cellStyle name="Calculation 5 2 4" xfId="1010"/>
    <cellStyle name="Calculation 5 2 5" xfId="19658"/>
    <cellStyle name="Calculation 5 3" xfId="1011"/>
    <cellStyle name="Calculation 5 3 2" xfId="1012"/>
    <cellStyle name="Calculation 5 3 2 2" xfId="19659"/>
    <cellStyle name="Calculation 5 3 3" xfId="1013"/>
    <cellStyle name="Calculation 5 3 4" xfId="19660"/>
    <cellStyle name="Calculation 5 4" xfId="1014"/>
    <cellStyle name="Calculation 5 4 2" xfId="19661"/>
    <cellStyle name="Calculation 5 5" xfId="1015"/>
    <cellStyle name="Calculation 5 5 2" xfId="19662"/>
    <cellStyle name="Calculation 5 6" xfId="19663"/>
    <cellStyle name="Calculation 5 7" xfId="19664"/>
    <cellStyle name="Calculation 6" xfId="1016"/>
    <cellStyle name="Calculation 6 2" xfId="1017"/>
    <cellStyle name="Calculation 6 2 2" xfId="1018"/>
    <cellStyle name="Calculation 6 2 2 2" xfId="19665"/>
    <cellStyle name="Calculation 6 2 3" xfId="1019"/>
    <cellStyle name="Calculation 6 2 3 2" xfId="19666"/>
    <cellStyle name="Calculation 6 2 4" xfId="1020"/>
    <cellStyle name="Calculation 6 2 5" xfId="19667"/>
    <cellStyle name="Calculation 6 3" xfId="1021"/>
    <cellStyle name="Calculation 6 3 2" xfId="1022"/>
    <cellStyle name="Calculation 6 3 2 2" xfId="19668"/>
    <cellStyle name="Calculation 6 3 3" xfId="1023"/>
    <cellStyle name="Calculation 6 3 4" xfId="19669"/>
    <cellStyle name="Calculation 6 4" xfId="1024"/>
    <cellStyle name="Calculation 6 4 2" xfId="19670"/>
    <cellStyle name="Calculation 6 5" xfId="1025"/>
    <cellStyle name="Calculation 6 5 2" xfId="19671"/>
    <cellStyle name="Calculation 6 6" xfId="19672"/>
    <cellStyle name="Calculation 6 7" xfId="19673"/>
    <cellStyle name="Calculation 7" xfId="1026"/>
    <cellStyle name="Calculation 7 2" xfId="1027"/>
    <cellStyle name="Calculation 7 2 2" xfId="1028"/>
    <cellStyle name="Calculation 7 2 2 2" xfId="19674"/>
    <cellStyle name="Calculation 7 2 3" xfId="1029"/>
    <cellStyle name="Calculation 7 2 3 2" xfId="19675"/>
    <cellStyle name="Calculation 7 2 4" xfId="1030"/>
    <cellStyle name="Calculation 7 2 5" xfId="19676"/>
    <cellStyle name="Calculation 7 3" xfId="1031"/>
    <cellStyle name="Calculation 7 3 2" xfId="1032"/>
    <cellStyle name="Calculation 7 3 2 2" xfId="19677"/>
    <cellStyle name="Calculation 7 3 3" xfId="1033"/>
    <cellStyle name="Calculation 7 3 4" xfId="19678"/>
    <cellStyle name="Calculation 7 4" xfId="1034"/>
    <cellStyle name="Calculation 7 4 2" xfId="19679"/>
    <cellStyle name="Calculation 7 5" xfId="1035"/>
    <cellStyle name="Calculation 7 5 2" xfId="19680"/>
    <cellStyle name="Calculation 7 6" xfId="19681"/>
    <cellStyle name="Calculation 7 7" xfId="19682"/>
    <cellStyle name="Calculation 8" xfId="1036"/>
    <cellStyle name="Calculation 8 2" xfId="1037"/>
    <cellStyle name="Calculation 8 2 2" xfId="1038"/>
    <cellStyle name="Calculation 8 2 2 2" xfId="19683"/>
    <cellStyle name="Calculation 8 2 3" xfId="1039"/>
    <cellStyle name="Calculation 8 2 3 2" xfId="19684"/>
    <cellStyle name="Calculation 8 2 4" xfId="1040"/>
    <cellStyle name="Calculation 8 2 5" xfId="19685"/>
    <cellStyle name="Calculation 8 3" xfId="1041"/>
    <cellStyle name="Calculation 8 3 2" xfId="1042"/>
    <cellStyle name="Calculation 8 3 2 2" xfId="19686"/>
    <cellStyle name="Calculation 8 3 3" xfId="1043"/>
    <cellStyle name="Calculation 8 3 4" xfId="19687"/>
    <cellStyle name="Calculation 8 4" xfId="1044"/>
    <cellStyle name="Calculation 8 4 2" xfId="19688"/>
    <cellStyle name="Calculation 8 5" xfId="1045"/>
    <cellStyle name="Calculation 8 5 2" xfId="19689"/>
    <cellStyle name="Calculation 8 6" xfId="19690"/>
    <cellStyle name="Calculation 8 7" xfId="19691"/>
    <cellStyle name="Calculation 9" xfId="1046"/>
    <cellStyle name="Calculation 9 2" xfId="1047"/>
    <cellStyle name="Calculation 9 2 2" xfId="1048"/>
    <cellStyle name="Calculation 9 2 2 2" xfId="19692"/>
    <cellStyle name="Calculation 9 2 3" xfId="1049"/>
    <cellStyle name="Calculation 9 2 3 2" xfId="19693"/>
    <cellStyle name="Calculation 9 2 4" xfId="1050"/>
    <cellStyle name="Calculation 9 2 5" xfId="19694"/>
    <cellStyle name="Calculation 9 3" xfId="1051"/>
    <cellStyle name="Calculation 9 3 2" xfId="1052"/>
    <cellStyle name="Calculation 9 3 2 2" xfId="19695"/>
    <cellStyle name="Calculation 9 3 3" xfId="1053"/>
    <cellStyle name="Calculation 9 3 4" xfId="19696"/>
    <cellStyle name="Calculation 9 4" xfId="1054"/>
    <cellStyle name="Calculation 9 4 2" xfId="19697"/>
    <cellStyle name="Calculation 9 5" xfId="1055"/>
    <cellStyle name="Calculation 9 5 2" xfId="19698"/>
    <cellStyle name="Calculation 9 6" xfId="19699"/>
    <cellStyle name="Calculation 9 7" xfId="19700"/>
    <cellStyle name="Cálculo 2" xfId="1056"/>
    <cellStyle name="Cálculo 2 10" xfId="1057"/>
    <cellStyle name="Cálculo 2 10 2" xfId="1058"/>
    <cellStyle name="Cálculo 2 10 2 2" xfId="1059"/>
    <cellStyle name="Cálculo 2 10 2 2 2" xfId="19701"/>
    <cellStyle name="Cálculo 2 10 2 3" xfId="1060"/>
    <cellStyle name="Cálculo 2 10 2 3 2" xfId="19702"/>
    <cellStyle name="Cálculo 2 10 2 4" xfId="19703"/>
    <cellStyle name="Cálculo 2 10 2 5" xfId="19704"/>
    <cellStyle name="Cálculo 2 10 3" xfId="1061"/>
    <cellStyle name="Cálculo 2 10 3 2" xfId="1062"/>
    <cellStyle name="Cálculo 2 10 3 2 2" xfId="19705"/>
    <cellStyle name="Cálculo 2 10 3 3" xfId="1063"/>
    <cellStyle name="Cálculo 2 10 3 4" xfId="19706"/>
    <cellStyle name="Cálculo 2 10 4" xfId="1064"/>
    <cellStyle name="Cálculo 2 10 4 2" xfId="19707"/>
    <cellStyle name="Cálculo 2 10 5" xfId="1065"/>
    <cellStyle name="Cálculo 2 10 5 2" xfId="19708"/>
    <cellStyle name="Cálculo 2 10 6" xfId="19709"/>
    <cellStyle name="Cálculo 2 10 7" xfId="19710"/>
    <cellStyle name="Cálculo 2 11" xfId="1066"/>
    <cellStyle name="Cálculo 2 11 2" xfId="1067"/>
    <cellStyle name="Cálculo 2 11 2 2" xfId="1068"/>
    <cellStyle name="Cálculo 2 11 2 2 2" xfId="19711"/>
    <cellStyle name="Cálculo 2 11 2 3" xfId="1069"/>
    <cellStyle name="Cálculo 2 11 2 3 2" xfId="19712"/>
    <cellStyle name="Cálculo 2 11 2 4" xfId="19713"/>
    <cellStyle name="Cálculo 2 11 2 5" xfId="19714"/>
    <cellStyle name="Cálculo 2 11 3" xfId="1070"/>
    <cellStyle name="Cálculo 2 11 3 2" xfId="1071"/>
    <cellStyle name="Cálculo 2 11 3 2 2" xfId="19715"/>
    <cellStyle name="Cálculo 2 11 3 3" xfId="1072"/>
    <cellStyle name="Cálculo 2 11 3 4" xfId="19716"/>
    <cellStyle name="Cálculo 2 11 4" xfId="1073"/>
    <cellStyle name="Cálculo 2 11 4 2" xfId="19717"/>
    <cellStyle name="Cálculo 2 11 5" xfId="1074"/>
    <cellStyle name="Cálculo 2 11 5 2" xfId="19718"/>
    <cellStyle name="Cálculo 2 11 6" xfId="19719"/>
    <cellStyle name="Cálculo 2 11 7" xfId="19720"/>
    <cellStyle name="Cálculo 2 12" xfId="1075"/>
    <cellStyle name="Cálculo 2 12 2" xfId="1076"/>
    <cellStyle name="Cálculo 2 12 2 2" xfId="19721"/>
    <cellStyle name="Cálculo 2 12 3" xfId="1077"/>
    <cellStyle name="Cálculo 2 12 3 2" xfId="19722"/>
    <cellStyle name="Cálculo 2 12 4" xfId="19723"/>
    <cellStyle name="Cálculo 2 12 5" xfId="19724"/>
    <cellStyle name="Cálculo 2 13" xfId="1078"/>
    <cellStyle name="Cálculo 2 13 2" xfId="1079"/>
    <cellStyle name="Cálculo 2 13 2 2" xfId="19725"/>
    <cellStyle name="Cálculo 2 13 3" xfId="1080"/>
    <cellStyle name="Cálculo 2 13 4" xfId="19726"/>
    <cellStyle name="Cálculo 2 14" xfId="1081"/>
    <cellStyle name="Cálculo 2 14 2" xfId="19727"/>
    <cellStyle name="Cálculo 2 15" xfId="1082"/>
    <cellStyle name="Cálculo 2 15 2" xfId="19728"/>
    <cellStyle name="Cálculo 2 16" xfId="19729"/>
    <cellStyle name="Cálculo 2 17" xfId="19730"/>
    <cellStyle name="Cálculo 2 2" xfId="1083"/>
    <cellStyle name="Cálculo 2 2 2" xfId="1084"/>
    <cellStyle name="Cálculo 2 2 2 2" xfId="1085"/>
    <cellStyle name="Cálculo 2 2 2 2 2" xfId="1086"/>
    <cellStyle name="Cálculo 2 2 2 2 2 2" xfId="19731"/>
    <cellStyle name="Cálculo 2 2 2 2 3" xfId="1087"/>
    <cellStyle name="Cálculo 2 2 2 2 3 2" xfId="19732"/>
    <cellStyle name="Cálculo 2 2 2 2 4" xfId="1088"/>
    <cellStyle name="Cálculo 2 2 2 2 5" xfId="19733"/>
    <cellStyle name="Cálculo 2 2 2 3" xfId="1089"/>
    <cellStyle name="Cálculo 2 2 2 3 2" xfId="1090"/>
    <cellStyle name="Cálculo 2 2 2 3 2 2" xfId="19734"/>
    <cellStyle name="Cálculo 2 2 2 3 3" xfId="1091"/>
    <cellStyle name="Cálculo 2 2 2 3 4" xfId="19735"/>
    <cellStyle name="Cálculo 2 2 2 4" xfId="1092"/>
    <cellStyle name="Cálculo 2 2 2 4 2" xfId="19736"/>
    <cellStyle name="Cálculo 2 2 2 5" xfId="1093"/>
    <cellStyle name="Cálculo 2 2 2 5 2" xfId="19737"/>
    <cellStyle name="Cálculo 2 2 2 6" xfId="19738"/>
    <cellStyle name="Cálculo 2 2 2 7" xfId="19739"/>
    <cellStyle name="Cálculo 2 2 3" xfId="1094"/>
    <cellStyle name="Cálculo 2 2 3 2" xfId="1095"/>
    <cellStyle name="Cálculo 2 2 3 2 2" xfId="1096"/>
    <cellStyle name="Cálculo 2 2 3 2 2 2" xfId="19740"/>
    <cellStyle name="Cálculo 2 2 3 2 3" xfId="1097"/>
    <cellStyle name="Cálculo 2 2 3 2 3 2" xfId="19741"/>
    <cellStyle name="Cálculo 2 2 3 2 4" xfId="1098"/>
    <cellStyle name="Cálculo 2 2 3 2 5" xfId="19742"/>
    <cellStyle name="Cálculo 2 2 3 3" xfId="1099"/>
    <cellStyle name="Cálculo 2 2 3 3 2" xfId="1100"/>
    <cellStyle name="Cálculo 2 2 3 3 2 2" xfId="19743"/>
    <cellStyle name="Cálculo 2 2 3 3 3" xfId="1101"/>
    <cellStyle name="Cálculo 2 2 3 3 4" xfId="19744"/>
    <cellStyle name="Cálculo 2 2 3 4" xfId="1102"/>
    <cellStyle name="Cálculo 2 2 3 4 2" xfId="19745"/>
    <cellStyle name="Cálculo 2 2 3 5" xfId="1103"/>
    <cellStyle name="Cálculo 2 2 3 5 2" xfId="19746"/>
    <cellStyle name="Cálculo 2 2 3 6" xfId="19747"/>
    <cellStyle name="Cálculo 2 2 3 7" xfId="19748"/>
    <cellStyle name="Cálculo 2 2 4" xfId="1104"/>
    <cellStyle name="Cálculo 2 2 4 2" xfId="1105"/>
    <cellStyle name="Cálculo 2 2 4 2 2" xfId="19749"/>
    <cellStyle name="Cálculo 2 2 4 3" xfId="1106"/>
    <cellStyle name="Cálculo 2 2 4 3 2" xfId="19750"/>
    <cellStyle name="Cálculo 2 2 4 4" xfId="1107"/>
    <cellStyle name="Cálculo 2 2 4 5" xfId="19751"/>
    <cellStyle name="Cálculo 2 2 5" xfId="1108"/>
    <cellStyle name="Cálculo 2 2 5 2" xfId="1109"/>
    <cellStyle name="Cálculo 2 2 5 2 2" xfId="19752"/>
    <cellStyle name="Cálculo 2 2 5 3" xfId="1110"/>
    <cellStyle name="Cálculo 2 2 5 4" xfId="19753"/>
    <cellStyle name="Cálculo 2 2 6" xfId="1111"/>
    <cellStyle name="Cálculo 2 2 6 2" xfId="19754"/>
    <cellStyle name="Cálculo 2 2 7" xfId="1112"/>
    <cellStyle name="Cálculo 2 2 7 2" xfId="19755"/>
    <cellStyle name="Cálculo 2 2 8" xfId="1113"/>
    <cellStyle name="Cálculo 2 2 9" xfId="19756"/>
    <cellStyle name="Cálculo 2 3" xfId="1114"/>
    <cellStyle name="Cálculo 2 3 2" xfId="1115"/>
    <cellStyle name="Cálculo 2 3 2 2" xfId="1116"/>
    <cellStyle name="Cálculo 2 3 2 2 2" xfId="19757"/>
    <cellStyle name="Cálculo 2 3 2 3" xfId="1117"/>
    <cellStyle name="Cálculo 2 3 2 3 2" xfId="19758"/>
    <cellStyle name="Cálculo 2 3 2 4" xfId="1118"/>
    <cellStyle name="Cálculo 2 3 2 5" xfId="19759"/>
    <cellStyle name="Cálculo 2 3 3" xfId="1119"/>
    <cellStyle name="Cálculo 2 3 3 2" xfId="1120"/>
    <cellStyle name="Cálculo 2 3 3 2 2" xfId="19760"/>
    <cellStyle name="Cálculo 2 3 3 3" xfId="1121"/>
    <cellStyle name="Cálculo 2 3 3 4" xfId="19761"/>
    <cellStyle name="Cálculo 2 3 4" xfId="1122"/>
    <cellStyle name="Cálculo 2 3 4 2" xfId="19762"/>
    <cellStyle name="Cálculo 2 3 5" xfId="1123"/>
    <cellStyle name="Cálculo 2 3 5 2" xfId="19763"/>
    <cellStyle name="Cálculo 2 3 6" xfId="19764"/>
    <cellStyle name="Cálculo 2 3 7" xfId="19765"/>
    <cellStyle name="Cálculo 2 4" xfId="1124"/>
    <cellStyle name="Cálculo 2 4 2" xfId="1125"/>
    <cellStyle name="Cálculo 2 4 2 2" xfId="1126"/>
    <cellStyle name="Cálculo 2 4 2 2 2" xfId="19766"/>
    <cellStyle name="Cálculo 2 4 2 3" xfId="1127"/>
    <cellStyle name="Cálculo 2 4 2 3 2" xfId="19767"/>
    <cellStyle name="Cálculo 2 4 2 4" xfId="1128"/>
    <cellStyle name="Cálculo 2 4 2 5" xfId="19768"/>
    <cellStyle name="Cálculo 2 4 3" xfId="1129"/>
    <cellStyle name="Cálculo 2 4 3 2" xfId="1130"/>
    <cellStyle name="Cálculo 2 4 3 2 2" xfId="19769"/>
    <cellStyle name="Cálculo 2 4 3 3" xfId="1131"/>
    <cellStyle name="Cálculo 2 4 3 4" xfId="19770"/>
    <cellStyle name="Cálculo 2 4 4" xfId="1132"/>
    <cellStyle name="Cálculo 2 4 4 2" xfId="19771"/>
    <cellStyle name="Cálculo 2 4 5" xfId="1133"/>
    <cellStyle name="Cálculo 2 4 5 2" xfId="19772"/>
    <cellStyle name="Cálculo 2 4 6" xfId="19773"/>
    <cellStyle name="Cálculo 2 4 7" xfId="19774"/>
    <cellStyle name="Cálculo 2 5" xfId="1134"/>
    <cellStyle name="Cálculo 2 5 2" xfId="1135"/>
    <cellStyle name="Cálculo 2 5 2 2" xfId="1136"/>
    <cellStyle name="Cálculo 2 5 2 2 2" xfId="19775"/>
    <cellStyle name="Cálculo 2 5 2 3" xfId="1137"/>
    <cellStyle name="Cálculo 2 5 2 3 2" xfId="19776"/>
    <cellStyle name="Cálculo 2 5 2 4" xfId="1138"/>
    <cellStyle name="Cálculo 2 5 2 5" xfId="19777"/>
    <cellStyle name="Cálculo 2 5 3" xfId="1139"/>
    <cellStyle name="Cálculo 2 5 3 2" xfId="1140"/>
    <cellStyle name="Cálculo 2 5 3 2 2" xfId="19778"/>
    <cellStyle name="Cálculo 2 5 3 3" xfId="1141"/>
    <cellStyle name="Cálculo 2 5 3 4" xfId="19779"/>
    <cellStyle name="Cálculo 2 5 4" xfId="1142"/>
    <cellStyle name="Cálculo 2 5 4 2" xfId="19780"/>
    <cellStyle name="Cálculo 2 5 5" xfId="1143"/>
    <cellStyle name="Cálculo 2 5 5 2" xfId="19781"/>
    <cellStyle name="Cálculo 2 5 6" xfId="19782"/>
    <cellStyle name="Cálculo 2 5 7" xfId="19783"/>
    <cellStyle name="Cálculo 2 6" xfId="1144"/>
    <cellStyle name="Cálculo 2 6 2" xfId="1145"/>
    <cellStyle name="Cálculo 2 6 2 2" xfId="1146"/>
    <cellStyle name="Cálculo 2 6 2 2 2" xfId="19784"/>
    <cellStyle name="Cálculo 2 6 2 3" xfId="1147"/>
    <cellStyle name="Cálculo 2 6 2 3 2" xfId="19785"/>
    <cellStyle name="Cálculo 2 6 2 4" xfId="1148"/>
    <cellStyle name="Cálculo 2 6 2 5" xfId="19786"/>
    <cellStyle name="Cálculo 2 6 3" xfId="1149"/>
    <cellStyle name="Cálculo 2 6 3 2" xfId="1150"/>
    <cellStyle name="Cálculo 2 6 3 2 2" xfId="19787"/>
    <cellStyle name="Cálculo 2 6 3 3" xfId="1151"/>
    <cellStyle name="Cálculo 2 6 3 4" xfId="19788"/>
    <cellStyle name="Cálculo 2 6 4" xfId="1152"/>
    <cellStyle name="Cálculo 2 6 4 2" xfId="19789"/>
    <cellStyle name="Cálculo 2 6 5" xfId="1153"/>
    <cellStyle name="Cálculo 2 6 5 2" xfId="19790"/>
    <cellStyle name="Cálculo 2 6 6" xfId="19791"/>
    <cellStyle name="Cálculo 2 6 7" xfId="19792"/>
    <cellStyle name="Cálculo 2 7" xfId="1154"/>
    <cellStyle name="Cálculo 2 7 2" xfId="1155"/>
    <cellStyle name="Cálculo 2 7 2 2" xfId="1156"/>
    <cellStyle name="Cálculo 2 7 2 2 2" xfId="19793"/>
    <cellStyle name="Cálculo 2 7 2 3" xfId="1157"/>
    <cellStyle name="Cálculo 2 7 2 3 2" xfId="19794"/>
    <cellStyle name="Cálculo 2 7 2 4" xfId="1158"/>
    <cellStyle name="Cálculo 2 7 2 5" xfId="19795"/>
    <cellStyle name="Cálculo 2 7 3" xfId="1159"/>
    <cellStyle name="Cálculo 2 7 3 2" xfId="1160"/>
    <cellStyle name="Cálculo 2 7 3 2 2" xfId="19796"/>
    <cellStyle name="Cálculo 2 7 3 3" xfId="1161"/>
    <cellStyle name="Cálculo 2 7 3 4" xfId="19797"/>
    <cellStyle name="Cálculo 2 7 4" xfId="1162"/>
    <cellStyle name="Cálculo 2 7 4 2" xfId="19798"/>
    <cellStyle name="Cálculo 2 7 5" xfId="1163"/>
    <cellStyle name="Cálculo 2 7 5 2" xfId="19799"/>
    <cellStyle name="Cálculo 2 7 6" xfId="19800"/>
    <cellStyle name="Cálculo 2 7 7" xfId="19801"/>
    <cellStyle name="Cálculo 2 8" xfId="1164"/>
    <cellStyle name="Cálculo 2 8 2" xfId="1165"/>
    <cellStyle name="Cálculo 2 8 2 2" xfId="1166"/>
    <cellStyle name="Cálculo 2 8 2 2 2" xfId="19802"/>
    <cellStyle name="Cálculo 2 8 2 3" xfId="1167"/>
    <cellStyle name="Cálculo 2 8 2 3 2" xfId="19803"/>
    <cellStyle name="Cálculo 2 8 2 4" xfId="1168"/>
    <cellStyle name="Cálculo 2 8 2 5" xfId="19804"/>
    <cellStyle name="Cálculo 2 8 3" xfId="1169"/>
    <cellStyle name="Cálculo 2 8 3 2" xfId="1170"/>
    <cellStyle name="Cálculo 2 8 3 2 2" xfId="19805"/>
    <cellStyle name="Cálculo 2 8 3 3" xfId="1171"/>
    <cellStyle name="Cálculo 2 8 3 4" xfId="19806"/>
    <cellStyle name="Cálculo 2 8 4" xfId="1172"/>
    <cellStyle name="Cálculo 2 8 4 2" xfId="19807"/>
    <cellStyle name="Cálculo 2 8 5" xfId="1173"/>
    <cellStyle name="Cálculo 2 8 5 2" xfId="19808"/>
    <cellStyle name="Cálculo 2 8 6" xfId="19809"/>
    <cellStyle name="Cálculo 2 8 7" xfId="19810"/>
    <cellStyle name="Cálculo 2 9" xfId="1174"/>
    <cellStyle name="Cálculo 2 9 2" xfId="1175"/>
    <cellStyle name="Cálculo 2 9 2 2" xfId="1176"/>
    <cellStyle name="Cálculo 2 9 2 2 2" xfId="19811"/>
    <cellStyle name="Cálculo 2 9 2 3" xfId="1177"/>
    <cellStyle name="Cálculo 2 9 2 3 2" xfId="19812"/>
    <cellStyle name="Cálculo 2 9 2 4" xfId="1178"/>
    <cellStyle name="Cálculo 2 9 2 5" xfId="19813"/>
    <cellStyle name="Cálculo 2 9 3" xfId="1179"/>
    <cellStyle name="Cálculo 2 9 3 2" xfId="1180"/>
    <cellStyle name="Cálculo 2 9 3 2 2" xfId="19814"/>
    <cellStyle name="Cálculo 2 9 3 3" xfId="1181"/>
    <cellStyle name="Cálculo 2 9 3 4" xfId="19815"/>
    <cellStyle name="Cálculo 2 9 4" xfId="1182"/>
    <cellStyle name="Cálculo 2 9 4 2" xfId="19816"/>
    <cellStyle name="Cálculo 2 9 5" xfId="1183"/>
    <cellStyle name="Cálculo 2 9 5 2" xfId="19817"/>
    <cellStyle name="Cálculo 2 9 6" xfId="19818"/>
    <cellStyle name="Cálculo 2 9 7" xfId="19819"/>
    <cellStyle name="Cálculo 3" xfId="1184"/>
    <cellStyle name="Cálculo 3 10" xfId="1185"/>
    <cellStyle name="Cálculo 3 10 2" xfId="1186"/>
    <cellStyle name="Cálculo 3 10 2 2" xfId="1187"/>
    <cellStyle name="Cálculo 3 10 2 2 2" xfId="19820"/>
    <cellStyle name="Cálculo 3 10 2 3" xfId="1188"/>
    <cellStyle name="Cálculo 3 10 2 3 2" xfId="19821"/>
    <cellStyle name="Cálculo 3 10 2 4" xfId="19822"/>
    <cellStyle name="Cálculo 3 10 2 5" xfId="19823"/>
    <cellStyle name="Cálculo 3 10 3" xfId="1189"/>
    <cellStyle name="Cálculo 3 10 3 2" xfId="1190"/>
    <cellStyle name="Cálculo 3 10 3 2 2" xfId="19824"/>
    <cellStyle name="Cálculo 3 10 3 3" xfId="1191"/>
    <cellStyle name="Cálculo 3 10 3 4" xfId="19825"/>
    <cellStyle name="Cálculo 3 10 4" xfId="1192"/>
    <cellStyle name="Cálculo 3 10 4 2" xfId="19826"/>
    <cellStyle name="Cálculo 3 10 5" xfId="1193"/>
    <cellStyle name="Cálculo 3 10 5 2" xfId="19827"/>
    <cellStyle name="Cálculo 3 10 6" xfId="19828"/>
    <cellStyle name="Cálculo 3 10 7" xfId="19829"/>
    <cellStyle name="Cálculo 3 11" xfId="1194"/>
    <cellStyle name="Cálculo 3 11 2" xfId="1195"/>
    <cellStyle name="Cálculo 3 11 2 2" xfId="19830"/>
    <cellStyle name="Cálculo 3 11 3" xfId="1196"/>
    <cellStyle name="Cálculo 3 11 3 2" xfId="19831"/>
    <cellStyle name="Cálculo 3 11 4" xfId="19832"/>
    <cellStyle name="Cálculo 3 11 5" xfId="19833"/>
    <cellStyle name="Cálculo 3 12" xfId="1197"/>
    <cellStyle name="Cálculo 3 12 2" xfId="1198"/>
    <cellStyle name="Cálculo 3 12 2 2" xfId="19834"/>
    <cellStyle name="Cálculo 3 12 3" xfId="1199"/>
    <cellStyle name="Cálculo 3 12 4" xfId="19835"/>
    <cellStyle name="Cálculo 3 13" xfId="1200"/>
    <cellStyle name="Cálculo 3 13 2" xfId="19836"/>
    <cellStyle name="Cálculo 3 14" xfId="1201"/>
    <cellStyle name="Cálculo 3 14 2" xfId="19837"/>
    <cellStyle name="Cálculo 3 15" xfId="19838"/>
    <cellStyle name="Cálculo 3 16" xfId="19839"/>
    <cellStyle name="Cálculo 3 2" xfId="1202"/>
    <cellStyle name="Cálculo 3 2 2" xfId="1203"/>
    <cellStyle name="Cálculo 3 2 2 2" xfId="1204"/>
    <cellStyle name="Cálculo 3 2 2 2 2" xfId="1205"/>
    <cellStyle name="Cálculo 3 2 2 2 2 2" xfId="19840"/>
    <cellStyle name="Cálculo 3 2 2 2 3" xfId="1206"/>
    <cellStyle name="Cálculo 3 2 2 2 3 2" xfId="19841"/>
    <cellStyle name="Cálculo 3 2 2 2 4" xfId="1207"/>
    <cellStyle name="Cálculo 3 2 2 2 5" xfId="19842"/>
    <cellStyle name="Cálculo 3 2 2 3" xfId="1208"/>
    <cellStyle name="Cálculo 3 2 2 3 2" xfId="1209"/>
    <cellStyle name="Cálculo 3 2 2 3 2 2" xfId="19843"/>
    <cellStyle name="Cálculo 3 2 2 3 3" xfId="1210"/>
    <cellStyle name="Cálculo 3 2 2 3 4" xfId="19844"/>
    <cellStyle name="Cálculo 3 2 2 4" xfId="1211"/>
    <cellStyle name="Cálculo 3 2 2 4 2" xfId="19845"/>
    <cellStyle name="Cálculo 3 2 2 5" xfId="1212"/>
    <cellStyle name="Cálculo 3 2 2 5 2" xfId="19846"/>
    <cellStyle name="Cálculo 3 2 2 6" xfId="19847"/>
    <cellStyle name="Cálculo 3 2 2 7" xfId="19848"/>
    <cellStyle name="Cálculo 3 2 3" xfId="1213"/>
    <cellStyle name="Cálculo 3 2 3 2" xfId="1214"/>
    <cellStyle name="Cálculo 3 2 3 2 2" xfId="1215"/>
    <cellStyle name="Cálculo 3 2 3 2 2 2" xfId="19849"/>
    <cellStyle name="Cálculo 3 2 3 2 3" xfId="1216"/>
    <cellStyle name="Cálculo 3 2 3 2 3 2" xfId="19850"/>
    <cellStyle name="Cálculo 3 2 3 2 4" xfId="1217"/>
    <cellStyle name="Cálculo 3 2 3 2 5" xfId="19851"/>
    <cellStyle name="Cálculo 3 2 3 3" xfId="1218"/>
    <cellStyle name="Cálculo 3 2 3 3 2" xfId="1219"/>
    <cellStyle name="Cálculo 3 2 3 3 2 2" xfId="19852"/>
    <cellStyle name="Cálculo 3 2 3 3 3" xfId="1220"/>
    <cellStyle name="Cálculo 3 2 3 3 4" xfId="19853"/>
    <cellStyle name="Cálculo 3 2 3 4" xfId="1221"/>
    <cellStyle name="Cálculo 3 2 3 4 2" xfId="19854"/>
    <cellStyle name="Cálculo 3 2 3 5" xfId="1222"/>
    <cellStyle name="Cálculo 3 2 3 5 2" xfId="19855"/>
    <cellStyle name="Cálculo 3 2 3 6" xfId="19856"/>
    <cellStyle name="Cálculo 3 2 3 7" xfId="19857"/>
    <cellStyle name="Cálculo 3 2 4" xfId="1223"/>
    <cellStyle name="Cálculo 3 2 4 2" xfId="1224"/>
    <cellStyle name="Cálculo 3 2 4 2 2" xfId="19858"/>
    <cellStyle name="Cálculo 3 2 4 3" xfId="1225"/>
    <cellStyle name="Cálculo 3 2 4 3 2" xfId="19859"/>
    <cellStyle name="Cálculo 3 2 4 4" xfId="1226"/>
    <cellStyle name="Cálculo 3 2 4 5" xfId="19860"/>
    <cellStyle name="Cálculo 3 2 5" xfId="1227"/>
    <cellStyle name="Cálculo 3 2 5 2" xfId="1228"/>
    <cellStyle name="Cálculo 3 2 5 2 2" xfId="19861"/>
    <cellStyle name="Cálculo 3 2 5 3" xfId="1229"/>
    <cellStyle name="Cálculo 3 2 5 4" xfId="19862"/>
    <cellStyle name="Cálculo 3 2 6" xfId="1230"/>
    <cellStyle name="Cálculo 3 2 6 2" xfId="19863"/>
    <cellStyle name="Cálculo 3 2 7" xfId="1231"/>
    <cellStyle name="Cálculo 3 2 7 2" xfId="19864"/>
    <cellStyle name="Cálculo 3 2 8" xfId="19865"/>
    <cellStyle name="Cálculo 3 2 9" xfId="19866"/>
    <cellStyle name="Cálculo 3 3" xfId="1232"/>
    <cellStyle name="Cálculo 3 3 2" xfId="1233"/>
    <cellStyle name="Cálculo 3 3 2 2" xfId="1234"/>
    <cellStyle name="Cálculo 3 3 2 2 2" xfId="19867"/>
    <cellStyle name="Cálculo 3 3 2 3" xfId="1235"/>
    <cellStyle name="Cálculo 3 3 2 3 2" xfId="19868"/>
    <cellStyle name="Cálculo 3 3 2 4" xfId="1236"/>
    <cellStyle name="Cálculo 3 3 2 5" xfId="19869"/>
    <cellStyle name="Cálculo 3 3 3" xfId="1237"/>
    <cellStyle name="Cálculo 3 3 3 2" xfId="1238"/>
    <cellStyle name="Cálculo 3 3 3 2 2" xfId="19870"/>
    <cellStyle name="Cálculo 3 3 3 3" xfId="1239"/>
    <cellStyle name="Cálculo 3 3 3 4" xfId="19871"/>
    <cellStyle name="Cálculo 3 3 4" xfId="1240"/>
    <cellStyle name="Cálculo 3 3 4 2" xfId="19872"/>
    <cellStyle name="Cálculo 3 3 5" xfId="1241"/>
    <cellStyle name="Cálculo 3 3 5 2" xfId="19873"/>
    <cellStyle name="Cálculo 3 3 6" xfId="19874"/>
    <cellStyle name="Cálculo 3 3 7" xfId="19875"/>
    <cellStyle name="Cálculo 3 4" xfId="1242"/>
    <cellStyle name="Cálculo 3 4 2" xfId="1243"/>
    <cellStyle name="Cálculo 3 4 2 2" xfId="1244"/>
    <cellStyle name="Cálculo 3 4 2 2 2" xfId="19876"/>
    <cellStyle name="Cálculo 3 4 2 3" xfId="1245"/>
    <cellStyle name="Cálculo 3 4 2 3 2" xfId="19877"/>
    <cellStyle name="Cálculo 3 4 2 4" xfId="1246"/>
    <cellStyle name="Cálculo 3 4 2 5" xfId="19878"/>
    <cellStyle name="Cálculo 3 4 3" xfId="1247"/>
    <cellStyle name="Cálculo 3 4 3 2" xfId="1248"/>
    <cellStyle name="Cálculo 3 4 3 2 2" xfId="19879"/>
    <cellStyle name="Cálculo 3 4 3 3" xfId="1249"/>
    <cellStyle name="Cálculo 3 4 3 4" xfId="19880"/>
    <cellStyle name="Cálculo 3 4 4" xfId="1250"/>
    <cellStyle name="Cálculo 3 4 4 2" xfId="19881"/>
    <cellStyle name="Cálculo 3 4 5" xfId="1251"/>
    <cellStyle name="Cálculo 3 4 5 2" xfId="19882"/>
    <cellStyle name="Cálculo 3 4 6" xfId="19883"/>
    <cellStyle name="Cálculo 3 4 7" xfId="19884"/>
    <cellStyle name="Cálculo 3 5" xfId="1252"/>
    <cellStyle name="Cálculo 3 5 2" xfId="1253"/>
    <cellStyle name="Cálculo 3 5 2 2" xfId="1254"/>
    <cellStyle name="Cálculo 3 5 2 2 2" xfId="19885"/>
    <cellStyle name="Cálculo 3 5 2 3" xfId="1255"/>
    <cellStyle name="Cálculo 3 5 2 3 2" xfId="19886"/>
    <cellStyle name="Cálculo 3 5 2 4" xfId="1256"/>
    <cellStyle name="Cálculo 3 5 2 5" xfId="19887"/>
    <cellStyle name="Cálculo 3 5 3" xfId="1257"/>
    <cellStyle name="Cálculo 3 5 3 2" xfId="1258"/>
    <cellStyle name="Cálculo 3 5 3 2 2" xfId="19888"/>
    <cellStyle name="Cálculo 3 5 3 3" xfId="1259"/>
    <cellStyle name="Cálculo 3 5 3 4" xfId="19889"/>
    <cellStyle name="Cálculo 3 5 4" xfId="1260"/>
    <cellStyle name="Cálculo 3 5 4 2" xfId="19890"/>
    <cellStyle name="Cálculo 3 5 5" xfId="1261"/>
    <cellStyle name="Cálculo 3 5 5 2" xfId="19891"/>
    <cellStyle name="Cálculo 3 5 6" xfId="19892"/>
    <cellStyle name="Cálculo 3 5 7" xfId="19893"/>
    <cellStyle name="Cálculo 3 6" xfId="1262"/>
    <cellStyle name="Cálculo 3 6 2" xfId="1263"/>
    <cellStyle name="Cálculo 3 6 2 2" xfId="1264"/>
    <cellStyle name="Cálculo 3 6 2 2 2" xfId="19894"/>
    <cellStyle name="Cálculo 3 6 2 3" xfId="1265"/>
    <cellStyle name="Cálculo 3 6 2 3 2" xfId="19895"/>
    <cellStyle name="Cálculo 3 6 2 4" xfId="1266"/>
    <cellStyle name="Cálculo 3 6 2 5" xfId="19896"/>
    <cellStyle name="Cálculo 3 6 3" xfId="1267"/>
    <cellStyle name="Cálculo 3 6 3 2" xfId="1268"/>
    <cellStyle name="Cálculo 3 6 3 2 2" xfId="19897"/>
    <cellStyle name="Cálculo 3 6 3 3" xfId="1269"/>
    <cellStyle name="Cálculo 3 6 3 4" xfId="19898"/>
    <cellStyle name="Cálculo 3 6 4" xfId="1270"/>
    <cellStyle name="Cálculo 3 6 4 2" xfId="19899"/>
    <cellStyle name="Cálculo 3 6 5" xfId="1271"/>
    <cellStyle name="Cálculo 3 6 5 2" xfId="19900"/>
    <cellStyle name="Cálculo 3 6 6" xfId="19901"/>
    <cellStyle name="Cálculo 3 6 7" xfId="19902"/>
    <cellStyle name="Cálculo 3 7" xfId="1272"/>
    <cellStyle name="Cálculo 3 7 2" xfId="1273"/>
    <cellStyle name="Cálculo 3 7 2 2" xfId="1274"/>
    <cellStyle name="Cálculo 3 7 2 2 2" xfId="19903"/>
    <cellStyle name="Cálculo 3 7 2 3" xfId="1275"/>
    <cellStyle name="Cálculo 3 7 2 3 2" xfId="19904"/>
    <cellStyle name="Cálculo 3 7 2 4" xfId="1276"/>
    <cellStyle name="Cálculo 3 7 2 5" xfId="19905"/>
    <cellStyle name="Cálculo 3 7 3" xfId="1277"/>
    <cellStyle name="Cálculo 3 7 3 2" xfId="1278"/>
    <cellStyle name="Cálculo 3 7 3 2 2" xfId="19906"/>
    <cellStyle name="Cálculo 3 7 3 3" xfId="1279"/>
    <cellStyle name="Cálculo 3 7 3 4" xfId="19907"/>
    <cellStyle name="Cálculo 3 7 4" xfId="1280"/>
    <cellStyle name="Cálculo 3 7 4 2" xfId="19908"/>
    <cellStyle name="Cálculo 3 7 5" xfId="1281"/>
    <cellStyle name="Cálculo 3 7 5 2" xfId="19909"/>
    <cellStyle name="Cálculo 3 7 6" xfId="19910"/>
    <cellStyle name="Cálculo 3 7 7" xfId="19911"/>
    <cellStyle name="Cálculo 3 8" xfId="1282"/>
    <cellStyle name="Cálculo 3 8 2" xfId="1283"/>
    <cellStyle name="Cálculo 3 8 2 2" xfId="1284"/>
    <cellStyle name="Cálculo 3 8 2 2 2" xfId="19912"/>
    <cellStyle name="Cálculo 3 8 2 3" xfId="1285"/>
    <cellStyle name="Cálculo 3 8 2 3 2" xfId="19913"/>
    <cellStyle name="Cálculo 3 8 2 4" xfId="1286"/>
    <cellStyle name="Cálculo 3 8 2 5" xfId="19914"/>
    <cellStyle name="Cálculo 3 8 3" xfId="1287"/>
    <cellStyle name="Cálculo 3 8 3 2" xfId="1288"/>
    <cellStyle name="Cálculo 3 8 3 2 2" xfId="19915"/>
    <cellStyle name="Cálculo 3 8 3 3" xfId="1289"/>
    <cellStyle name="Cálculo 3 8 3 4" xfId="19916"/>
    <cellStyle name="Cálculo 3 8 4" xfId="1290"/>
    <cellStyle name="Cálculo 3 8 4 2" xfId="19917"/>
    <cellStyle name="Cálculo 3 8 5" xfId="1291"/>
    <cellStyle name="Cálculo 3 8 5 2" xfId="19918"/>
    <cellStyle name="Cálculo 3 8 6" xfId="19919"/>
    <cellStyle name="Cálculo 3 8 7" xfId="19920"/>
    <cellStyle name="Cálculo 3 9" xfId="1292"/>
    <cellStyle name="Cálculo 3 9 2" xfId="1293"/>
    <cellStyle name="Cálculo 3 9 2 2" xfId="1294"/>
    <cellStyle name="Cálculo 3 9 2 2 2" xfId="19921"/>
    <cellStyle name="Cálculo 3 9 2 3" xfId="1295"/>
    <cellStyle name="Cálculo 3 9 2 3 2" xfId="19922"/>
    <cellStyle name="Cálculo 3 9 2 4" xfId="19923"/>
    <cellStyle name="Cálculo 3 9 2 5" xfId="19924"/>
    <cellStyle name="Cálculo 3 9 3" xfId="1296"/>
    <cellStyle name="Cálculo 3 9 3 2" xfId="1297"/>
    <cellStyle name="Cálculo 3 9 3 2 2" xfId="19925"/>
    <cellStyle name="Cálculo 3 9 3 3" xfId="1298"/>
    <cellStyle name="Cálculo 3 9 3 4" xfId="19926"/>
    <cellStyle name="Cálculo 3 9 4" xfId="1299"/>
    <cellStyle name="Cálculo 3 9 4 2" xfId="19927"/>
    <cellStyle name="Cálculo 3 9 5" xfId="1300"/>
    <cellStyle name="Cálculo 3 9 5 2" xfId="19928"/>
    <cellStyle name="Cálculo 3 9 6" xfId="19929"/>
    <cellStyle name="Cálculo 3 9 7" xfId="19930"/>
    <cellStyle name="Cálculo 4" xfId="1301"/>
    <cellStyle name="Cálculo 4 10" xfId="1302"/>
    <cellStyle name="Cálculo 4 10 2" xfId="1303"/>
    <cellStyle name="Cálculo 4 10 2 2" xfId="1304"/>
    <cellStyle name="Cálculo 4 10 2 2 2" xfId="19931"/>
    <cellStyle name="Cálculo 4 10 2 3" xfId="1305"/>
    <cellStyle name="Cálculo 4 10 2 3 2" xfId="19932"/>
    <cellStyle name="Cálculo 4 10 2 4" xfId="19933"/>
    <cellStyle name="Cálculo 4 10 2 5" xfId="19934"/>
    <cellStyle name="Cálculo 4 10 3" xfId="1306"/>
    <cellStyle name="Cálculo 4 10 3 2" xfId="1307"/>
    <cellStyle name="Cálculo 4 10 3 2 2" xfId="19935"/>
    <cellStyle name="Cálculo 4 10 3 3" xfId="1308"/>
    <cellStyle name="Cálculo 4 10 3 4" xfId="19936"/>
    <cellStyle name="Cálculo 4 10 4" xfId="1309"/>
    <cellStyle name="Cálculo 4 10 4 2" xfId="19937"/>
    <cellStyle name="Cálculo 4 10 5" xfId="1310"/>
    <cellStyle name="Cálculo 4 10 5 2" xfId="19938"/>
    <cellStyle name="Cálculo 4 10 6" xfId="19939"/>
    <cellStyle name="Cálculo 4 10 7" xfId="19940"/>
    <cellStyle name="Cálculo 4 11" xfId="1311"/>
    <cellStyle name="Cálculo 4 11 2" xfId="1312"/>
    <cellStyle name="Cálculo 4 11 2 2" xfId="19941"/>
    <cellStyle name="Cálculo 4 11 3" xfId="1313"/>
    <cellStyle name="Cálculo 4 11 3 2" xfId="19942"/>
    <cellStyle name="Cálculo 4 11 4" xfId="19943"/>
    <cellStyle name="Cálculo 4 11 5" xfId="19944"/>
    <cellStyle name="Cálculo 4 12" xfId="1314"/>
    <cellStyle name="Cálculo 4 12 2" xfId="1315"/>
    <cellStyle name="Cálculo 4 12 2 2" xfId="19945"/>
    <cellStyle name="Cálculo 4 12 3" xfId="1316"/>
    <cellStyle name="Cálculo 4 12 4" xfId="19946"/>
    <cellStyle name="Cálculo 4 13" xfId="1317"/>
    <cellStyle name="Cálculo 4 13 2" xfId="19947"/>
    <cellStyle name="Cálculo 4 14" xfId="1318"/>
    <cellStyle name="Cálculo 4 14 2" xfId="19948"/>
    <cellStyle name="Cálculo 4 15" xfId="19949"/>
    <cellStyle name="Cálculo 4 16" xfId="19950"/>
    <cellStyle name="Cálculo 4 2" xfId="1319"/>
    <cellStyle name="Cálculo 4 2 2" xfId="1320"/>
    <cellStyle name="Cálculo 4 2 2 2" xfId="1321"/>
    <cellStyle name="Cálculo 4 2 2 2 2" xfId="1322"/>
    <cellStyle name="Cálculo 4 2 2 2 2 2" xfId="19951"/>
    <cellStyle name="Cálculo 4 2 2 2 3" xfId="1323"/>
    <cellStyle name="Cálculo 4 2 2 2 3 2" xfId="19952"/>
    <cellStyle name="Cálculo 4 2 2 2 4" xfId="1324"/>
    <cellStyle name="Cálculo 4 2 2 2 5" xfId="19953"/>
    <cellStyle name="Cálculo 4 2 2 3" xfId="1325"/>
    <cellStyle name="Cálculo 4 2 2 3 2" xfId="1326"/>
    <cellStyle name="Cálculo 4 2 2 3 2 2" xfId="19954"/>
    <cellStyle name="Cálculo 4 2 2 3 3" xfId="1327"/>
    <cellStyle name="Cálculo 4 2 2 3 4" xfId="19955"/>
    <cellStyle name="Cálculo 4 2 2 4" xfId="1328"/>
    <cellStyle name="Cálculo 4 2 2 4 2" xfId="19956"/>
    <cellStyle name="Cálculo 4 2 2 5" xfId="1329"/>
    <cellStyle name="Cálculo 4 2 2 5 2" xfId="19957"/>
    <cellStyle name="Cálculo 4 2 2 6" xfId="19958"/>
    <cellStyle name="Cálculo 4 2 2 7" xfId="19959"/>
    <cellStyle name="Cálculo 4 2 3" xfId="1330"/>
    <cellStyle name="Cálculo 4 2 3 2" xfId="1331"/>
    <cellStyle name="Cálculo 4 2 3 2 2" xfId="1332"/>
    <cellStyle name="Cálculo 4 2 3 2 2 2" xfId="19960"/>
    <cellStyle name="Cálculo 4 2 3 2 3" xfId="1333"/>
    <cellStyle name="Cálculo 4 2 3 2 3 2" xfId="19961"/>
    <cellStyle name="Cálculo 4 2 3 2 4" xfId="1334"/>
    <cellStyle name="Cálculo 4 2 3 2 5" xfId="19962"/>
    <cellStyle name="Cálculo 4 2 3 3" xfId="1335"/>
    <cellStyle name="Cálculo 4 2 3 3 2" xfId="1336"/>
    <cellStyle name="Cálculo 4 2 3 3 2 2" xfId="19963"/>
    <cellStyle name="Cálculo 4 2 3 3 3" xfId="1337"/>
    <cellStyle name="Cálculo 4 2 3 3 4" xfId="19964"/>
    <cellStyle name="Cálculo 4 2 3 4" xfId="1338"/>
    <cellStyle name="Cálculo 4 2 3 4 2" xfId="19965"/>
    <cellStyle name="Cálculo 4 2 3 5" xfId="1339"/>
    <cellStyle name="Cálculo 4 2 3 5 2" xfId="19966"/>
    <cellStyle name="Cálculo 4 2 3 6" xfId="19967"/>
    <cellStyle name="Cálculo 4 2 3 7" xfId="19968"/>
    <cellStyle name="Cálculo 4 2 4" xfId="1340"/>
    <cellStyle name="Cálculo 4 2 4 2" xfId="1341"/>
    <cellStyle name="Cálculo 4 2 4 2 2" xfId="19969"/>
    <cellStyle name="Cálculo 4 2 4 3" xfId="1342"/>
    <cellStyle name="Cálculo 4 2 4 3 2" xfId="19970"/>
    <cellStyle name="Cálculo 4 2 4 4" xfId="1343"/>
    <cellStyle name="Cálculo 4 2 4 5" xfId="19971"/>
    <cellStyle name="Cálculo 4 2 5" xfId="1344"/>
    <cellStyle name="Cálculo 4 2 5 2" xfId="1345"/>
    <cellStyle name="Cálculo 4 2 5 2 2" xfId="19972"/>
    <cellStyle name="Cálculo 4 2 5 3" xfId="1346"/>
    <cellStyle name="Cálculo 4 2 5 4" xfId="19973"/>
    <cellStyle name="Cálculo 4 2 6" xfId="1347"/>
    <cellStyle name="Cálculo 4 2 6 2" xfId="19974"/>
    <cellStyle name="Cálculo 4 2 7" xfId="1348"/>
    <cellStyle name="Cálculo 4 2 7 2" xfId="19975"/>
    <cellStyle name="Cálculo 4 2 8" xfId="19976"/>
    <cellStyle name="Cálculo 4 2 9" xfId="19977"/>
    <cellStyle name="Cálculo 4 3" xfId="1349"/>
    <cellStyle name="Cálculo 4 3 2" xfId="1350"/>
    <cellStyle name="Cálculo 4 3 2 2" xfId="1351"/>
    <cellStyle name="Cálculo 4 3 2 2 2" xfId="19978"/>
    <cellStyle name="Cálculo 4 3 2 3" xfId="1352"/>
    <cellStyle name="Cálculo 4 3 2 3 2" xfId="19979"/>
    <cellStyle name="Cálculo 4 3 2 4" xfId="1353"/>
    <cellStyle name="Cálculo 4 3 2 5" xfId="19980"/>
    <cellStyle name="Cálculo 4 3 3" xfId="1354"/>
    <cellStyle name="Cálculo 4 3 3 2" xfId="1355"/>
    <cellStyle name="Cálculo 4 3 3 2 2" xfId="19981"/>
    <cellStyle name="Cálculo 4 3 3 3" xfId="1356"/>
    <cellStyle name="Cálculo 4 3 3 4" xfId="19982"/>
    <cellStyle name="Cálculo 4 3 4" xfId="1357"/>
    <cellStyle name="Cálculo 4 3 4 2" xfId="19983"/>
    <cellStyle name="Cálculo 4 3 5" xfId="1358"/>
    <cellStyle name="Cálculo 4 3 5 2" xfId="19984"/>
    <cellStyle name="Cálculo 4 3 6" xfId="19985"/>
    <cellStyle name="Cálculo 4 3 7" xfId="19986"/>
    <cellStyle name="Cálculo 4 4" xfId="1359"/>
    <cellStyle name="Cálculo 4 4 2" xfId="1360"/>
    <cellStyle name="Cálculo 4 4 2 2" xfId="1361"/>
    <cellStyle name="Cálculo 4 4 2 2 2" xfId="19987"/>
    <cellStyle name="Cálculo 4 4 2 3" xfId="1362"/>
    <cellStyle name="Cálculo 4 4 2 3 2" xfId="19988"/>
    <cellStyle name="Cálculo 4 4 2 4" xfId="1363"/>
    <cellStyle name="Cálculo 4 4 2 5" xfId="19989"/>
    <cellStyle name="Cálculo 4 4 3" xfId="1364"/>
    <cellStyle name="Cálculo 4 4 3 2" xfId="1365"/>
    <cellStyle name="Cálculo 4 4 3 2 2" xfId="19990"/>
    <cellStyle name="Cálculo 4 4 3 3" xfId="1366"/>
    <cellStyle name="Cálculo 4 4 3 4" xfId="19991"/>
    <cellStyle name="Cálculo 4 4 4" xfId="1367"/>
    <cellStyle name="Cálculo 4 4 4 2" xfId="19992"/>
    <cellStyle name="Cálculo 4 4 5" xfId="1368"/>
    <cellStyle name="Cálculo 4 4 5 2" xfId="19993"/>
    <cellStyle name="Cálculo 4 4 6" xfId="19994"/>
    <cellStyle name="Cálculo 4 4 7" xfId="19995"/>
    <cellStyle name="Cálculo 4 5" xfId="1369"/>
    <cellStyle name="Cálculo 4 5 2" xfId="1370"/>
    <cellStyle name="Cálculo 4 5 2 2" xfId="1371"/>
    <cellStyle name="Cálculo 4 5 2 2 2" xfId="19996"/>
    <cellStyle name="Cálculo 4 5 2 3" xfId="1372"/>
    <cellStyle name="Cálculo 4 5 2 3 2" xfId="19997"/>
    <cellStyle name="Cálculo 4 5 2 4" xfId="1373"/>
    <cellStyle name="Cálculo 4 5 2 5" xfId="19998"/>
    <cellStyle name="Cálculo 4 5 3" xfId="1374"/>
    <cellStyle name="Cálculo 4 5 3 2" xfId="1375"/>
    <cellStyle name="Cálculo 4 5 3 2 2" xfId="19999"/>
    <cellStyle name="Cálculo 4 5 3 3" xfId="1376"/>
    <cellStyle name="Cálculo 4 5 3 4" xfId="20000"/>
    <cellStyle name="Cálculo 4 5 4" xfId="1377"/>
    <cellStyle name="Cálculo 4 5 4 2" xfId="20001"/>
    <cellStyle name="Cálculo 4 5 5" xfId="1378"/>
    <cellStyle name="Cálculo 4 5 5 2" xfId="20002"/>
    <cellStyle name="Cálculo 4 5 6" xfId="20003"/>
    <cellStyle name="Cálculo 4 5 7" xfId="20004"/>
    <cellStyle name="Cálculo 4 6" xfId="1379"/>
    <cellStyle name="Cálculo 4 6 2" xfId="1380"/>
    <cellStyle name="Cálculo 4 6 2 2" xfId="1381"/>
    <cellStyle name="Cálculo 4 6 2 2 2" xfId="20005"/>
    <cellStyle name="Cálculo 4 6 2 3" xfId="1382"/>
    <cellStyle name="Cálculo 4 6 2 3 2" xfId="20006"/>
    <cellStyle name="Cálculo 4 6 2 4" xfId="1383"/>
    <cellStyle name="Cálculo 4 6 2 5" xfId="20007"/>
    <cellStyle name="Cálculo 4 6 3" xfId="1384"/>
    <cellStyle name="Cálculo 4 6 3 2" xfId="1385"/>
    <cellStyle name="Cálculo 4 6 3 2 2" xfId="20008"/>
    <cellStyle name="Cálculo 4 6 3 3" xfId="1386"/>
    <cellStyle name="Cálculo 4 6 3 4" xfId="20009"/>
    <cellStyle name="Cálculo 4 6 4" xfId="1387"/>
    <cellStyle name="Cálculo 4 6 4 2" xfId="20010"/>
    <cellStyle name="Cálculo 4 6 5" xfId="1388"/>
    <cellStyle name="Cálculo 4 6 5 2" xfId="20011"/>
    <cellStyle name="Cálculo 4 6 6" xfId="20012"/>
    <cellStyle name="Cálculo 4 6 7" xfId="20013"/>
    <cellStyle name="Cálculo 4 7" xfId="1389"/>
    <cellStyle name="Cálculo 4 7 2" xfId="1390"/>
    <cellStyle name="Cálculo 4 7 2 2" xfId="1391"/>
    <cellStyle name="Cálculo 4 7 2 2 2" xfId="20014"/>
    <cellStyle name="Cálculo 4 7 2 3" xfId="1392"/>
    <cellStyle name="Cálculo 4 7 2 3 2" xfId="20015"/>
    <cellStyle name="Cálculo 4 7 2 4" xfId="1393"/>
    <cellStyle name="Cálculo 4 7 2 5" xfId="20016"/>
    <cellStyle name="Cálculo 4 7 3" xfId="1394"/>
    <cellStyle name="Cálculo 4 7 3 2" xfId="1395"/>
    <cellStyle name="Cálculo 4 7 3 2 2" xfId="20017"/>
    <cellStyle name="Cálculo 4 7 3 3" xfId="1396"/>
    <cellStyle name="Cálculo 4 7 3 4" xfId="20018"/>
    <cellStyle name="Cálculo 4 7 4" xfId="1397"/>
    <cellStyle name="Cálculo 4 7 4 2" xfId="20019"/>
    <cellStyle name="Cálculo 4 7 5" xfId="1398"/>
    <cellStyle name="Cálculo 4 7 5 2" xfId="20020"/>
    <cellStyle name="Cálculo 4 7 6" xfId="20021"/>
    <cellStyle name="Cálculo 4 7 7" xfId="20022"/>
    <cellStyle name="Cálculo 4 8" xfId="1399"/>
    <cellStyle name="Cálculo 4 8 2" xfId="1400"/>
    <cellStyle name="Cálculo 4 8 2 2" xfId="1401"/>
    <cellStyle name="Cálculo 4 8 2 2 2" xfId="20023"/>
    <cellStyle name="Cálculo 4 8 2 3" xfId="1402"/>
    <cellStyle name="Cálculo 4 8 2 3 2" xfId="20024"/>
    <cellStyle name="Cálculo 4 8 2 4" xfId="1403"/>
    <cellStyle name="Cálculo 4 8 2 5" xfId="20025"/>
    <cellStyle name="Cálculo 4 8 3" xfId="1404"/>
    <cellStyle name="Cálculo 4 8 3 2" xfId="1405"/>
    <cellStyle name="Cálculo 4 8 3 2 2" xfId="20026"/>
    <cellStyle name="Cálculo 4 8 3 3" xfId="1406"/>
    <cellStyle name="Cálculo 4 8 3 4" xfId="20027"/>
    <cellStyle name="Cálculo 4 8 4" xfId="1407"/>
    <cellStyle name="Cálculo 4 8 4 2" xfId="20028"/>
    <cellStyle name="Cálculo 4 8 5" xfId="1408"/>
    <cellStyle name="Cálculo 4 8 5 2" xfId="20029"/>
    <cellStyle name="Cálculo 4 8 6" xfId="20030"/>
    <cellStyle name="Cálculo 4 8 7" xfId="20031"/>
    <cellStyle name="Cálculo 4 9" xfId="1409"/>
    <cellStyle name="Cálculo 4 9 2" xfId="1410"/>
    <cellStyle name="Cálculo 4 9 2 2" xfId="1411"/>
    <cellStyle name="Cálculo 4 9 2 2 2" xfId="20032"/>
    <cellStyle name="Cálculo 4 9 2 3" xfId="1412"/>
    <cellStyle name="Cálculo 4 9 2 3 2" xfId="20033"/>
    <cellStyle name="Cálculo 4 9 2 4" xfId="20034"/>
    <cellStyle name="Cálculo 4 9 2 5" xfId="20035"/>
    <cellStyle name="Cálculo 4 9 3" xfId="1413"/>
    <cellStyle name="Cálculo 4 9 3 2" xfId="1414"/>
    <cellStyle name="Cálculo 4 9 3 2 2" xfId="20036"/>
    <cellStyle name="Cálculo 4 9 3 3" xfId="1415"/>
    <cellStyle name="Cálculo 4 9 3 4" xfId="20037"/>
    <cellStyle name="Cálculo 4 9 4" xfId="1416"/>
    <cellStyle name="Cálculo 4 9 4 2" xfId="20038"/>
    <cellStyle name="Cálculo 4 9 5" xfId="1417"/>
    <cellStyle name="Cálculo 4 9 5 2" xfId="20039"/>
    <cellStyle name="Cálculo 4 9 6" xfId="20040"/>
    <cellStyle name="Cálculo 4 9 7" xfId="20041"/>
    <cellStyle name="Cálculo 5" xfId="1418"/>
    <cellStyle name="Celda de comprobación 2" xfId="1419"/>
    <cellStyle name="Celda de comprobación 2 2" xfId="1420"/>
    <cellStyle name="Celda de comprobación 2 2 2" xfId="1421"/>
    <cellStyle name="Celda de comprobación 2 2 3" xfId="1422"/>
    <cellStyle name="Celda de comprobación 2 3" xfId="1423"/>
    <cellStyle name="Celda de comprobación 2 4" xfId="1424"/>
    <cellStyle name="Celda de comprobación 3" xfId="1425"/>
    <cellStyle name="Celda de comprobación 4" xfId="1426"/>
    <cellStyle name="Celda de comprobación 5" xfId="1427"/>
    <cellStyle name="Celda vinculada 2" xfId="1428"/>
    <cellStyle name="Celda vinculada 2 2" xfId="1429"/>
    <cellStyle name="Celda vinculada 2 2 2" xfId="1430"/>
    <cellStyle name="Celda vinculada 2 2 3" xfId="1431"/>
    <cellStyle name="Celda vinculada 2 3" xfId="1432"/>
    <cellStyle name="Celda vinculada 3" xfId="1433"/>
    <cellStyle name="Celda vinculada 4" xfId="1434"/>
    <cellStyle name="Celda vinculada 5" xfId="1435"/>
    <cellStyle name="Check Cell" xfId="1436"/>
    <cellStyle name="Check Cell 2" xfId="1437"/>
    <cellStyle name="Coma 2" xfId="1438"/>
    <cellStyle name="Coma 2 2" xfId="1439"/>
    <cellStyle name="Coma 2 2 2" xfId="1440"/>
    <cellStyle name="Coma 2 2 2 2" xfId="20042"/>
    <cellStyle name="Coma 2 2 3" xfId="1441"/>
    <cellStyle name="Coma 2 2 3 2" xfId="20043"/>
    <cellStyle name="Coma 2 2 4" xfId="1442"/>
    <cellStyle name="Coma 2 2 4 2" xfId="20044"/>
    <cellStyle name="Coma 2 2 5" xfId="20045"/>
    <cellStyle name="Coma 2 3" xfId="1443"/>
    <cellStyle name="Coma 2 3 2" xfId="20046"/>
    <cellStyle name="Coma 3" xfId="1444"/>
    <cellStyle name="Coma 3 2" xfId="1445"/>
    <cellStyle name="Coma 3 2 2" xfId="1446"/>
    <cellStyle name="Coma 3 2 2 2" xfId="1447"/>
    <cellStyle name="Coma 3 2 2 2 2" xfId="20047"/>
    <cellStyle name="Coma 3 2 2 3" xfId="1448"/>
    <cellStyle name="Coma 3 2 2 3 2" xfId="20048"/>
    <cellStyle name="Coma 3 2 2 4" xfId="1449"/>
    <cellStyle name="Coma 3 2 2 4 2" xfId="20049"/>
    <cellStyle name="Coma 3 2 2 5" xfId="20050"/>
    <cellStyle name="Coma 3 3" xfId="1450"/>
    <cellStyle name="Coma 3 3 2" xfId="1451"/>
    <cellStyle name="Coma 3 3 2 2" xfId="20051"/>
    <cellStyle name="Coma 3 4" xfId="1452"/>
    <cellStyle name="Coma 3 4 2" xfId="1453"/>
    <cellStyle name="Comma 10" xfId="1454"/>
    <cellStyle name="Comma 10 2" xfId="1455"/>
    <cellStyle name="Comma 10 2 2" xfId="1456"/>
    <cellStyle name="Comma 10 2 3" xfId="1457"/>
    <cellStyle name="Comma 10 2 4" xfId="1458"/>
    <cellStyle name="Comma 10 2 4 2" xfId="20052"/>
    <cellStyle name="Comma 10 2 5" xfId="1459"/>
    <cellStyle name="Comma 10 2 5 2" xfId="20053"/>
    <cellStyle name="Comma 10 2 6" xfId="1460"/>
    <cellStyle name="Comma 10 2 6 2" xfId="20054"/>
    <cellStyle name="Comma 10 2 7" xfId="20055"/>
    <cellStyle name="Comma 10 3" xfId="1461"/>
    <cellStyle name="Comma 10 3 2" xfId="1462"/>
    <cellStyle name="Comma 10 3 3" xfId="1463"/>
    <cellStyle name="Comma 10 4" xfId="1464"/>
    <cellStyle name="Comma 11" xfId="1465"/>
    <cellStyle name="Comma 11 2" xfId="1466"/>
    <cellStyle name="Comma 11 3" xfId="1467"/>
    <cellStyle name="Comma 11 4" xfId="1468"/>
    <cellStyle name="Comma 12" xfId="1469"/>
    <cellStyle name="Comma 12 2" xfId="1470"/>
    <cellStyle name="Comma 12 3" xfId="1471"/>
    <cellStyle name="Comma 12 4" xfId="1472"/>
    <cellStyle name="Comma 13" xfId="1473"/>
    <cellStyle name="Comma 13 2" xfId="1474"/>
    <cellStyle name="Comma 13 2 2" xfId="1475"/>
    <cellStyle name="Comma 13 2 2 2" xfId="1476"/>
    <cellStyle name="Comma 13 2 2 2 2" xfId="1477"/>
    <cellStyle name="Comma 13 2 2 2 2 2" xfId="20056"/>
    <cellStyle name="Comma 13 2 2 2 3" xfId="1478"/>
    <cellStyle name="Comma 13 2 2 2 3 2" xfId="20057"/>
    <cellStyle name="Comma 13 2 2 2 4" xfId="1479"/>
    <cellStyle name="Comma 13 2 2 2 4 2" xfId="20058"/>
    <cellStyle name="Comma 13 2 2 2 5" xfId="20059"/>
    <cellStyle name="Comma 13 2 2 3" xfId="1480"/>
    <cellStyle name="Comma 13 2 3" xfId="1481"/>
    <cellStyle name="Comma 13 2 3 2" xfId="1482"/>
    <cellStyle name="Comma 13 2 3 2 2" xfId="20060"/>
    <cellStyle name="Comma 13 2 3 3" xfId="1483"/>
    <cellStyle name="Comma 13 2 3 3 2" xfId="20061"/>
    <cellStyle name="Comma 13 2 3 4" xfId="1484"/>
    <cellStyle name="Comma 13 2 3 4 2" xfId="20062"/>
    <cellStyle name="Comma 13 2 3 5" xfId="20063"/>
    <cellStyle name="Comma 13 2 4" xfId="1485"/>
    <cellStyle name="Comma 13 2 4 2" xfId="1486"/>
    <cellStyle name="Comma 13 2 4 2 2" xfId="20064"/>
    <cellStyle name="Comma 13 2 4 3" xfId="1487"/>
    <cellStyle name="Comma 13 2 4 3 2" xfId="20065"/>
    <cellStyle name="Comma 13 2 4 4" xfId="1488"/>
    <cellStyle name="Comma 13 2 4 4 2" xfId="20066"/>
    <cellStyle name="Comma 13 2 4 5" xfId="1489"/>
    <cellStyle name="Comma 13 2 5" xfId="1490"/>
    <cellStyle name="Comma 13 2 5 2" xfId="1491"/>
    <cellStyle name="Comma 13 2 5 2 2" xfId="20067"/>
    <cellStyle name="Comma 13 2 5 3" xfId="1492"/>
    <cellStyle name="Comma 13 2 5 3 2" xfId="20068"/>
    <cellStyle name="Comma 13 2 5 4" xfId="1493"/>
    <cellStyle name="Comma 13 2 5 4 2" xfId="20069"/>
    <cellStyle name="Comma 13 2 5 5" xfId="1494"/>
    <cellStyle name="Comma 13 2 6" xfId="1495"/>
    <cellStyle name="Comma 13 3" xfId="1496"/>
    <cellStyle name="Comma 13 3 2" xfId="1497"/>
    <cellStyle name="Comma 13 3 2 2" xfId="1498"/>
    <cellStyle name="Comma 13 3 2 2 2" xfId="1499"/>
    <cellStyle name="Comma 13 3 2 2 2 2" xfId="1500"/>
    <cellStyle name="Comma 13 3 2 2 2 2 2" xfId="20070"/>
    <cellStyle name="Comma 13 3 2 2 2 3" xfId="1501"/>
    <cellStyle name="Comma 13 3 2 2 2 3 2" xfId="20071"/>
    <cellStyle name="Comma 13 3 2 2 2 4" xfId="1502"/>
    <cellStyle name="Comma 13 3 2 2 2 4 2" xfId="20072"/>
    <cellStyle name="Comma 13 3 2 2 2 5" xfId="20073"/>
    <cellStyle name="Comma 13 3 2 2 3" xfId="1503"/>
    <cellStyle name="Comma 13 3 2 3" xfId="1504"/>
    <cellStyle name="Comma 13 3 2 3 2" xfId="1505"/>
    <cellStyle name="Comma 13 3 2 3 2 2" xfId="20074"/>
    <cellStyle name="Comma 13 3 2 3 3" xfId="1506"/>
    <cellStyle name="Comma 13 3 2 3 3 2" xfId="20075"/>
    <cellStyle name="Comma 13 3 2 3 4" xfId="1507"/>
    <cellStyle name="Comma 13 3 2 3 4 2" xfId="20076"/>
    <cellStyle name="Comma 13 3 2 3 5" xfId="20077"/>
    <cellStyle name="Comma 13 3 2 4" xfId="1508"/>
    <cellStyle name="Comma 13 3 2 4 2" xfId="1509"/>
    <cellStyle name="Comma 13 3 2 4 2 2" xfId="20078"/>
    <cellStyle name="Comma 13 3 2 4 3" xfId="1510"/>
    <cellStyle name="Comma 13 3 2 4 3 2" xfId="20079"/>
    <cellStyle name="Comma 13 3 2 4 4" xfId="1511"/>
    <cellStyle name="Comma 13 3 2 4 4 2" xfId="20080"/>
    <cellStyle name="Comma 13 3 2 4 5" xfId="20081"/>
    <cellStyle name="Comma 13 3 2 5" xfId="1512"/>
    <cellStyle name="Comma 13 3 2 5 2" xfId="1513"/>
    <cellStyle name="Comma 13 3 2 5 2 2" xfId="20082"/>
    <cellStyle name="Comma 13 3 2 5 3" xfId="1514"/>
    <cellStyle name="Comma 13 3 2 5 3 2" xfId="20083"/>
    <cellStyle name="Comma 13 3 2 5 4" xfId="1515"/>
    <cellStyle name="Comma 13 3 2 5 4 2" xfId="20084"/>
    <cellStyle name="Comma 13 3 2 5 5" xfId="20085"/>
    <cellStyle name="Comma 13 3 2 6" xfId="1516"/>
    <cellStyle name="Comma 13 3 3" xfId="1517"/>
    <cellStyle name="Comma 13 3 3 2" xfId="1518"/>
    <cellStyle name="Comma 13 3 3 2 2" xfId="1519"/>
    <cellStyle name="Comma 13 3 3 2 2 2" xfId="20086"/>
    <cellStyle name="Comma 13 3 3 2 3" xfId="1520"/>
    <cellStyle name="Comma 13 3 3 2 3 2" xfId="20087"/>
    <cellStyle name="Comma 13 3 3 2 4" xfId="1521"/>
    <cellStyle name="Comma 13 3 3 2 4 2" xfId="20088"/>
    <cellStyle name="Comma 13 3 3 2 5" xfId="20089"/>
    <cellStyle name="Comma 13 3 3 3" xfId="1522"/>
    <cellStyle name="Comma 13 3 4" xfId="1523"/>
    <cellStyle name="Comma 13 3 4 2" xfId="1524"/>
    <cellStyle name="Comma 13 3 4 2 2" xfId="20090"/>
    <cellStyle name="Comma 13 3 4 3" xfId="1525"/>
    <cellStyle name="Comma 13 3 4 3 2" xfId="20091"/>
    <cellStyle name="Comma 13 3 4 4" xfId="1526"/>
    <cellStyle name="Comma 13 3 4 4 2" xfId="20092"/>
    <cellStyle name="Comma 13 3 4 5" xfId="20093"/>
    <cellStyle name="Comma 13 3 5" xfId="1527"/>
    <cellStyle name="Comma 13 3 5 2" xfId="1528"/>
    <cellStyle name="Comma 13 3 5 2 2" xfId="20094"/>
    <cellStyle name="Comma 13 3 5 3" xfId="1529"/>
    <cellStyle name="Comma 13 3 5 3 2" xfId="20095"/>
    <cellStyle name="Comma 13 3 5 4" xfId="1530"/>
    <cellStyle name="Comma 13 3 5 4 2" xfId="20096"/>
    <cellStyle name="Comma 13 3 5 5" xfId="20097"/>
    <cellStyle name="Comma 13 3 6" xfId="1531"/>
    <cellStyle name="Comma 13 3 6 2" xfId="1532"/>
    <cellStyle name="Comma 13 3 6 2 2" xfId="20098"/>
    <cellStyle name="Comma 13 3 6 3" xfId="1533"/>
    <cellStyle name="Comma 13 3 6 3 2" xfId="20099"/>
    <cellStyle name="Comma 13 3 6 4" xfId="1534"/>
    <cellStyle name="Comma 13 3 6 4 2" xfId="20100"/>
    <cellStyle name="Comma 13 3 6 5" xfId="20101"/>
    <cellStyle name="Comma 13 3 7" xfId="1535"/>
    <cellStyle name="Comma 13 4" xfId="1536"/>
    <cellStyle name="Comma 13 4 2" xfId="1537"/>
    <cellStyle name="Comma 13 4 2 2" xfId="1538"/>
    <cellStyle name="Comma 13 4 2 2 2" xfId="1539"/>
    <cellStyle name="Comma 13 4 2 2 2 2" xfId="20102"/>
    <cellStyle name="Comma 13 4 2 2 3" xfId="1540"/>
    <cellStyle name="Comma 13 4 2 2 3 2" xfId="20103"/>
    <cellStyle name="Comma 13 4 2 2 4" xfId="1541"/>
    <cellStyle name="Comma 13 4 2 2 4 2" xfId="20104"/>
    <cellStyle name="Comma 13 4 2 2 5" xfId="20105"/>
    <cellStyle name="Comma 13 4 2 3" xfId="1542"/>
    <cellStyle name="Comma 13 4 3" xfId="1543"/>
    <cellStyle name="Comma 13 4 3 2" xfId="1544"/>
    <cellStyle name="Comma 13 4 3 2 2" xfId="20106"/>
    <cellStyle name="Comma 13 4 3 3" xfId="1545"/>
    <cellStyle name="Comma 13 4 3 3 2" xfId="20107"/>
    <cellStyle name="Comma 13 4 3 4" xfId="1546"/>
    <cellStyle name="Comma 13 4 3 4 2" xfId="20108"/>
    <cellStyle name="Comma 13 4 3 5" xfId="20109"/>
    <cellStyle name="Comma 13 4 4" xfId="1547"/>
    <cellStyle name="Comma 13 4 4 2" xfId="1548"/>
    <cellStyle name="Comma 13 4 4 2 2" xfId="20110"/>
    <cellStyle name="Comma 13 4 4 3" xfId="1549"/>
    <cellStyle name="Comma 13 4 4 3 2" xfId="20111"/>
    <cellStyle name="Comma 13 4 4 4" xfId="1550"/>
    <cellStyle name="Comma 13 4 4 4 2" xfId="20112"/>
    <cellStyle name="Comma 13 4 4 5" xfId="20113"/>
    <cellStyle name="Comma 13 4 5" xfId="1551"/>
    <cellStyle name="Comma 13 4 5 2" xfId="1552"/>
    <cellStyle name="Comma 13 4 5 2 2" xfId="20114"/>
    <cellStyle name="Comma 13 4 5 3" xfId="1553"/>
    <cellStyle name="Comma 13 4 5 3 2" xfId="20115"/>
    <cellStyle name="Comma 13 4 5 4" xfId="1554"/>
    <cellStyle name="Comma 13 4 5 4 2" xfId="20116"/>
    <cellStyle name="Comma 13 4 5 5" xfId="20117"/>
    <cellStyle name="Comma 13 4 6" xfId="1555"/>
    <cellStyle name="Comma 13 5" xfId="1556"/>
    <cellStyle name="Comma 13 5 2" xfId="1557"/>
    <cellStyle name="Comma 13 5 2 2" xfId="1558"/>
    <cellStyle name="Comma 13 5 2 2 2" xfId="20118"/>
    <cellStyle name="Comma 13 5 2 3" xfId="1559"/>
    <cellStyle name="Comma 13 5 2 3 2" xfId="20119"/>
    <cellStyle name="Comma 13 5 2 4" xfId="1560"/>
    <cellStyle name="Comma 13 5 2 4 2" xfId="20120"/>
    <cellStyle name="Comma 13 5 2 5" xfId="20121"/>
    <cellStyle name="Comma 13 5 3" xfId="1561"/>
    <cellStyle name="Comma 13 5 3 2" xfId="1562"/>
    <cellStyle name="Comma 13 5 3 2 2" xfId="20122"/>
    <cellStyle name="Comma 13 5 3 3" xfId="1563"/>
    <cellStyle name="Comma 13 5 3 3 2" xfId="20123"/>
    <cellStyle name="Comma 13 5 3 4" xfId="1564"/>
    <cellStyle name="Comma 13 5 3 4 2" xfId="20124"/>
    <cellStyle name="Comma 13 5 3 5" xfId="1565"/>
    <cellStyle name="Comma 13 5 4" xfId="1566"/>
    <cellStyle name="Comma 13 5 4 2" xfId="1567"/>
    <cellStyle name="Comma 13 5 4 2 2" xfId="20125"/>
    <cellStyle name="Comma 13 5 4 3" xfId="1568"/>
    <cellStyle name="Comma 13 5 4 3 2" xfId="20126"/>
    <cellStyle name="Comma 13 5 4 4" xfId="1569"/>
    <cellStyle name="Comma 13 5 4 4 2" xfId="20127"/>
    <cellStyle name="Comma 13 5 4 5" xfId="20128"/>
    <cellStyle name="Comma 13 6" xfId="1570"/>
    <cellStyle name="Comma 13 6 2" xfId="1571"/>
    <cellStyle name="Comma 13 6 2 2" xfId="20129"/>
    <cellStyle name="Comma 13 6 3" xfId="1572"/>
    <cellStyle name="Comma 13 6 3 2" xfId="20130"/>
    <cellStyle name="Comma 13 6 4" xfId="1573"/>
    <cellStyle name="Comma 13 6 4 2" xfId="20131"/>
    <cellStyle name="Comma 13 6 5" xfId="20132"/>
    <cellStyle name="Comma 13 7" xfId="1574"/>
    <cellStyle name="Comma 13 7 2" xfId="1575"/>
    <cellStyle name="Comma 13 7 3" xfId="1576"/>
    <cellStyle name="Comma 13 8" xfId="1577"/>
    <cellStyle name="Comma 13 8 2" xfId="1578"/>
    <cellStyle name="Comma 13 9" xfId="1579"/>
    <cellStyle name="Comma 14" xfId="1580"/>
    <cellStyle name="Comma 14 2" xfId="1581"/>
    <cellStyle name="Comma 14 2 2" xfId="1582"/>
    <cellStyle name="Comma 14 2 2 2" xfId="1583"/>
    <cellStyle name="Comma 14 2 2 2 2" xfId="1584"/>
    <cellStyle name="Comma 14 2 2 2 2 2" xfId="20133"/>
    <cellStyle name="Comma 14 2 2 2 3" xfId="1585"/>
    <cellStyle name="Comma 14 2 2 2 3 2" xfId="20134"/>
    <cellStyle name="Comma 14 2 2 2 4" xfId="1586"/>
    <cellStyle name="Comma 14 2 2 2 4 2" xfId="20135"/>
    <cellStyle name="Comma 14 2 2 2 5" xfId="20136"/>
    <cellStyle name="Comma 14 2 2 3" xfId="1587"/>
    <cellStyle name="Comma 14 2 3" xfId="1588"/>
    <cellStyle name="Comma 14 2 3 2" xfId="1589"/>
    <cellStyle name="Comma 14 2 3 2 2" xfId="20137"/>
    <cellStyle name="Comma 14 2 3 3" xfId="1590"/>
    <cellStyle name="Comma 14 2 3 3 2" xfId="20138"/>
    <cellStyle name="Comma 14 2 3 4" xfId="1591"/>
    <cellStyle name="Comma 14 2 3 4 2" xfId="20139"/>
    <cellStyle name="Comma 14 2 3 5" xfId="20140"/>
    <cellStyle name="Comma 14 2 4" xfId="1592"/>
    <cellStyle name="Comma 14 2 4 2" xfId="1593"/>
    <cellStyle name="Comma 14 2 4 2 2" xfId="20141"/>
    <cellStyle name="Comma 14 2 4 3" xfId="1594"/>
    <cellStyle name="Comma 14 2 4 3 2" xfId="20142"/>
    <cellStyle name="Comma 14 2 4 4" xfId="1595"/>
    <cellStyle name="Comma 14 2 4 4 2" xfId="20143"/>
    <cellStyle name="Comma 14 2 4 5" xfId="20144"/>
    <cellStyle name="Comma 14 2 5" xfId="1596"/>
    <cellStyle name="Comma 14 2 5 2" xfId="1597"/>
    <cellStyle name="Comma 14 2 5 2 2" xfId="20145"/>
    <cellStyle name="Comma 14 2 5 3" xfId="1598"/>
    <cellStyle name="Comma 14 2 5 3 2" xfId="20146"/>
    <cellStyle name="Comma 14 2 5 4" xfId="1599"/>
    <cellStyle name="Comma 14 2 5 4 2" xfId="20147"/>
    <cellStyle name="Comma 14 2 5 5" xfId="20148"/>
    <cellStyle name="Comma 14 2 6" xfId="1600"/>
    <cellStyle name="Comma 14 3" xfId="1601"/>
    <cellStyle name="Comma 14 3 2" xfId="1602"/>
    <cellStyle name="Comma 14 3 2 2" xfId="1603"/>
    <cellStyle name="Comma 14 3 2 2 2" xfId="1604"/>
    <cellStyle name="Comma 14 3 2 2 2 2" xfId="1605"/>
    <cellStyle name="Comma 14 3 2 2 2 2 2" xfId="20149"/>
    <cellStyle name="Comma 14 3 2 2 2 3" xfId="1606"/>
    <cellStyle name="Comma 14 3 2 2 2 3 2" xfId="20150"/>
    <cellStyle name="Comma 14 3 2 2 2 4" xfId="1607"/>
    <cellStyle name="Comma 14 3 2 2 2 4 2" xfId="20151"/>
    <cellStyle name="Comma 14 3 2 2 2 5" xfId="20152"/>
    <cellStyle name="Comma 14 3 2 2 3" xfId="1608"/>
    <cellStyle name="Comma 14 3 2 3" xfId="1609"/>
    <cellStyle name="Comma 14 3 2 3 2" xfId="1610"/>
    <cellStyle name="Comma 14 3 2 3 2 2" xfId="20153"/>
    <cellStyle name="Comma 14 3 2 3 3" xfId="1611"/>
    <cellStyle name="Comma 14 3 2 3 3 2" xfId="20154"/>
    <cellStyle name="Comma 14 3 2 3 4" xfId="1612"/>
    <cellStyle name="Comma 14 3 2 3 4 2" xfId="20155"/>
    <cellStyle name="Comma 14 3 2 3 5" xfId="20156"/>
    <cellStyle name="Comma 14 3 2 4" xfId="1613"/>
    <cellStyle name="Comma 14 3 2 4 2" xfId="1614"/>
    <cellStyle name="Comma 14 3 2 4 2 2" xfId="20157"/>
    <cellStyle name="Comma 14 3 2 4 3" xfId="1615"/>
    <cellStyle name="Comma 14 3 2 4 3 2" xfId="20158"/>
    <cellStyle name="Comma 14 3 2 4 4" xfId="1616"/>
    <cellStyle name="Comma 14 3 2 4 4 2" xfId="20159"/>
    <cellStyle name="Comma 14 3 2 4 5" xfId="20160"/>
    <cellStyle name="Comma 14 3 2 5" xfId="1617"/>
    <cellStyle name="Comma 14 3 2 5 2" xfId="1618"/>
    <cellStyle name="Comma 14 3 2 5 2 2" xfId="20161"/>
    <cellStyle name="Comma 14 3 2 5 3" xfId="1619"/>
    <cellStyle name="Comma 14 3 2 5 3 2" xfId="20162"/>
    <cellStyle name="Comma 14 3 2 5 4" xfId="1620"/>
    <cellStyle name="Comma 14 3 2 5 4 2" xfId="20163"/>
    <cellStyle name="Comma 14 3 2 5 5" xfId="20164"/>
    <cellStyle name="Comma 14 3 2 6" xfId="1621"/>
    <cellStyle name="Comma 14 3 3" xfId="1622"/>
    <cellStyle name="Comma 14 3 3 2" xfId="1623"/>
    <cellStyle name="Comma 14 3 3 2 2" xfId="1624"/>
    <cellStyle name="Comma 14 3 3 2 2 2" xfId="20165"/>
    <cellStyle name="Comma 14 3 3 2 3" xfId="1625"/>
    <cellStyle name="Comma 14 3 3 2 3 2" xfId="20166"/>
    <cellStyle name="Comma 14 3 3 2 4" xfId="1626"/>
    <cellStyle name="Comma 14 3 3 2 4 2" xfId="20167"/>
    <cellStyle name="Comma 14 3 3 2 5" xfId="20168"/>
    <cellStyle name="Comma 14 3 3 3" xfId="1627"/>
    <cellStyle name="Comma 14 3 4" xfId="1628"/>
    <cellStyle name="Comma 14 3 4 2" xfId="1629"/>
    <cellStyle name="Comma 14 3 4 2 2" xfId="20169"/>
    <cellStyle name="Comma 14 3 4 3" xfId="1630"/>
    <cellStyle name="Comma 14 3 4 3 2" xfId="20170"/>
    <cellStyle name="Comma 14 3 4 4" xfId="1631"/>
    <cellStyle name="Comma 14 3 4 4 2" xfId="20171"/>
    <cellStyle name="Comma 14 3 4 5" xfId="20172"/>
    <cellStyle name="Comma 14 3 5" xfId="1632"/>
    <cellStyle name="Comma 14 3 5 2" xfId="1633"/>
    <cellStyle name="Comma 14 3 5 2 2" xfId="20173"/>
    <cellStyle name="Comma 14 3 5 3" xfId="1634"/>
    <cellStyle name="Comma 14 3 5 3 2" xfId="20174"/>
    <cellStyle name="Comma 14 3 5 4" xfId="1635"/>
    <cellStyle name="Comma 14 3 5 4 2" xfId="20175"/>
    <cellStyle name="Comma 14 3 5 5" xfId="20176"/>
    <cellStyle name="Comma 14 3 6" xfId="1636"/>
    <cellStyle name="Comma 14 3 6 2" xfId="1637"/>
    <cellStyle name="Comma 14 3 6 2 2" xfId="20177"/>
    <cellStyle name="Comma 14 3 6 3" xfId="1638"/>
    <cellStyle name="Comma 14 3 6 3 2" xfId="20178"/>
    <cellStyle name="Comma 14 3 6 4" xfId="1639"/>
    <cellStyle name="Comma 14 3 6 4 2" xfId="20179"/>
    <cellStyle name="Comma 14 3 6 5" xfId="20180"/>
    <cellStyle name="Comma 14 3 7" xfId="1640"/>
    <cellStyle name="Comma 14 4" xfId="1641"/>
    <cellStyle name="Comma 14 4 2" xfId="1642"/>
    <cellStyle name="Comma 14 4 2 2" xfId="1643"/>
    <cellStyle name="Comma 14 4 2 2 2" xfId="1644"/>
    <cellStyle name="Comma 14 4 2 2 2 2" xfId="20181"/>
    <cellStyle name="Comma 14 4 2 2 3" xfId="1645"/>
    <cellStyle name="Comma 14 4 2 2 3 2" xfId="20182"/>
    <cellStyle name="Comma 14 4 2 2 4" xfId="1646"/>
    <cellStyle name="Comma 14 4 2 2 4 2" xfId="20183"/>
    <cellStyle name="Comma 14 4 2 2 5" xfId="20184"/>
    <cellStyle name="Comma 14 4 2 3" xfId="1647"/>
    <cellStyle name="Comma 14 4 3" xfId="1648"/>
    <cellStyle name="Comma 14 4 3 2" xfId="1649"/>
    <cellStyle name="Comma 14 4 3 2 2" xfId="20185"/>
    <cellStyle name="Comma 14 4 3 3" xfId="1650"/>
    <cellStyle name="Comma 14 4 3 3 2" xfId="20186"/>
    <cellStyle name="Comma 14 4 3 4" xfId="1651"/>
    <cellStyle name="Comma 14 4 3 4 2" xfId="20187"/>
    <cellStyle name="Comma 14 4 3 5" xfId="20188"/>
    <cellStyle name="Comma 14 4 4" xfId="1652"/>
    <cellStyle name="Comma 14 4 4 2" xfId="1653"/>
    <cellStyle name="Comma 14 4 4 2 2" xfId="20189"/>
    <cellStyle name="Comma 14 4 4 3" xfId="1654"/>
    <cellStyle name="Comma 14 4 4 3 2" xfId="20190"/>
    <cellStyle name="Comma 14 4 4 4" xfId="1655"/>
    <cellStyle name="Comma 14 4 4 4 2" xfId="20191"/>
    <cellStyle name="Comma 14 4 4 5" xfId="20192"/>
    <cellStyle name="Comma 14 4 5" xfId="1656"/>
    <cellStyle name="Comma 14 4 5 2" xfId="1657"/>
    <cellStyle name="Comma 14 4 5 2 2" xfId="20193"/>
    <cellStyle name="Comma 14 4 5 3" xfId="1658"/>
    <cellStyle name="Comma 14 4 5 3 2" xfId="20194"/>
    <cellStyle name="Comma 14 4 5 4" xfId="1659"/>
    <cellStyle name="Comma 14 4 5 4 2" xfId="20195"/>
    <cellStyle name="Comma 14 4 5 5" xfId="20196"/>
    <cellStyle name="Comma 14 4 6" xfId="1660"/>
    <cellStyle name="Comma 14 5" xfId="1661"/>
    <cellStyle name="Comma 14 5 2" xfId="1662"/>
    <cellStyle name="Comma 14 5 2 2" xfId="1663"/>
    <cellStyle name="Comma 14 5 2 2 2" xfId="20197"/>
    <cellStyle name="Comma 14 5 2 3" xfId="1664"/>
    <cellStyle name="Comma 14 5 2 3 2" xfId="20198"/>
    <cellStyle name="Comma 14 5 2 4" xfId="1665"/>
    <cellStyle name="Comma 14 5 2 4 2" xfId="20199"/>
    <cellStyle name="Comma 14 5 2 5" xfId="20200"/>
    <cellStyle name="Comma 14 5 3" xfId="1666"/>
    <cellStyle name="Comma 14 6" xfId="1667"/>
    <cellStyle name="Comma 14 6 2" xfId="1668"/>
    <cellStyle name="Comma 14 6 2 2" xfId="20201"/>
    <cellStyle name="Comma 14 6 3" xfId="1669"/>
    <cellStyle name="Comma 14 6 3 2" xfId="20202"/>
    <cellStyle name="Comma 14 6 4" xfId="1670"/>
    <cellStyle name="Comma 14 6 4 2" xfId="20203"/>
    <cellStyle name="Comma 14 6 5" xfId="20204"/>
    <cellStyle name="Comma 14 7" xfId="1671"/>
    <cellStyle name="Comma 14 7 2" xfId="1672"/>
    <cellStyle name="Comma 14 7 2 2" xfId="20205"/>
    <cellStyle name="Comma 14 7 3" xfId="1673"/>
    <cellStyle name="Comma 14 7 3 2" xfId="20206"/>
    <cellStyle name="Comma 14 7 4" xfId="1674"/>
    <cellStyle name="Comma 14 7 4 2" xfId="20207"/>
    <cellStyle name="Comma 14 7 5" xfId="20208"/>
    <cellStyle name="Comma 14 8" xfId="1675"/>
    <cellStyle name="Comma 14 8 2" xfId="1676"/>
    <cellStyle name="Comma 14 8 2 2" xfId="20209"/>
    <cellStyle name="Comma 14 8 3" xfId="1677"/>
    <cellStyle name="Comma 14 8 3 2" xfId="20210"/>
    <cellStyle name="Comma 14 8 4" xfId="1678"/>
    <cellStyle name="Comma 14 8 4 2" xfId="20211"/>
    <cellStyle name="Comma 14 8 5" xfId="20212"/>
    <cellStyle name="Comma 14 9" xfId="1679"/>
    <cellStyle name="Comma 15" xfId="1680"/>
    <cellStyle name="Comma 15 2" xfId="1681"/>
    <cellStyle name="Comma 15 2 2" xfId="20213"/>
    <cellStyle name="Comma 15 3" xfId="1682"/>
    <cellStyle name="Comma 15 3 2" xfId="20214"/>
    <cellStyle name="Comma 15 4" xfId="1683"/>
    <cellStyle name="Comma 15 4 2" xfId="20215"/>
    <cellStyle name="Comma 15 5" xfId="20216"/>
    <cellStyle name="Comma 16" xfId="1684"/>
    <cellStyle name="Comma 16 2" xfId="1685"/>
    <cellStyle name="Comma 16 2 2" xfId="20217"/>
    <cellStyle name="Comma 16 3" xfId="1686"/>
    <cellStyle name="Comma 19" xfId="1687"/>
    <cellStyle name="Comma 19 2" xfId="1688"/>
    <cellStyle name="Comma 19 2 2" xfId="20218"/>
    <cellStyle name="Comma 2" xfId="1689"/>
    <cellStyle name="Comma 2 10" xfId="1690"/>
    <cellStyle name="Comma 2 10 2" xfId="1691"/>
    <cellStyle name="Comma 2 10 2 2" xfId="20219"/>
    <cellStyle name="Comma 2 10 3" xfId="1692"/>
    <cellStyle name="Comma 2 10 3 2" xfId="20220"/>
    <cellStyle name="Comma 2 10 4" xfId="1693"/>
    <cellStyle name="Comma 2 10 4 2" xfId="20221"/>
    <cellStyle name="Comma 2 10 5" xfId="1694"/>
    <cellStyle name="Comma 2 11" xfId="1695"/>
    <cellStyle name="Comma 2 11 2" xfId="1696"/>
    <cellStyle name="Comma 2 11 2 2" xfId="20222"/>
    <cellStyle name="Comma 2 11 3" xfId="1697"/>
    <cellStyle name="Comma 2 11 3 2" xfId="20223"/>
    <cellStyle name="Comma 2 11 4" xfId="1698"/>
    <cellStyle name="Comma 2 11 4 2" xfId="20224"/>
    <cellStyle name="Comma 2 11 5" xfId="20225"/>
    <cellStyle name="Comma 2 12" xfId="1699"/>
    <cellStyle name="Comma 2 2" xfId="1700"/>
    <cellStyle name="Comma 2 2 2" xfId="1701"/>
    <cellStyle name="Comma 2 2 2 2" xfId="1702"/>
    <cellStyle name="Comma 2 2 2 3" xfId="1703"/>
    <cellStyle name="Comma 2 2 2 3 2" xfId="1704"/>
    <cellStyle name="Comma 2 2 2 3 2 2" xfId="20226"/>
    <cellStyle name="Comma 2 2 2 3 3" xfId="1705"/>
    <cellStyle name="Comma 2 2 2 3 3 2" xfId="20227"/>
    <cellStyle name="Comma 2 2 2 3 4" xfId="1706"/>
    <cellStyle name="Comma 2 2 2 3 4 2" xfId="20228"/>
    <cellStyle name="Comma 2 2 2 3 5" xfId="20229"/>
    <cellStyle name="Comma 2 2 2 4" xfId="1707"/>
    <cellStyle name="Comma 2 2 2 4 2" xfId="1708"/>
    <cellStyle name="Comma 2 2 2 4 2 2" xfId="20230"/>
    <cellStyle name="Comma 2 2 2 4 3" xfId="1709"/>
    <cellStyle name="Comma 2 2 2 4 3 2" xfId="20231"/>
    <cellStyle name="Comma 2 2 2 4 4" xfId="1710"/>
    <cellStyle name="Comma 2 2 2 4 4 2" xfId="20232"/>
    <cellStyle name="Comma 2 2 2 4 5" xfId="1711"/>
    <cellStyle name="Comma 2 2 2 5" xfId="1712"/>
    <cellStyle name="Comma 2 2 2 5 2" xfId="1713"/>
    <cellStyle name="Comma 2 2 2 5 2 2" xfId="20233"/>
    <cellStyle name="Comma 2 2 2 5 3" xfId="1714"/>
    <cellStyle name="Comma 2 2 2 5 3 2" xfId="20234"/>
    <cellStyle name="Comma 2 2 2 5 4" xfId="1715"/>
    <cellStyle name="Comma 2 2 2 5 4 2" xfId="20235"/>
    <cellStyle name="Comma 2 2 2 5 5" xfId="20236"/>
    <cellStyle name="Comma 2 2 3" xfId="1716"/>
    <cellStyle name="Comma 2 2 3 2" xfId="1717"/>
    <cellStyle name="Comma 2 2 3 2 2" xfId="1718"/>
    <cellStyle name="Comma 2 2 3 2 2 2" xfId="1719"/>
    <cellStyle name="Comma 2 2 3 2 2 2 2" xfId="20237"/>
    <cellStyle name="Comma 2 2 3 2 2 3" xfId="1720"/>
    <cellStyle name="Comma 2 2 3 2 2 3 2" xfId="20238"/>
    <cellStyle name="Comma 2 2 3 2 2 4" xfId="1721"/>
    <cellStyle name="Comma 2 2 3 2 2 4 2" xfId="20239"/>
    <cellStyle name="Comma 2 2 3 2 2 5" xfId="20240"/>
    <cellStyle name="Comma 2 2 3 3" xfId="1722"/>
    <cellStyle name="Comma 2 2 3 4" xfId="1723"/>
    <cellStyle name="Comma 2 2 3 4 2" xfId="1724"/>
    <cellStyle name="Comma 2 2 3 4 2 2" xfId="20241"/>
    <cellStyle name="Comma 2 2 3 4 3" xfId="1725"/>
    <cellStyle name="Comma 2 2 3 4 3 2" xfId="20242"/>
    <cellStyle name="Comma 2 2 3 4 4" xfId="1726"/>
    <cellStyle name="Comma 2 2 3 4 4 2" xfId="20243"/>
    <cellStyle name="Comma 2 2 3 4 5" xfId="20244"/>
    <cellStyle name="Comma 2 2 3 5" xfId="1727"/>
    <cellStyle name="Comma 2 2 3 5 2" xfId="1728"/>
    <cellStyle name="Comma 2 2 3 5 2 2" xfId="20245"/>
    <cellStyle name="Comma 2 2 3 5 3" xfId="1729"/>
    <cellStyle name="Comma 2 2 3 5 3 2" xfId="20246"/>
    <cellStyle name="Comma 2 2 3 5 4" xfId="1730"/>
    <cellStyle name="Comma 2 2 3 5 4 2" xfId="20247"/>
    <cellStyle name="Comma 2 2 3 5 5" xfId="20248"/>
    <cellStyle name="Comma 2 2 3 6" xfId="1731"/>
    <cellStyle name="Comma 2 2 3 6 2" xfId="1732"/>
    <cellStyle name="Comma 2 2 3 6 2 2" xfId="20249"/>
    <cellStyle name="Comma 2 2 3 6 3" xfId="1733"/>
    <cellStyle name="Comma 2 2 3 6 3 2" xfId="20250"/>
    <cellStyle name="Comma 2 2 3 6 4" xfId="1734"/>
    <cellStyle name="Comma 2 2 3 6 4 2" xfId="20251"/>
    <cellStyle name="Comma 2 2 3 6 5" xfId="20252"/>
    <cellStyle name="Comma 2 2 4" xfId="1735"/>
    <cellStyle name="Comma 2 2 5" xfId="1736"/>
    <cellStyle name="Comma 2 2 6" xfId="1737"/>
    <cellStyle name="Comma 2 2 7" xfId="1738"/>
    <cellStyle name="Comma 2 2 7 2" xfId="1739"/>
    <cellStyle name="Comma 2 2 7 2 2" xfId="20253"/>
    <cellStyle name="Comma 2 2 7 3" xfId="1740"/>
    <cellStyle name="Comma 2 2 7 3 2" xfId="20254"/>
    <cellStyle name="Comma 2 2 7 4" xfId="1741"/>
    <cellStyle name="Comma 2 2 7 4 2" xfId="20255"/>
    <cellStyle name="Comma 2 2 7 5" xfId="1742"/>
    <cellStyle name="Comma 2 2 8" xfId="1743"/>
    <cellStyle name="Comma 2 2 8 2" xfId="1744"/>
    <cellStyle name="Comma 2 2 8 2 2" xfId="20256"/>
    <cellStyle name="Comma 2 2 8 3" xfId="1745"/>
    <cellStyle name="Comma 2 2 8 3 2" xfId="20257"/>
    <cellStyle name="Comma 2 2 8 4" xfId="1746"/>
    <cellStyle name="Comma 2 2 8 4 2" xfId="20258"/>
    <cellStyle name="Comma 2 2 8 5" xfId="20259"/>
    <cellStyle name="Comma 2 3" xfId="1747"/>
    <cellStyle name="Comma 2 3 2" xfId="1748"/>
    <cellStyle name="Comma 2 3 2 2" xfId="1749"/>
    <cellStyle name="Comma 2 3 2 2 2" xfId="1750"/>
    <cellStyle name="Comma 2 3 2 2 2 2" xfId="20260"/>
    <cellStyle name="Comma 2 3 2 2 3" xfId="1751"/>
    <cellStyle name="Comma 2 3 2 2 3 2" xfId="20261"/>
    <cellStyle name="Comma 2 3 2 2 4" xfId="1752"/>
    <cellStyle name="Comma 2 3 2 2 4 2" xfId="20262"/>
    <cellStyle name="Comma 2 3 2 2 5" xfId="20263"/>
    <cellStyle name="Comma 2 3 2 3" xfId="1753"/>
    <cellStyle name="Comma 2 3 2 3 2" xfId="1754"/>
    <cellStyle name="Comma 2 3 2 3 2 2" xfId="20264"/>
    <cellStyle name="Comma 2 3 2 3 3" xfId="1755"/>
    <cellStyle name="Comma 2 3 2 3 3 2" xfId="20265"/>
    <cellStyle name="Comma 2 3 2 3 4" xfId="1756"/>
    <cellStyle name="Comma 2 3 2 3 4 2" xfId="20266"/>
    <cellStyle name="Comma 2 3 2 3 5" xfId="20267"/>
    <cellStyle name="Comma 2 3 2 4" xfId="1757"/>
    <cellStyle name="Comma 2 3 2 4 2" xfId="1758"/>
    <cellStyle name="Comma 2 3 2 4 2 2" xfId="20268"/>
    <cellStyle name="Comma 2 3 2 4 3" xfId="1759"/>
    <cellStyle name="Comma 2 3 2 4 3 2" xfId="20269"/>
    <cellStyle name="Comma 2 3 2 4 4" xfId="1760"/>
    <cellStyle name="Comma 2 3 2 4 4 2" xfId="20270"/>
    <cellStyle name="Comma 2 3 2 4 5" xfId="20271"/>
    <cellStyle name="Comma 2 3 3" xfId="1761"/>
    <cellStyle name="Comma 2 3 3 2" xfId="1762"/>
    <cellStyle name="Comma 2 3 3 2 2" xfId="1763"/>
    <cellStyle name="Comma 2 3 3 2 2 2" xfId="20272"/>
    <cellStyle name="Comma 2 3 3 2 3" xfId="1764"/>
    <cellStyle name="Comma 2 3 3 2 3 2" xfId="20273"/>
    <cellStyle name="Comma 2 3 3 2 4" xfId="1765"/>
    <cellStyle name="Comma 2 3 3 2 4 2" xfId="20274"/>
    <cellStyle name="Comma 2 3 3 2 5" xfId="20275"/>
    <cellStyle name="Comma 2 3 3 3" xfId="1766"/>
    <cellStyle name="Comma 2 3 3 3 2" xfId="1767"/>
    <cellStyle name="Comma 2 3 3 3 2 2" xfId="20276"/>
    <cellStyle name="Comma 2 3 3 3 3" xfId="1768"/>
    <cellStyle name="Comma 2 3 3 3 3 2" xfId="20277"/>
    <cellStyle name="Comma 2 3 3 3 4" xfId="1769"/>
    <cellStyle name="Comma 2 3 3 3 4 2" xfId="20278"/>
    <cellStyle name="Comma 2 3 3 3 5" xfId="20279"/>
    <cellStyle name="Comma 2 3 3 4" xfId="1770"/>
    <cellStyle name="Comma 2 3 3 4 2" xfId="1771"/>
    <cellStyle name="Comma 2 3 3 4 2 2" xfId="20280"/>
    <cellStyle name="Comma 2 3 3 4 3" xfId="1772"/>
    <cellStyle name="Comma 2 3 3 4 3 2" xfId="20281"/>
    <cellStyle name="Comma 2 3 3 4 4" xfId="1773"/>
    <cellStyle name="Comma 2 3 3 4 4 2" xfId="20282"/>
    <cellStyle name="Comma 2 3 3 4 5" xfId="20283"/>
    <cellStyle name="Comma 2 3 4" xfId="1774"/>
    <cellStyle name="Comma 2 3 4 2" xfId="1775"/>
    <cellStyle name="Comma 2 3 4 2 2" xfId="1776"/>
    <cellStyle name="Comma 2 3 4 2 2 2" xfId="20284"/>
    <cellStyle name="Comma 2 3 4 2 3" xfId="1777"/>
    <cellStyle name="Comma 2 3 4 2 3 2" xfId="20285"/>
    <cellStyle name="Comma 2 3 4 2 4" xfId="1778"/>
    <cellStyle name="Comma 2 3 4 2 4 2" xfId="20286"/>
    <cellStyle name="Comma 2 3 4 2 5" xfId="20287"/>
    <cellStyle name="Comma 2 3 4 3" xfId="1779"/>
    <cellStyle name="Comma 2 3 4 3 2" xfId="1780"/>
    <cellStyle name="Comma 2 3 4 3 2 2" xfId="20288"/>
    <cellStyle name="Comma 2 3 4 3 3" xfId="1781"/>
    <cellStyle name="Comma 2 3 4 3 3 2" xfId="20289"/>
    <cellStyle name="Comma 2 3 4 3 4" xfId="1782"/>
    <cellStyle name="Comma 2 3 4 3 4 2" xfId="20290"/>
    <cellStyle name="Comma 2 3 4 3 5" xfId="20291"/>
    <cellStyle name="Comma 2 3 5" xfId="1783"/>
    <cellStyle name="Comma 2 3 6" xfId="1784"/>
    <cellStyle name="Comma 2 3 7" xfId="1785"/>
    <cellStyle name="Comma 2 4" xfId="1786"/>
    <cellStyle name="Comma 2 4 2" xfId="1787"/>
    <cellStyle name="Comma 2 4 2 2" xfId="1788"/>
    <cellStyle name="Comma 2 4 2 2 2" xfId="1789"/>
    <cellStyle name="Comma 2 4 2 2 2 2" xfId="20292"/>
    <cellStyle name="Comma 2 4 2 2 3" xfId="1790"/>
    <cellStyle name="Comma 2 4 2 2 3 2" xfId="20293"/>
    <cellStyle name="Comma 2 4 2 2 4" xfId="1791"/>
    <cellStyle name="Comma 2 4 2 2 4 2" xfId="20294"/>
    <cellStyle name="Comma 2 4 2 2 5" xfId="20295"/>
    <cellStyle name="Comma 2 4 3" xfId="1792"/>
    <cellStyle name="Comma 2 4 3 2" xfId="1793"/>
    <cellStyle name="Comma 2 4 3 2 2" xfId="1794"/>
    <cellStyle name="Comma 2 4 3 2 2 2" xfId="20296"/>
    <cellStyle name="Comma 2 4 3 2 3" xfId="1795"/>
    <cellStyle name="Comma 2 4 3 2 3 2" xfId="20297"/>
    <cellStyle name="Comma 2 4 3 2 4" xfId="1796"/>
    <cellStyle name="Comma 2 4 3 2 4 2" xfId="20298"/>
    <cellStyle name="Comma 2 4 3 2 5" xfId="20299"/>
    <cellStyle name="Comma 2 4 4" xfId="1797"/>
    <cellStyle name="Comma 2 4 4 2" xfId="1798"/>
    <cellStyle name="Comma 2 4 4 2 2" xfId="20300"/>
    <cellStyle name="Comma 2 4 4 3" xfId="1799"/>
    <cellStyle name="Comma 2 4 4 3 2" xfId="20301"/>
    <cellStyle name="Comma 2 4 4 4" xfId="1800"/>
    <cellStyle name="Comma 2 4 4 4 2" xfId="20302"/>
    <cellStyle name="Comma 2 4 4 5" xfId="20303"/>
    <cellStyle name="Comma 2 4 5" xfId="1801"/>
    <cellStyle name="Comma 2 4 5 2" xfId="1802"/>
    <cellStyle name="Comma 2 4 5 2 2" xfId="20304"/>
    <cellStyle name="Comma 2 4 5 3" xfId="1803"/>
    <cellStyle name="Comma 2 4 5 3 2" xfId="20305"/>
    <cellStyle name="Comma 2 4 5 4" xfId="1804"/>
    <cellStyle name="Comma 2 4 5 4 2" xfId="20306"/>
    <cellStyle name="Comma 2 4 5 5" xfId="1805"/>
    <cellStyle name="Comma 2 4 6" xfId="1806"/>
    <cellStyle name="Comma 2 4 6 2" xfId="1807"/>
    <cellStyle name="Comma 2 4 6 2 2" xfId="20307"/>
    <cellStyle name="Comma 2 4 6 3" xfId="1808"/>
    <cellStyle name="Comma 2 4 6 3 2" xfId="20308"/>
    <cellStyle name="Comma 2 4 6 4" xfId="1809"/>
    <cellStyle name="Comma 2 4 6 4 2" xfId="20309"/>
    <cellStyle name="Comma 2 4 6 5" xfId="1810"/>
    <cellStyle name="Comma 2 5" xfId="1811"/>
    <cellStyle name="Comma 2 5 10" xfId="1812"/>
    <cellStyle name="Comma 2 5 10 2" xfId="1813"/>
    <cellStyle name="Comma 2 5 10 2 2" xfId="20310"/>
    <cellStyle name="Comma 2 5 10 3" xfId="1814"/>
    <cellStyle name="Comma 2 5 10 3 2" xfId="20311"/>
    <cellStyle name="Comma 2 5 10 4" xfId="1815"/>
    <cellStyle name="Comma 2 5 10 4 2" xfId="20312"/>
    <cellStyle name="Comma 2 5 10 5" xfId="20313"/>
    <cellStyle name="Comma 2 5 11" xfId="1816"/>
    <cellStyle name="Comma 2 5 11 2" xfId="1817"/>
    <cellStyle name="Comma 2 5 11 2 2" xfId="20314"/>
    <cellStyle name="Comma 2 5 11 3" xfId="1818"/>
    <cellStyle name="Comma 2 5 11 3 2" xfId="20315"/>
    <cellStyle name="Comma 2 5 11 4" xfId="1819"/>
    <cellStyle name="Comma 2 5 11 4 2" xfId="20316"/>
    <cellStyle name="Comma 2 5 11 5" xfId="20317"/>
    <cellStyle name="Comma 2 5 12" xfId="1820"/>
    <cellStyle name="Comma 2 5 2" xfId="1821"/>
    <cellStyle name="Comma 2 5 2 10" xfId="1822"/>
    <cellStyle name="Comma 2 5 2 2" xfId="1823"/>
    <cellStyle name="Comma 2 5 2 2 2" xfId="1824"/>
    <cellStyle name="Comma 2 5 2 2 2 2" xfId="1825"/>
    <cellStyle name="Comma 2 5 2 2 2 2 2" xfId="1826"/>
    <cellStyle name="Comma 2 5 2 2 2 2 2 2" xfId="1827"/>
    <cellStyle name="Comma 2 5 2 2 2 2 2 2 2" xfId="20318"/>
    <cellStyle name="Comma 2 5 2 2 2 2 2 3" xfId="1828"/>
    <cellStyle name="Comma 2 5 2 2 2 2 2 3 2" xfId="20319"/>
    <cellStyle name="Comma 2 5 2 2 2 2 2 4" xfId="1829"/>
    <cellStyle name="Comma 2 5 2 2 2 2 2 4 2" xfId="20320"/>
    <cellStyle name="Comma 2 5 2 2 2 2 2 5" xfId="20321"/>
    <cellStyle name="Comma 2 5 2 2 2 2 3" xfId="1830"/>
    <cellStyle name="Comma 2 5 2 2 2 3" xfId="1831"/>
    <cellStyle name="Comma 2 5 2 2 2 3 2" xfId="1832"/>
    <cellStyle name="Comma 2 5 2 2 2 3 2 2" xfId="20322"/>
    <cellStyle name="Comma 2 5 2 2 2 3 3" xfId="1833"/>
    <cellStyle name="Comma 2 5 2 2 2 3 3 2" xfId="20323"/>
    <cellStyle name="Comma 2 5 2 2 2 3 4" xfId="1834"/>
    <cellStyle name="Comma 2 5 2 2 2 3 4 2" xfId="20324"/>
    <cellStyle name="Comma 2 5 2 2 2 3 5" xfId="20325"/>
    <cellStyle name="Comma 2 5 2 2 2 4" xfId="1835"/>
    <cellStyle name="Comma 2 5 2 2 2 4 2" xfId="1836"/>
    <cellStyle name="Comma 2 5 2 2 2 4 2 2" xfId="20326"/>
    <cellStyle name="Comma 2 5 2 2 2 4 3" xfId="1837"/>
    <cellStyle name="Comma 2 5 2 2 2 4 3 2" xfId="20327"/>
    <cellStyle name="Comma 2 5 2 2 2 4 4" xfId="1838"/>
    <cellStyle name="Comma 2 5 2 2 2 4 4 2" xfId="20328"/>
    <cellStyle name="Comma 2 5 2 2 2 4 5" xfId="20329"/>
    <cellStyle name="Comma 2 5 2 2 2 5" xfId="1839"/>
    <cellStyle name="Comma 2 5 2 2 2 5 2" xfId="1840"/>
    <cellStyle name="Comma 2 5 2 2 2 5 2 2" xfId="20330"/>
    <cellStyle name="Comma 2 5 2 2 2 5 3" xfId="1841"/>
    <cellStyle name="Comma 2 5 2 2 2 5 3 2" xfId="20331"/>
    <cellStyle name="Comma 2 5 2 2 2 5 4" xfId="1842"/>
    <cellStyle name="Comma 2 5 2 2 2 5 4 2" xfId="20332"/>
    <cellStyle name="Comma 2 5 2 2 2 5 5" xfId="20333"/>
    <cellStyle name="Comma 2 5 2 2 2 6" xfId="1843"/>
    <cellStyle name="Comma 2 5 2 2 3" xfId="1844"/>
    <cellStyle name="Comma 2 5 2 2 3 2" xfId="1845"/>
    <cellStyle name="Comma 2 5 2 2 3 2 2" xfId="1846"/>
    <cellStyle name="Comma 2 5 2 2 3 2 2 2" xfId="1847"/>
    <cellStyle name="Comma 2 5 2 2 3 2 2 2 2" xfId="20334"/>
    <cellStyle name="Comma 2 5 2 2 3 2 2 3" xfId="1848"/>
    <cellStyle name="Comma 2 5 2 2 3 2 2 3 2" xfId="20335"/>
    <cellStyle name="Comma 2 5 2 2 3 2 2 4" xfId="1849"/>
    <cellStyle name="Comma 2 5 2 2 3 2 2 4 2" xfId="20336"/>
    <cellStyle name="Comma 2 5 2 2 3 2 2 5" xfId="20337"/>
    <cellStyle name="Comma 2 5 2 2 3 2 3" xfId="1850"/>
    <cellStyle name="Comma 2 5 2 2 3 3" xfId="1851"/>
    <cellStyle name="Comma 2 5 2 2 3 3 2" xfId="1852"/>
    <cellStyle name="Comma 2 5 2 2 3 3 2 2" xfId="20338"/>
    <cellStyle name="Comma 2 5 2 2 3 3 3" xfId="1853"/>
    <cellStyle name="Comma 2 5 2 2 3 3 3 2" xfId="20339"/>
    <cellStyle name="Comma 2 5 2 2 3 3 4" xfId="1854"/>
    <cellStyle name="Comma 2 5 2 2 3 3 4 2" xfId="20340"/>
    <cellStyle name="Comma 2 5 2 2 3 3 5" xfId="20341"/>
    <cellStyle name="Comma 2 5 2 2 3 4" xfId="1855"/>
    <cellStyle name="Comma 2 5 2 2 3 4 2" xfId="1856"/>
    <cellStyle name="Comma 2 5 2 2 3 4 2 2" xfId="20342"/>
    <cellStyle name="Comma 2 5 2 2 3 4 3" xfId="1857"/>
    <cellStyle name="Comma 2 5 2 2 3 4 3 2" xfId="20343"/>
    <cellStyle name="Comma 2 5 2 2 3 4 4" xfId="1858"/>
    <cellStyle name="Comma 2 5 2 2 3 4 4 2" xfId="20344"/>
    <cellStyle name="Comma 2 5 2 2 3 4 5" xfId="20345"/>
    <cellStyle name="Comma 2 5 2 2 3 5" xfId="1859"/>
    <cellStyle name="Comma 2 5 2 2 3 5 2" xfId="1860"/>
    <cellStyle name="Comma 2 5 2 2 3 5 2 2" xfId="20346"/>
    <cellStyle name="Comma 2 5 2 2 3 5 3" xfId="1861"/>
    <cellStyle name="Comma 2 5 2 2 3 5 3 2" xfId="20347"/>
    <cellStyle name="Comma 2 5 2 2 3 5 4" xfId="1862"/>
    <cellStyle name="Comma 2 5 2 2 3 5 4 2" xfId="20348"/>
    <cellStyle name="Comma 2 5 2 2 3 5 5" xfId="20349"/>
    <cellStyle name="Comma 2 5 2 2 3 6" xfId="1863"/>
    <cellStyle name="Comma 2 5 2 2 4" xfId="1864"/>
    <cellStyle name="Comma 2 5 2 2 4 2" xfId="1865"/>
    <cellStyle name="Comma 2 5 2 2 4 2 2" xfId="1866"/>
    <cellStyle name="Comma 2 5 2 2 4 2 2 2" xfId="1867"/>
    <cellStyle name="Comma 2 5 2 2 4 2 2 2 2" xfId="20350"/>
    <cellStyle name="Comma 2 5 2 2 4 2 2 3" xfId="1868"/>
    <cellStyle name="Comma 2 5 2 2 4 2 2 3 2" xfId="20351"/>
    <cellStyle name="Comma 2 5 2 2 4 2 2 4" xfId="1869"/>
    <cellStyle name="Comma 2 5 2 2 4 2 2 4 2" xfId="20352"/>
    <cellStyle name="Comma 2 5 2 2 4 2 2 5" xfId="20353"/>
    <cellStyle name="Comma 2 5 2 2 4 2 3" xfId="1870"/>
    <cellStyle name="Comma 2 5 2 2 4 3" xfId="1871"/>
    <cellStyle name="Comma 2 5 2 2 4 3 2" xfId="1872"/>
    <cellStyle name="Comma 2 5 2 2 4 3 2 2" xfId="20354"/>
    <cellStyle name="Comma 2 5 2 2 4 3 3" xfId="1873"/>
    <cellStyle name="Comma 2 5 2 2 4 3 3 2" xfId="20355"/>
    <cellStyle name="Comma 2 5 2 2 4 3 4" xfId="1874"/>
    <cellStyle name="Comma 2 5 2 2 4 3 4 2" xfId="20356"/>
    <cellStyle name="Comma 2 5 2 2 4 3 5" xfId="20357"/>
    <cellStyle name="Comma 2 5 2 2 4 4" xfId="1875"/>
    <cellStyle name="Comma 2 5 2 2 4 4 2" xfId="1876"/>
    <cellStyle name="Comma 2 5 2 2 4 4 2 2" xfId="20358"/>
    <cellStyle name="Comma 2 5 2 2 4 4 3" xfId="1877"/>
    <cellStyle name="Comma 2 5 2 2 4 4 3 2" xfId="20359"/>
    <cellStyle name="Comma 2 5 2 2 4 4 4" xfId="1878"/>
    <cellStyle name="Comma 2 5 2 2 4 4 4 2" xfId="20360"/>
    <cellStyle name="Comma 2 5 2 2 4 4 5" xfId="20361"/>
    <cellStyle name="Comma 2 5 2 2 4 5" xfId="1879"/>
    <cellStyle name="Comma 2 5 2 2 4 5 2" xfId="1880"/>
    <cellStyle name="Comma 2 5 2 2 4 5 2 2" xfId="20362"/>
    <cellStyle name="Comma 2 5 2 2 4 5 3" xfId="1881"/>
    <cellStyle name="Comma 2 5 2 2 4 5 3 2" xfId="20363"/>
    <cellStyle name="Comma 2 5 2 2 4 5 4" xfId="1882"/>
    <cellStyle name="Comma 2 5 2 2 4 5 4 2" xfId="20364"/>
    <cellStyle name="Comma 2 5 2 2 4 5 5" xfId="20365"/>
    <cellStyle name="Comma 2 5 2 2 4 6" xfId="1883"/>
    <cellStyle name="Comma 2 5 2 2 5" xfId="1884"/>
    <cellStyle name="Comma 2 5 2 2 5 2" xfId="1885"/>
    <cellStyle name="Comma 2 5 2 2 5 2 2" xfId="1886"/>
    <cellStyle name="Comma 2 5 2 2 5 2 2 2" xfId="20366"/>
    <cellStyle name="Comma 2 5 2 2 5 2 3" xfId="1887"/>
    <cellStyle name="Comma 2 5 2 2 5 2 3 2" xfId="20367"/>
    <cellStyle name="Comma 2 5 2 2 5 2 4" xfId="1888"/>
    <cellStyle name="Comma 2 5 2 2 5 2 4 2" xfId="20368"/>
    <cellStyle name="Comma 2 5 2 2 5 2 5" xfId="20369"/>
    <cellStyle name="Comma 2 5 2 2 5 3" xfId="1889"/>
    <cellStyle name="Comma 2 5 2 2 6" xfId="1890"/>
    <cellStyle name="Comma 2 5 2 2 6 2" xfId="1891"/>
    <cellStyle name="Comma 2 5 2 2 6 2 2" xfId="20370"/>
    <cellStyle name="Comma 2 5 2 2 6 3" xfId="1892"/>
    <cellStyle name="Comma 2 5 2 2 6 3 2" xfId="20371"/>
    <cellStyle name="Comma 2 5 2 2 6 4" xfId="1893"/>
    <cellStyle name="Comma 2 5 2 2 6 4 2" xfId="20372"/>
    <cellStyle name="Comma 2 5 2 2 6 5" xfId="20373"/>
    <cellStyle name="Comma 2 5 2 2 7" xfId="1894"/>
    <cellStyle name="Comma 2 5 2 2 7 2" xfId="1895"/>
    <cellStyle name="Comma 2 5 2 2 7 2 2" xfId="20374"/>
    <cellStyle name="Comma 2 5 2 2 7 3" xfId="1896"/>
    <cellStyle name="Comma 2 5 2 2 7 3 2" xfId="20375"/>
    <cellStyle name="Comma 2 5 2 2 7 4" xfId="1897"/>
    <cellStyle name="Comma 2 5 2 2 7 4 2" xfId="20376"/>
    <cellStyle name="Comma 2 5 2 2 7 5" xfId="20377"/>
    <cellStyle name="Comma 2 5 2 2 8" xfId="1898"/>
    <cellStyle name="Comma 2 5 2 2 8 2" xfId="1899"/>
    <cellStyle name="Comma 2 5 2 2 8 2 2" xfId="20378"/>
    <cellStyle name="Comma 2 5 2 2 8 3" xfId="1900"/>
    <cellStyle name="Comma 2 5 2 2 8 3 2" xfId="20379"/>
    <cellStyle name="Comma 2 5 2 2 8 4" xfId="1901"/>
    <cellStyle name="Comma 2 5 2 2 8 4 2" xfId="20380"/>
    <cellStyle name="Comma 2 5 2 2 8 5" xfId="20381"/>
    <cellStyle name="Comma 2 5 2 2 9" xfId="1902"/>
    <cellStyle name="Comma 2 5 2 3" xfId="1903"/>
    <cellStyle name="Comma 2 5 2 3 2" xfId="1904"/>
    <cellStyle name="Comma 2 5 2 3 2 2" xfId="1905"/>
    <cellStyle name="Comma 2 5 2 3 2 2 2" xfId="1906"/>
    <cellStyle name="Comma 2 5 2 3 2 2 2 2" xfId="20382"/>
    <cellStyle name="Comma 2 5 2 3 2 2 3" xfId="1907"/>
    <cellStyle name="Comma 2 5 2 3 2 2 3 2" xfId="20383"/>
    <cellStyle name="Comma 2 5 2 3 2 2 4" xfId="1908"/>
    <cellStyle name="Comma 2 5 2 3 2 2 4 2" xfId="20384"/>
    <cellStyle name="Comma 2 5 2 3 2 2 5" xfId="20385"/>
    <cellStyle name="Comma 2 5 2 3 2 3" xfId="1909"/>
    <cellStyle name="Comma 2 5 2 3 3" xfId="1910"/>
    <cellStyle name="Comma 2 5 2 3 3 2" xfId="1911"/>
    <cellStyle name="Comma 2 5 2 3 3 2 2" xfId="20386"/>
    <cellStyle name="Comma 2 5 2 3 3 3" xfId="1912"/>
    <cellStyle name="Comma 2 5 2 3 3 3 2" xfId="20387"/>
    <cellStyle name="Comma 2 5 2 3 3 4" xfId="1913"/>
    <cellStyle name="Comma 2 5 2 3 3 4 2" xfId="20388"/>
    <cellStyle name="Comma 2 5 2 3 3 5" xfId="20389"/>
    <cellStyle name="Comma 2 5 2 3 4" xfId="1914"/>
    <cellStyle name="Comma 2 5 2 3 4 2" xfId="1915"/>
    <cellStyle name="Comma 2 5 2 3 4 2 2" xfId="20390"/>
    <cellStyle name="Comma 2 5 2 3 4 3" xfId="1916"/>
    <cellStyle name="Comma 2 5 2 3 4 3 2" xfId="20391"/>
    <cellStyle name="Comma 2 5 2 3 4 4" xfId="1917"/>
    <cellStyle name="Comma 2 5 2 3 4 4 2" xfId="20392"/>
    <cellStyle name="Comma 2 5 2 3 4 5" xfId="20393"/>
    <cellStyle name="Comma 2 5 2 3 5" xfId="1918"/>
    <cellStyle name="Comma 2 5 2 3 5 2" xfId="1919"/>
    <cellStyle name="Comma 2 5 2 3 5 2 2" xfId="20394"/>
    <cellStyle name="Comma 2 5 2 3 5 3" xfId="1920"/>
    <cellStyle name="Comma 2 5 2 3 5 3 2" xfId="20395"/>
    <cellStyle name="Comma 2 5 2 3 5 4" xfId="1921"/>
    <cellStyle name="Comma 2 5 2 3 5 4 2" xfId="20396"/>
    <cellStyle name="Comma 2 5 2 3 5 5" xfId="20397"/>
    <cellStyle name="Comma 2 5 2 3 6" xfId="1922"/>
    <cellStyle name="Comma 2 5 2 4" xfId="1923"/>
    <cellStyle name="Comma 2 5 2 4 2" xfId="1924"/>
    <cellStyle name="Comma 2 5 2 4 2 2" xfId="1925"/>
    <cellStyle name="Comma 2 5 2 4 2 2 2" xfId="1926"/>
    <cellStyle name="Comma 2 5 2 4 2 2 2 2" xfId="20398"/>
    <cellStyle name="Comma 2 5 2 4 2 2 3" xfId="1927"/>
    <cellStyle name="Comma 2 5 2 4 2 2 3 2" xfId="20399"/>
    <cellStyle name="Comma 2 5 2 4 2 2 4" xfId="1928"/>
    <cellStyle name="Comma 2 5 2 4 2 2 4 2" xfId="20400"/>
    <cellStyle name="Comma 2 5 2 4 2 2 5" xfId="20401"/>
    <cellStyle name="Comma 2 5 2 4 2 3" xfId="1929"/>
    <cellStyle name="Comma 2 5 2 4 3" xfId="1930"/>
    <cellStyle name="Comma 2 5 2 4 3 2" xfId="1931"/>
    <cellStyle name="Comma 2 5 2 4 3 2 2" xfId="20402"/>
    <cellStyle name="Comma 2 5 2 4 3 3" xfId="1932"/>
    <cellStyle name="Comma 2 5 2 4 3 3 2" xfId="20403"/>
    <cellStyle name="Comma 2 5 2 4 3 4" xfId="1933"/>
    <cellStyle name="Comma 2 5 2 4 3 4 2" xfId="20404"/>
    <cellStyle name="Comma 2 5 2 4 3 5" xfId="20405"/>
    <cellStyle name="Comma 2 5 2 4 4" xfId="1934"/>
    <cellStyle name="Comma 2 5 2 4 4 2" xfId="1935"/>
    <cellStyle name="Comma 2 5 2 4 4 2 2" xfId="20406"/>
    <cellStyle name="Comma 2 5 2 4 4 3" xfId="1936"/>
    <cellStyle name="Comma 2 5 2 4 4 3 2" xfId="20407"/>
    <cellStyle name="Comma 2 5 2 4 4 4" xfId="1937"/>
    <cellStyle name="Comma 2 5 2 4 4 4 2" xfId="20408"/>
    <cellStyle name="Comma 2 5 2 4 4 5" xfId="20409"/>
    <cellStyle name="Comma 2 5 2 4 5" xfId="1938"/>
    <cellStyle name="Comma 2 5 2 4 5 2" xfId="1939"/>
    <cellStyle name="Comma 2 5 2 4 5 2 2" xfId="20410"/>
    <cellStyle name="Comma 2 5 2 4 5 3" xfId="1940"/>
    <cellStyle name="Comma 2 5 2 4 5 3 2" xfId="20411"/>
    <cellStyle name="Comma 2 5 2 4 5 4" xfId="1941"/>
    <cellStyle name="Comma 2 5 2 4 5 4 2" xfId="20412"/>
    <cellStyle name="Comma 2 5 2 4 5 5" xfId="20413"/>
    <cellStyle name="Comma 2 5 2 4 6" xfId="1942"/>
    <cellStyle name="Comma 2 5 2 5" xfId="1943"/>
    <cellStyle name="Comma 2 5 2 5 2" xfId="1944"/>
    <cellStyle name="Comma 2 5 2 5 2 2" xfId="1945"/>
    <cellStyle name="Comma 2 5 2 5 2 2 2" xfId="1946"/>
    <cellStyle name="Comma 2 5 2 5 2 2 2 2" xfId="20414"/>
    <cellStyle name="Comma 2 5 2 5 2 2 3" xfId="1947"/>
    <cellStyle name="Comma 2 5 2 5 2 2 3 2" xfId="20415"/>
    <cellStyle name="Comma 2 5 2 5 2 2 4" xfId="1948"/>
    <cellStyle name="Comma 2 5 2 5 2 2 4 2" xfId="20416"/>
    <cellStyle name="Comma 2 5 2 5 2 2 5" xfId="20417"/>
    <cellStyle name="Comma 2 5 2 5 2 3" xfId="1949"/>
    <cellStyle name="Comma 2 5 2 5 3" xfId="1950"/>
    <cellStyle name="Comma 2 5 2 5 3 2" xfId="1951"/>
    <cellStyle name="Comma 2 5 2 5 3 2 2" xfId="20418"/>
    <cellStyle name="Comma 2 5 2 5 3 3" xfId="1952"/>
    <cellStyle name="Comma 2 5 2 5 3 3 2" xfId="20419"/>
    <cellStyle name="Comma 2 5 2 5 3 4" xfId="1953"/>
    <cellStyle name="Comma 2 5 2 5 3 4 2" xfId="20420"/>
    <cellStyle name="Comma 2 5 2 5 3 5" xfId="20421"/>
    <cellStyle name="Comma 2 5 2 5 4" xfId="1954"/>
    <cellStyle name="Comma 2 5 2 5 4 2" xfId="1955"/>
    <cellStyle name="Comma 2 5 2 5 4 2 2" xfId="20422"/>
    <cellStyle name="Comma 2 5 2 5 4 3" xfId="1956"/>
    <cellStyle name="Comma 2 5 2 5 4 3 2" xfId="20423"/>
    <cellStyle name="Comma 2 5 2 5 4 4" xfId="1957"/>
    <cellStyle name="Comma 2 5 2 5 4 4 2" xfId="20424"/>
    <cellStyle name="Comma 2 5 2 5 4 5" xfId="20425"/>
    <cellStyle name="Comma 2 5 2 5 5" xfId="1958"/>
    <cellStyle name="Comma 2 5 2 5 5 2" xfId="1959"/>
    <cellStyle name="Comma 2 5 2 5 5 2 2" xfId="20426"/>
    <cellStyle name="Comma 2 5 2 5 5 3" xfId="1960"/>
    <cellStyle name="Comma 2 5 2 5 5 3 2" xfId="20427"/>
    <cellStyle name="Comma 2 5 2 5 5 4" xfId="1961"/>
    <cellStyle name="Comma 2 5 2 5 5 4 2" xfId="20428"/>
    <cellStyle name="Comma 2 5 2 5 5 5" xfId="20429"/>
    <cellStyle name="Comma 2 5 2 5 6" xfId="1962"/>
    <cellStyle name="Comma 2 5 2 6" xfId="1963"/>
    <cellStyle name="Comma 2 5 2 6 2" xfId="1964"/>
    <cellStyle name="Comma 2 5 2 6 2 2" xfId="1965"/>
    <cellStyle name="Comma 2 5 2 6 2 2 2" xfId="20430"/>
    <cellStyle name="Comma 2 5 2 6 2 3" xfId="1966"/>
    <cellStyle name="Comma 2 5 2 6 2 3 2" xfId="20431"/>
    <cellStyle name="Comma 2 5 2 6 2 4" xfId="1967"/>
    <cellStyle name="Comma 2 5 2 6 2 4 2" xfId="20432"/>
    <cellStyle name="Comma 2 5 2 6 2 5" xfId="20433"/>
    <cellStyle name="Comma 2 5 2 6 3" xfId="1968"/>
    <cellStyle name="Comma 2 5 2 7" xfId="1969"/>
    <cellStyle name="Comma 2 5 2 7 2" xfId="1970"/>
    <cellStyle name="Comma 2 5 2 7 2 2" xfId="20434"/>
    <cellStyle name="Comma 2 5 2 7 3" xfId="1971"/>
    <cellStyle name="Comma 2 5 2 7 3 2" xfId="20435"/>
    <cellStyle name="Comma 2 5 2 7 4" xfId="1972"/>
    <cellStyle name="Comma 2 5 2 7 4 2" xfId="20436"/>
    <cellStyle name="Comma 2 5 2 7 5" xfId="20437"/>
    <cellStyle name="Comma 2 5 2 8" xfId="1973"/>
    <cellStyle name="Comma 2 5 2 8 2" xfId="1974"/>
    <cellStyle name="Comma 2 5 2 8 2 2" xfId="20438"/>
    <cellStyle name="Comma 2 5 2 8 3" xfId="1975"/>
    <cellStyle name="Comma 2 5 2 8 3 2" xfId="20439"/>
    <cellStyle name="Comma 2 5 2 8 4" xfId="1976"/>
    <cellStyle name="Comma 2 5 2 8 4 2" xfId="20440"/>
    <cellStyle name="Comma 2 5 2 8 5" xfId="20441"/>
    <cellStyle name="Comma 2 5 2 9" xfId="1977"/>
    <cellStyle name="Comma 2 5 2 9 2" xfId="1978"/>
    <cellStyle name="Comma 2 5 2 9 2 2" xfId="20442"/>
    <cellStyle name="Comma 2 5 2 9 3" xfId="1979"/>
    <cellStyle name="Comma 2 5 2 9 3 2" xfId="20443"/>
    <cellStyle name="Comma 2 5 2 9 4" xfId="1980"/>
    <cellStyle name="Comma 2 5 2 9 4 2" xfId="20444"/>
    <cellStyle name="Comma 2 5 2 9 5" xfId="20445"/>
    <cellStyle name="Comma 2 5 3" xfId="1981"/>
    <cellStyle name="Comma 2 5 3 10" xfId="1982"/>
    <cellStyle name="Comma 2 5 3 2" xfId="1983"/>
    <cellStyle name="Comma 2 5 3 2 2" xfId="1984"/>
    <cellStyle name="Comma 2 5 3 2 2 2" xfId="1985"/>
    <cellStyle name="Comma 2 5 3 2 2 2 2" xfId="1986"/>
    <cellStyle name="Comma 2 5 3 2 2 2 2 2" xfId="1987"/>
    <cellStyle name="Comma 2 5 3 2 2 2 2 2 2" xfId="20446"/>
    <cellStyle name="Comma 2 5 3 2 2 2 2 3" xfId="1988"/>
    <cellStyle name="Comma 2 5 3 2 2 2 2 3 2" xfId="20447"/>
    <cellStyle name="Comma 2 5 3 2 2 2 2 4" xfId="1989"/>
    <cellStyle name="Comma 2 5 3 2 2 2 2 4 2" xfId="20448"/>
    <cellStyle name="Comma 2 5 3 2 2 2 2 5" xfId="20449"/>
    <cellStyle name="Comma 2 5 3 2 2 2 3" xfId="1990"/>
    <cellStyle name="Comma 2 5 3 2 2 3" xfId="1991"/>
    <cellStyle name="Comma 2 5 3 2 2 3 2" xfId="1992"/>
    <cellStyle name="Comma 2 5 3 2 2 3 2 2" xfId="20450"/>
    <cellStyle name="Comma 2 5 3 2 2 3 3" xfId="1993"/>
    <cellStyle name="Comma 2 5 3 2 2 3 3 2" xfId="20451"/>
    <cellStyle name="Comma 2 5 3 2 2 3 4" xfId="1994"/>
    <cellStyle name="Comma 2 5 3 2 2 3 4 2" xfId="20452"/>
    <cellStyle name="Comma 2 5 3 2 2 3 5" xfId="20453"/>
    <cellStyle name="Comma 2 5 3 2 2 4" xfId="1995"/>
    <cellStyle name="Comma 2 5 3 2 2 4 2" xfId="1996"/>
    <cellStyle name="Comma 2 5 3 2 2 4 2 2" xfId="20454"/>
    <cellStyle name="Comma 2 5 3 2 2 4 3" xfId="1997"/>
    <cellStyle name="Comma 2 5 3 2 2 4 3 2" xfId="20455"/>
    <cellStyle name="Comma 2 5 3 2 2 4 4" xfId="1998"/>
    <cellStyle name="Comma 2 5 3 2 2 4 4 2" xfId="20456"/>
    <cellStyle name="Comma 2 5 3 2 2 4 5" xfId="20457"/>
    <cellStyle name="Comma 2 5 3 2 2 5" xfId="1999"/>
    <cellStyle name="Comma 2 5 3 2 2 5 2" xfId="2000"/>
    <cellStyle name="Comma 2 5 3 2 2 5 2 2" xfId="20458"/>
    <cellStyle name="Comma 2 5 3 2 2 5 3" xfId="2001"/>
    <cellStyle name="Comma 2 5 3 2 2 5 3 2" xfId="20459"/>
    <cellStyle name="Comma 2 5 3 2 2 5 4" xfId="2002"/>
    <cellStyle name="Comma 2 5 3 2 2 5 4 2" xfId="20460"/>
    <cellStyle name="Comma 2 5 3 2 2 5 5" xfId="20461"/>
    <cellStyle name="Comma 2 5 3 2 2 6" xfId="2003"/>
    <cellStyle name="Comma 2 5 3 2 3" xfId="2004"/>
    <cellStyle name="Comma 2 5 3 2 3 2" xfId="2005"/>
    <cellStyle name="Comma 2 5 3 2 3 2 2" xfId="2006"/>
    <cellStyle name="Comma 2 5 3 2 3 2 2 2" xfId="2007"/>
    <cellStyle name="Comma 2 5 3 2 3 2 2 2 2" xfId="20462"/>
    <cellStyle name="Comma 2 5 3 2 3 2 2 3" xfId="2008"/>
    <cellStyle name="Comma 2 5 3 2 3 2 2 3 2" xfId="20463"/>
    <cellStyle name="Comma 2 5 3 2 3 2 2 4" xfId="2009"/>
    <cellStyle name="Comma 2 5 3 2 3 2 2 4 2" xfId="20464"/>
    <cellStyle name="Comma 2 5 3 2 3 2 2 5" xfId="20465"/>
    <cellStyle name="Comma 2 5 3 2 3 2 3" xfId="2010"/>
    <cellStyle name="Comma 2 5 3 2 3 3" xfId="2011"/>
    <cellStyle name="Comma 2 5 3 2 3 3 2" xfId="2012"/>
    <cellStyle name="Comma 2 5 3 2 3 3 2 2" xfId="20466"/>
    <cellStyle name="Comma 2 5 3 2 3 3 3" xfId="2013"/>
    <cellStyle name="Comma 2 5 3 2 3 3 3 2" xfId="20467"/>
    <cellStyle name="Comma 2 5 3 2 3 3 4" xfId="2014"/>
    <cellStyle name="Comma 2 5 3 2 3 3 4 2" xfId="20468"/>
    <cellStyle name="Comma 2 5 3 2 3 3 5" xfId="20469"/>
    <cellStyle name="Comma 2 5 3 2 3 4" xfId="2015"/>
    <cellStyle name="Comma 2 5 3 2 3 4 2" xfId="2016"/>
    <cellStyle name="Comma 2 5 3 2 3 4 2 2" xfId="20470"/>
    <cellStyle name="Comma 2 5 3 2 3 4 3" xfId="2017"/>
    <cellStyle name="Comma 2 5 3 2 3 4 3 2" xfId="20471"/>
    <cellStyle name="Comma 2 5 3 2 3 4 4" xfId="2018"/>
    <cellStyle name="Comma 2 5 3 2 3 4 4 2" xfId="20472"/>
    <cellStyle name="Comma 2 5 3 2 3 4 5" xfId="20473"/>
    <cellStyle name="Comma 2 5 3 2 3 5" xfId="2019"/>
    <cellStyle name="Comma 2 5 3 2 3 5 2" xfId="2020"/>
    <cellStyle name="Comma 2 5 3 2 3 5 2 2" xfId="20474"/>
    <cellStyle name="Comma 2 5 3 2 3 5 3" xfId="2021"/>
    <cellStyle name="Comma 2 5 3 2 3 5 3 2" xfId="20475"/>
    <cellStyle name="Comma 2 5 3 2 3 5 4" xfId="2022"/>
    <cellStyle name="Comma 2 5 3 2 3 5 4 2" xfId="20476"/>
    <cellStyle name="Comma 2 5 3 2 3 5 5" xfId="20477"/>
    <cellStyle name="Comma 2 5 3 2 3 6" xfId="2023"/>
    <cellStyle name="Comma 2 5 3 2 4" xfId="2024"/>
    <cellStyle name="Comma 2 5 3 2 4 2" xfId="2025"/>
    <cellStyle name="Comma 2 5 3 2 4 2 2" xfId="2026"/>
    <cellStyle name="Comma 2 5 3 2 4 2 2 2" xfId="2027"/>
    <cellStyle name="Comma 2 5 3 2 4 2 2 2 2" xfId="20478"/>
    <cellStyle name="Comma 2 5 3 2 4 2 2 3" xfId="2028"/>
    <cellStyle name="Comma 2 5 3 2 4 2 2 3 2" xfId="20479"/>
    <cellStyle name="Comma 2 5 3 2 4 2 2 4" xfId="2029"/>
    <cellStyle name="Comma 2 5 3 2 4 2 2 4 2" xfId="20480"/>
    <cellStyle name="Comma 2 5 3 2 4 2 2 5" xfId="20481"/>
    <cellStyle name="Comma 2 5 3 2 4 2 3" xfId="2030"/>
    <cellStyle name="Comma 2 5 3 2 4 3" xfId="2031"/>
    <cellStyle name="Comma 2 5 3 2 4 3 2" xfId="2032"/>
    <cellStyle name="Comma 2 5 3 2 4 3 2 2" xfId="20482"/>
    <cellStyle name="Comma 2 5 3 2 4 3 3" xfId="2033"/>
    <cellStyle name="Comma 2 5 3 2 4 3 3 2" xfId="20483"/>
    <cellStyle name="Comma 2 5 3 2 4 3 4" xfId="2034"/>
    <cellStyle name="Comma 2 5 3 2 4 3 4 2" xfId="20484"/>
    <cellStyle name="Comma 2 5 3 2 4 3 5" xfId="20485"/>
    <cellStyle name="Comma 2 5 3 2 4 4" xfId="2035"/>
    <cellStyle name="Comma 2 5 3 2 4 4 2" xfId="2036"/>
    <cellStyle name="Comma 2 5 3 2 4 4 2 2" xfId="20486"/>
    <cellStyle name="Comma 2 5 3 2 4 4 3" xfId="2037"/>
    <cellStyle name="Comma 2 5 3 2 4 4 3 2" xfId="20487"/>
    <cellStyle name="Comma 2 5 3 2 4 4 4" xfId="2038"/>
    <cellStyle name="Comma 2 5 3 2 4 4 4 2" xfId="20488"/>
    <cellStyle name="Comma 2 5 3 2 4 4 5" xfId="20489"/>
    <cellStyle name="Comma 2 5 3 2 4 5" xfId="2039"/>
    <cellStyle name="Comma 2 5 3 2 4 5 2" xfId="2040"/>
    <cellStyle name="Comma 2 5 3 2 4 5 2 2" xfId="20490"/>
    <cellStyle name="Comma 2 5 3 2 4 5 3" xfId="2041"/>
    <cellStyle name="Comma 2 5 3 2 4 5 3 2" xfId="20491"/>
    <cellStyle name="Comma 2 5 3 2 4 5 4" xfId="2042"/>
    <cellStyle name="Comma 2 5 3 2 4 5 4 2" xfId="20492"/>
    <cellStyle name="Comma 2 5 3 2 4 5 5" xfId="20493"/>
    <cellStyle name="Comma 2 5 3 2 4 6" xfId="2043"/>
    <cellStyle name="Comma 2 5 3 2 5" xfId="2044"/>
    <cellStyle name="Comma 2 5 3 2 5 2" xfId="2045"/>
    <cellStyle name="Comma 2 5 3 2 5 2 2" xfId="2046"/>
    <cellStyle name="Comma 2 5 3 2 5 2 2 2" xfId="20494"/>
    <cellStyle name="Comma 2 5 3 2 5 2 3" xfId="2047"/>
    <cellStyle name="Comma 2 5 3 2 5 2 3 2" xfId="20495"/>
    <cellStyle name="Comma 2 5 3 2 5 2 4" xfId="2048"/>
    <cellStyle name="Comma 2 5 3 2 5 2 4 2" xfId="20496"/>
    <cellStyle name="Comma 2 5 3 2 5 2 5" xfId="20497"/>
    <cellStyle name="Comma 2 5 3 2 5 3" xfId="2049"/>
    <cellStyle name="Comma 2 5 3 2 6" xfId="2050"/>
    <cellStyle name="Comma 2 5 3 2 6 2" xfId="2051"/>
    <cellStyle name="Comma 2 5 3 2 6 2 2" xfId="20498"/>
    <cellStyle name="Comma 2 5 3 2 6 3" xfId="2052"/>
    <cellStyle name="Comma 2 5 3 2 6 3 2" xfId="20499"/>
    <cellStyle name="Comma 2 5 3 2 6 4" xfId="2053"/>
    <cellStyle name="Comma 2 5 3 2 6 4 2" xfId="20500"/>
    <cellStyle name="Comma 2 5 3 2 6 5" xfId="20501"/>
    <cellStyle name="Comma 2 5 3 2 7" xfId="2054"/>
    <cellStyle name="Comma 2 5 3 2 7 2" xfId="2055"/>
    <cellStyle name="Comma 2 5 3 2 7 2 2" xfId="20502"/>
    <cellStyle name="Comma 2 5 3 2 7 3" xfId="2056"/>
    <cellStyle name="Comma 2 5 3 2 7 3 2" xfId="20503"/>
    <cellStyle name="Comma 2 5 3 2 7 4" xfId="2057"/>
    <cellStyle name="Comma 2 5 3 2 7 4 2" xfId="20504"/>
    <cellStyle name="Comma 2 5 3 2 7 5" xfId="20505"/>
    <cellStyle name="Comma 2 5 3 2 8" xfId="2058"/>
    <cellStyle name="Comma 2 5 3 2 8 2" xfId="2059"/>
    <cellStyle name="Comma 2 5 3 2 8 2 2" xfId="20506"/>
    <cellStyle name="Comma 2 5 3 2 8 3" xfId="2060"/>
    <cellStyle name="Comma 2 5 3 2 8 3 2" xfId="20507"/>
    <cellStyle name="Comma 2 5 3 2 8 4" xfId="2061"/>
    <cellStyle name="Comma 2 5 3 2 8 4 2" xfId="20508"/>
    <cellStyle name="Comma 2 5 3 2 8 5" xfId="20509"/>
    <cellStyle name="Comma 2 5 3 2 9" xfId="2062"/>
    <cellStyle name="Comma 2 5 3 3" xfId="2063"/>
    <cellStyle name="Comma 2 5 3 3 2" xfId="2064"/>
    <cellStyle name="Comma 2 5 3 3 2 2" xfId="2065"/>
    <cellStyle name="Comma 2 5 3 3 2 2 2" xfId="2066"/>
    <cellStyle name="Comma 2 5 3 3 2 2 2 2" xfId="20510"/>
    <cellStyle name="Comma 2 5 3 3 2 2 3" xfId="2067"/>
    <cellStyle name="Comma 2 5 3 3 2 2 3 2" xfId="20511"/>
    <cellStyle name="Comma 2 5 3 3 2 2 4" xfId="2068"/>
    <cellStyle name="Comma 2 5 3 3 2 2 4 2" xfId="20512"/>
    <cellStyle name="Comma 2 5 3 3 2 2 5" xfId="20513"/>
    <cellStyle name="Comma 2 5 3 3 2 3" xfId="2069"/>
    <cellStyle name="Comma 2 5 3 3 3" xfId="2070"/>
    <cellStyle name="Comma 2 5 3 3 3 2" xfId="2071"/>
    <cellStyle name="Comma 2 5 3 3 3 2 2" xfId="20514"/>
    <cellStyle name="Comma 2 5 3 3 3 3" xfId="2072"/>
    <cellStyle name="Comma 2 5 3 3 3 3 2" xfId="20515"/>
    <cellStyle name="Comma 2 5 3 3 3 4" xfId="2073"/>
    <cellStyle name="Comma 2 5 3 3 3 4 2" xfId="20516"/>
    <cellStyle name="Comma 2 5 3 3 3 5" xfId="20517"/>
    <cellStyle name="Comma 2 5 3 3 4" xfId="2074"/>
    <cellStyle name="Comma 2 5 3 3 4 2" xfId="2075"/>
    <cellStyle name="Comma 2 5 3 3 4 2 2" xfId="20518"/>
    <cellStyle name="Comma 2 5 3 3 4 3" xfId="2076"/>
    <cellStyle name="Comma 2 5 3 3 4 3 2" xfId="20519"/>
    <cellStyle name="Comma 2 5 3 3 4 4" xfId="2077"/>
    <cellStyle name="Comma 2 5 3 3 4 4 2" xfId="20520"/>
    <cellStyle name="Comma 2 5 3 3 4 5" xfId="20521"/>
    <cellStyle name="Comma 2 5 3 3 5" xfId="2078"/>
    <cellStyle name="Comma 2 5 3 3 5 2" xfId="2079"/>
    <cellStyle name="Comma 2 5 3 3 5 2 2" xfId="20522"/>
    <cellStyle name="Comma 2 5 3 3 5 3" xfId="2080"/>
    <cellStyle name="Comma 2 5 3 3 5 3 2" xfId="20523"/>
    <cellStyle name="Comma 2 5 3 3 5 4" xfId="2081"/>
    <cellStyle name="Comma 2 5 3 3 5 4 2" xfId="20524"/>
    <cellStyle name="Comma 2 5 3 3 5 5" xfId="20525"/>
    <cellStyle name="Comma 2 5 3 3 6" xfId="2082"/>
    <cellStyle name="Comma 2 5 3 4" xfId="2083"/>
    <cellStyle name="Comma 2 5 3 4 2" xfId="2084"/>
    <cellStyle name="Comma 2 5 3 4 2 2" xfId="2085"/>
    <cellStyle name="Comma 2 5 3 4 2 2 2" xfId="2086"/>
    <cellStyle name="Comma 2 5 3 4 2 2 2 2" xfId="20526"/>
    <cellStyle name="Comma 2 5 3 4 2 2 3" xfId="2087"/>
    <cellStyle name="Comma 2 5 3 4 2 2 3 2" xfId="20527"/>
    <cellStyle name="Comma 2 5 3 4 2 2 4" xfId="2088"/>
    <cellStyle name="Comma 2 5 3 4 2 2 4 2" xfId="20528"/>
    <cellStyle name="Comma 2 5 3 4 2 2 5" xfId="20529"/>
    <cellStyle name="Comma 2 5 3 4 2 3" xfId="2089"/>
    <cellStyle name="Comma 2 5 3 4 3" xfId="2090"/>
    <cellStyle name="Comma 2 5 3 4 3 2" xfId="2091"/>
    <cellStyle name="Comma 2 5 3 4 3 2 2" xfId="20530"/>
    <cellStyle name="Comma 2 5 3 4 3 3" xfId="2092"/>
    <cellStyle name="Comma 2 5 3 4 3 3 2" xfId="20531"/>
    <cellStyle name="Comma 2 5 3 4 3 4" xfId="2093"/>
    <cellStyle name="Comma 2 5 3 4 3 4 2" xfId="20532"/>
    <cellStyle name="Comma 2 5 3 4 3 5" xfId="20533"/>
    <cellStyle name="Comma 2 5 3 4 4" xfId="2094"/>
    <cellStyle name="Comma 2 5 3 4 4 2" xfId="2095"/>
    <cellStyle name="Comma 2 5 3 4 4 2 2" xfId="20534"/>
    <cellStyle name="Comma 2 5 3 4 4 3" xfId="2096"/>
    <cellStyle name="Comma 2 5 3 4 4 3 2" xfId="20535"/>
    <cellStyle name="Comma 2 5 3 4 4 4" xfId="2097"/>
    <cellStyle name="Comma 2 5 3 4 4 4 2" xfId="20536"/>
    <cellStyle name="Comma 2 5 3 4 4 5" xfId="20537"/>
    <cellStyle name="Comma 2 5 3 4 5" xfId="2098"/>
    <cellStyle name="Comma 2 5 3 4 5 2" xfId="2099"/>
    <cellStyle name="Comma 2 5 3 4 5 2 2" xfId="20538"/>
    <cellStyle name="Comma 2 5 3 4 5 3" xfId="2100"/>
    <cellStyle name="Comma 2 5 3 4 5 3 2" xfId="20539"/>
    <cellStyle name="Comma 2 5 3 4 5 4" xfId="2101"/>
    <cellStyle name="Comma 2 5 3 4 5 4 2" xfId="20540"/>
    <cellStyle name="Comma 2 5 3 4 5 5" xfId="20541"/>
    <cellStyle name="Comma 2 5 3 4 6" xfId="2102"/>
    <cellStyle name="Comma 2 5 3 5" xfId="2103"/>
    <cellStyle name="Comma 2 5 3 5 2" xfId="2104"/>
    <cellStyle name="Comma 2 5 3 5 2 2" xfId="2105"/>
    <cellStyle name="Comma 2 5 3 5 2 2 2" xfId="2106"/>
    <cellStyle name="Comma 2 5 3 5 2 2 2 2" xfId="20542"/>
    <cellStyle name="Comma 2 5 3 5 2 2 3" xfId="2107"/>
    <cellStyle name="Comma 2 5 3 5 2 2 3 2" xfId="20543"/>
    <cellStyle name="Comma 2 5 3 5 2 2 4" xfId="2108"/>
    <cellStyle name="Comma 2 5 3 5 2 2 4 2" xfId="20544"/>
    <cellStyle name="Comma 2 5 3 5 2 2 5" xfId="20545"/>
    <cellStyle name="Comma 2 5 3 5 2 3" xfId="2109"/>
    <cellStyle name="Comma 2 5 3 5 3" xfId="2110"/>
    <cellStyle name="Comma 2 5 3 5 3 2" xfId="2111"/>
    <cellStyle name="Comma 2 5 3 5 3 2 2" xfId="20546"/>
    <cellStyle name="Comma 2 5 3 5 3 3" xfId="2112"/>
    <cellStyle name="Comma 2 5 3 5 3 3 2" xfId="20547"/>
    <cellStyle name="Comma 2 5 3 5 3 4" xfId="2113"/>
    <cellStyle name="Comma 2 5 3 5 3 4 2" xfId="20548"/>
    <cellStyle name="Comma 2 5 3 5 3 5" xfId="20549"/>
    <cellStyle name="Comma 2 5 3 5 4" xfId="2114"/>
    <cellStyle name="Comma 2 5 3 5 4 2" xfId="2115"/>
    <cellStyle name="Comma 2 5 3 5 4 2 2" xfId="20550"/>
    <cellStyle name="Comma 2 5 3 5 4 3" xfId="2116"/>
    <cellStyle name="Comma 2 5 3 5 4 3 2" xfId="20551"/>
    <cellStyle name="Comma 2 5 3 5 4 4" xfId="2117"/>
    <cellStyle name="Comma 2 5 3 5 4 4 2" xfId="20552"/>
    <cellStyle name="Comma 2 5 3 5 4 5" xfId="20553"/>
    <cellStyle name="Comma 2 5 3 5 5" xfId="2118"/>
    <cellStyle name="Comma 2 5 3 5 5 2" xfId="2119"/>
    <cellStyle name="Comma 2 5 3 5 5 2 2" xfId="20554"/>
    <cellStyle name="Comma 2 5 3 5 5 3" xfId="2120"/>
    <cellStyle name="Comma 2 5 3 5 5 3 2" xfId="20555"/>
    <cellStyle name="Comma 2 5 3 5 5 4" xfId="2121"/>
    <cellStyle name="Comma 2 5 3 5 5 4 2" xfId="20556"/>
    <cellStyle name="Comma 2 5 3 5 5 5" xfId="20557"/>
    <cellStyle name="Comma 2 5 3 5 6" xfId="2122"/>
    <cellStyle name="Comma 2 5 3 6" xfId="2123"/>
    <cellStyle name="Comma 2 5 3 6 2" xfId="2124"/>
    <cellStyle name="Comma 2 5 3 6 2 2" xfId="2125"/>
    <cellStyle name="Comma 2 5 3 6 2 2 2" xfId="20558"/>
    <cellStyle name="Comma 2 5 3 6 2 3" xfId="2126"/>
    <cellStyle name="Comma 2 5 3 6 2 3 2" xfId="20559"/>
    <cellStyle name="Comma 2 5 3 6 2 4" xfId="2127"/>
    <cellStyle name="Comma 2 5 3 6 2 4 2" xfId="20560"/>
    <cellStyle name="Comma 2 5 3 6 2 5" xfId="20561"/>
    <cellStyle name="Comma 2 5 3 6 3" xfId="2128"/>
    <cellStyle name="Comma 2 5 3 7" xfId="2129"/>
    <cellStyle name="Comma 2 5 3 7 2" xfId="2130"/>
    <cellStyle name="Comma 2 5 3 7 2 2" xfId="20562"/>
    <cellStyle name="Comma 2 5 3 7 3" xfId="2131"/>
    <cellStyle name="Comma 2 5 3 7 3 2" xfId="20563"/>
    <cellStyle name="Comma 2 5 3 7 4" xfId="2132"/>
    <cellStyle name="Comma 2 5 3 7 4 2" xfId="20564"/>
    <cellStyle name="Comma 2 5 3 7 5" xfId="20565"/>
    <cellStyle name="Comma 2 5 3 8" xfId="2133"/>
    <cellStyle name="Comma 2 5 3 8 2" xfId="2134"/>
    <cellStyle name="Comma 2 5 3 8 2 2" xfId="20566"/>
    <cellStyle name="Comma 2 5 3 8 3" xfId="2135"/>
    <cellStyle name="Comma 2 5 3 8 3 2" xfId="20567"/>
    <cellStyle name="Comma 2 5 3 8 4" xfId="2136"/>
    <cellStyle name="Comma 2 5 3 8 4 2" xfId="20568"/>
    <cellStyle name="Comma 2 5 3 8 5" xfId="20569"/>
    <cellStyle name="Comma 2 5 3 9" xfId="2137"/>
    <cellStyle name="Comma 2 5 3 9 2" xfId="2138"/>
    <cellStyle name="Comma 2 5 3 9 2 2" xfId="20570"/>
    <cellStyle name="Comma 2 5 3 9 3" xfId="2139"/>
    <cellStyle name="Comma 2 5 3 9 3 2" xfId="20571"/>
    <cellStyle name="Comma 2 5 3 9 4" xfId="2140"/>
    <cellStyle name="Comma 2 5 3 9 4 2" xfId="20572"/>
    <cellStyle name="Comma 2 5 3 9 5" xfId="20573"/>
    <cellStyle name="Comma 2 5 4" xfId="2141"/>
    <cellStyle name="Comma 2 5 4 2" xfId="2142"/>
    <cellStyle name="Comma 2 5 4 2 2" xfId="2143"/>
    <cellStyle name="Comma 2 5 4 2 2 2" xfId="2144"/>
    <cellStyle name="Comma 2 5 4 2 2 2 2" xfId="2145"/>
    <cellStyle name="Comma 2 5 4 2 2 2 2 2" xfId="20574"/>
    <cellStyle name="Comma 2 5 4 2 2 2 3" xfId="2146"/>
    <cellStyle name="Comma 2 5 4 2 2 2 3 2" xfId="20575"/>
    <cellStyle name="Comma 2 5 4 2 2 2 4" xfId="2147"/>
    <cellStyle name="Comma 2 5 4 2 2 2 4 2" xfId="20576"/>
    <cellStyle name="Comma 2 5 4 2 2 2 5" xfId="20577"/>
    <cellStyle name="Comma 2 5 4 2 2 3" xfId="2148"/>
    <cellStyle name="Comma 2 5 4 2 3" xfId="2149"/>
    <cellStyle name="Comma 2 5 4 2 3 2" xfId="2150"/>
    <cellStyle name="Comma 2 5 4 2 3 2 2" xfId="20578"/>
    <cellStyle name="Comma 2 5 4 2 3 3" xfId="2151"/>
    <cellStyle name="Comma 2 5 4 2 3 3 2" xfId="20579"/>
    <cellStyle name="Comma 2 5 4 2 3 4" xfId="2152"/>
    <cellStyle name="Comma 2 5 4 2 3 4 2" xfId="20580"/>
    <cellStyle name="Comma 2 5 4 2 3 5" xfId="20581"/>
    <cellStyle name="Comma 2 5 4 2 4" xfId="2153"/>
    <cellStyle name="Comma 2 5 4 2 4 2" xfId="2154"/>
    <cellStyle name="Comma 2 5 4 2 4 2 2" xfId="20582"/>
    <cellStyle name="Comma 2 5 4 2 4 3" xfId="2155"/>
    <cellStyle name="Comma 2 5 4 2 4 3 2" xfId="20583"/>
    <cellStyle name="Comma 2 5 4 2 4 4" xfId="2156"/>
    <cellStyle name="Comma 2 5 4 2 4 4 2" xfId="20584"/>
    <cellStyle name="Comma 2 5 4 2 4 5" xfId="20585"/>
    <cellStyle name="Comma 2 5 4 2 5" xfId="2157"/>
    <cellStyle name="Comma 2 5 4 2 5 2" xfId="2158"/>
    <cellStyle name="Comma 2 5 4 2 5 2 2" xfId="20586"/>
    <cellStyle name="Comma 2 5 4 2 5 3" xfId="2159"/>
    <cellStyle name="Comma 2 5 4 2 5 3 2" xfId="20587"/>
    <cellStyle name="Comma 2 5 4 2 5 4" xfId="2160"/>
    <cellStyle name="Comma 2 5 4 2 5 4 2" xfId="20588"/>
    <cellStyle name="Comma 2 5 4 2 5 5" xfId="20589"/>
    <cellStyle name="Comma 2 5 4 2 6" xfId="2161"/>
    <cellStyle name="Comma 2 5 4 3" xfId="2162"/>
    <cellStyle name="Comma 2 5 4 3 2" xfId="2163"/>
    <cellStyle name="Comma 2 5 4 3 2 2" xfId="2164"/>
    <cellStyle name="Comma 2 5 4 3 2 2 2" xfId="2165"/>
    <cellStyle name="Comma 2 5 4 3 2 2 2 2" xfId="20590"/>
    <cellStyle name="Comma 2 5 4 3 2 2 3" xfId="2166"/>
    <cellStyle name="Comma 2 5 4 3 2 2 3 2" xfId="20591"/>
    <cellStyle name="Comma 2 5 4 3 2 2 4" xfId="2167"/>
    <cellStyle name="Comma 2 5 4 3 2 2 4 2" xfId="20592"/>
    <cellStyle name="Comma 2 5 4 3 2 2 5" xfId="20593"/>
    <cellStyle name="Comma 2 5 4 3 2 3" xfId="2168"/>
    <cellStyle name="Comma 2 5 4 3 3" xfId="2169"/>
    <cellStyle name="Comma 2 5 4 3 3 2" xfId="2170"/>
    <cellStyle name="Comma 2 5 4 3 3 2 2" xfId="20594"/>
    <cellStyle name="Comma 2 5 4 3 3 3" xfId="2171"/>
    <cellStyle name="Comma 2 5 4 3 3 3 2" xfId="20595"/>
    <cellStyle name="Comma 2 5 4 3 3 4" xfId="2172"/>
    <cellStyle name="Comma 2 5 4 3 3 4 2" xfId="20596"/>
    <cellStyle name="Comma 2 5 4 3 3 5" xfId="20597"/>
    <cellStyle name="Comma 2 5 4 3 4" xfId="2173"/>
    <cellStyle name="Comma 2 5 4 3 4 2" xfId="2174"/>
    <cellStyle name="Comma 2 5 4 3 4 2 2" xfId="20598"/>
    <cellStyle name="Comma 2 5 4 3 4 3" xfId="2175"/>
    <cellStyle name="Comma 2 5 4 3 4 3 2" xfId="20599"/>
    <cellStyle name="Comma 2 5 4 3 4 4" xfId="2176"/>
    <cellStyle name="Comma 2 5 4 3 4 4 2" xfId="20600"/>
    <cellStyle name="Comma 2 5 4 3 4 5" xfId="20601"/>
    <cellStyle name="Comma 2 5 4 3 5" xfId="2177"/>
    <cellStyle name="Comma 2 5 4 3 5 2" xfId="2178"/>
    <cellStyle name="Comma 2 5 4 3 5 2 2" xfId="20602"/>
    <cellStyle name="Comma 2 5 4 3 5 3" xfId="2179"/>
    <cellStyle name="Comma 2 5 4 3 5 3 2" xfId="20603"/>
    <cellStyle name="Comma 2 5 4 3 5 4" xfId="2180"/>
    <cellStyle name="Comma 2 5 4 3 5 4 2" xfId="20604"/>
    <cellStyle name="Comma 2 5 4 3 5 5" xfId="20605"/>
    <cellStyle name="Comma 2 5 4 3 6" xfId="2181"/>
    <cellStyle name="Comma 2 5 4 4" xfId="2182"/>
    <cellStyle name="Comma 2 5 4 4 2" xfId="2183"/>
    <cellStyle name="Comma 2 5 4 4 2 2" xfId="2184"/>
    <cellStyle name="Comma 2 5 4 4 2 2 2" xfId="2185"/>
    <cellStyle name="Comma 2 5 4 4 2 2 2 2" xfId="20606"/>
    <cellStyle name="Comma 2 5 4 4 2 2 3" xfId="2186"/>
    <cellStyle name="Comma 2 5 4 4 2 2 3 2" xfId="20607"/>
    <cellStyle name="Comma 2 5 4 4 2 2 4" xfId="2187"/>
    <cellStyle name="Comma 2 5 4 4 2 2 4 2" xfId="20608"/>
    <cellStyle name="Comma 2 5 4 4 2 2 5" xfId="20609"/>
    <cellStyle name="Comma 2 5 4 4 2 3" xfId="2188"/>
    <cellStyle name="Comma 2 5 4 4 3" xfId="2189"/>
    <cellStyle name="Comma 2 5 4 4 3 2" xfId="2190"/>
    <cellStyle name="Comma 2 5 4 4 3 2 2" xfId="20610"/>
    <cellStyle name="Comma 2 5 4 4 3 3" xfId="2191"/>
    <cellStyle name="Comma 2 5 4 4 3 3 2" xfId="20611"/>
    <cellStyle name="Comma 2 5 4 4 3 4" xfId="2192"/>
    <cellStyle name="Comma 2 5 4 4 3 4 2" xfId="20612"/>
    <cellStyle name="Comma 2 5 4 4 3 5" xfId="20613"/>
    <cellStyle name="Comma 2 5 4 4 4" xfId="2193"/>
    <cellStyle name="Comma 2 5 4 4 4 2" xfId="2194"/>
    <cellStyle name="Comma 2 5 4 4 4 2 2" xfId="20614"/>
    <cellStyle name="Comma 2 5 4 4 4 3" xfId="2195"/>
    <cellStyle name="Comma 2 5 4 4 4 3 2" xfId="20615"/>
    <cellStyle name="Comma 2 5 4 4 4 4" xfId="2196"/>
    <cellStyle name="Comma 2 5 4 4 4 4 2" xfId="20616"/>
    <cellStyle name="Comma 2 5 4 4 4 5" xfId="20617"/>
    <cellStyle name="Comma 2 5 4 4 5" xfId="2197"/>
    <cellStyle name="Comma 2 5 4 4 5 2" xfId="2198"/>
    <cellStyle name="Comma 2 5 4 4 5 2 2" xfId="20618"/>
    <cellStyle name="Comma 2 5 4 4 5 3" xfId="2199"/>
    <cellStyle name="Comma 2 5 4 4 5 3 2" xfId="20619"/>
    <cellStyle name="Comma 2 5 4 4 5 4" xfId="2200"/>
    <cellStyle name="Comma 2 5 4 4 5 4 2" xfId="20620"/>
    <cellStyle name="Comma 2 5 4 4 5 5" xfId="20621"/>
    <cellStyle name="Comma 2 5 4 4 6" xfId="2201"/>
    <cellStyle name="Comma 2 5 4 5" xfId="2202"/>
    <cellStyle name="Comma 2 5 4 5 2" xfId="2203"/>
    <cellStyle name="Comma 2 5 4 5 2 2" xfId="2204"/>
    <cellStyle name="Comma 2 5 4 5 2 2 2" xfId="20622"/>
    <cellStyle name="Comma 2 5 4 5 2 3" xfId="2205"/>
    <cellStyle name="Comma 2 5 4 5 2 3 2" xfId="20623"/>
    <cellStyle name="Comma 2 5 4 5 2 4" xfId="2206"/>
    <cellStyle name="Comma 2 5 4 5 2 4 2" xfId="20624"/>
    <cellStyle name="Comma 2 5 4 5 2 5" xfId="20625"/>
    <cellStyle name="Comma 2 5 4 5 3" xfId="2207"/>
    <cellStyle name="Comma 2 5 4 6" xfId="2208"/>
    <cellStyle name="Comma 2 5 4 6 2" xfId="2209"/>
    <cellStyle name="Comma 2 5 4 6 2 2" xfId="20626"/>
    <cellStyle name="Comma 2 5 4 6 3" xfId="2210"/>
    <cellStyle name="Comma 2 5 4 6 3 2" xfId="20627"/>
    <cellStyle name="Comma 2 5 4 6 4" xfId="2211"/>
    <cellStyle name="Comma 2 5 4 6 4 2" xfId="20628"/>
    <cellStyle name="Comma 2 5 4 6 5" xfId="20629"/>
    <cellStyle name="Comma 2 5 4 7" xfId="2212"/>
    <cellStyle name="Comma 2 5 4 7 2" xfId="2213"/>
    <cellStyle name="Comma 2 5 4 7 2 2" xfId="20630"/>
    <cellStyle name="Comma 2 5 4 7 3" xfId="2214"/>
    <cellStyle name="Comma 2 5 4 7 3 2" xfId="20631"/>
    <cellStyle name="Comma 2 5 4 7 4" xfId="2215"/>
    <cellStyle name="Comma 2 5 4 7 4 2" xfId="20632"/>
    <cellStyle name="Comma 2 5 4 7 5" xfId="20633"/>
    <cellStyle name="Comma 2 5 4 8" xfId="2216"/>
    <cellStyle name="Comma 2 5 4 8 2" xfId="2217"/>
    <cellStyle name="Comma 2 5 4 8 2 2" xfId="20634"/>
    <cellStyle name="Comma 2 5 4 8 3" xfId="2218"/>
    <cellStyle name="Comma 2 5 4 8 3 2" xfId="20635"/>
    <cellStyle name="Comma 2 5 4 8 4" xfId="2219"/>
    <cellStyle name="Comma 2 5 4 8 4 2" xfId="20636"/>
    <cellStyle name="Comma 2 5 4 8 5" xfId="20637"/>
    <cellStyle name="Comma 2 5 4 9" xfId="2220"/>
    <cellStyle name="Comma 2 5 5" xfId="2221"/>
    <cellStyle name="Comma 2 5 5 2" xfId="2222"/>
    <cellStyle name="Comma 2 5 5 2 2" xfId="2223"/>
    <cellStyle name="Comma 2 5 5 2 2 2" xfId="2224"/>
    <cellStyle name="Comma 2 5 5 2 2 2 2" xfId="20638"/>
    <cellStyle name="Comma 2 5 5 2 2 3" xfId="2225"/>
    <cellStyle name="Comma 2 5 5 2 2 3 2" xfId="20639"/>
    <cellStyle name="Comma 2 5 5 2 2 4" xfId="2226"/>
    <cellStyle name="Comma 2 5 5 2 2 4 2" xfId="20640"/>
    <cellStyle name="Comma 2 5 5 2 2 5" xfId="20641"/>
    <cellStyle name="Comma 2 5 5 2 3" xfId="2227"/>
    <cellStyle name="Comma 2 5 5 3" xfId="2228"/>
    <cellStyle name="Comma 2 5 5 3 2" xfId="2229"/>
    <cellStyle name="Comma 2 5 5 3 2 2" xfId="20642"/>
    <cellStyle name="Comma 2 5 5 3 3" xfId="2230"/>
    <cellStyle name="Comma 2 5 5 3 3 2" xfId="20643"/>
    <cellStyle name="Comma 2 5 5 3 4" xfId="2231"/>
    <cellStyle name="Comma 2 5 5 3 4 2" xfId="20644"/>
    <cellStyle name="Comma 2 5 5 3 5" xfId="20645"/>
    <cellStyle name="Comma 2 5 5 4" xfId="2232"/>
    <cellStyle name="Comma 2 5 5 4 2" xfId="2233"/>
    <cellStyle name="Comma 2 5 5 4 2 2" xfId="20646"/>
    <cellStyle name="Comma 2 5 5 4 3" xfId="2234"/>
    <cellStyle name="Comma 2 5 5 4 3 2" xfId="20647"/>
    <cellStyle name="Comma 2 5 5 4 4" xfId="2235"/>
    <cellStyle name="Comma 2 5 5 4 4 2" xfId="20648"/>
    <cellStyle name="Comma 2 5 5 4 5" xfId="20649"/>
    <cellStyle name="Comma 2 5 5 5" xfId="2236"/>
    <cellStyle name="Comma 2 5 5 5 2" xfId="2237"/>
    <cellStyle name="Comma 2 5 5 5 2 2" xfId="20650"/>
    <cellStyle name="Comma 2 5 5 5 3" xfId="2238"/>
    <cellStyle name="Comma 2 5 5 5 3 2" xfId="20651"/>
    <cellStyle name="Comma 2 5 5 5 4" xfId="2239"/>
    <cellStyle name="Comma 2 5 5 5 4 2" xfId="20652"/>
    <cellStyle name="Comma 2 5 5 5 5" xfId="20653"/>
    <cellStyle name="Comma 2 5 5 6" xfId="2240"/>
    <cellStyle name="Comma 2 5 6" xfId="2241"/>
    <cellStyle name="Comma 2 5 6 2" xfId="2242"/>
    <cellStyle name="Comma 2 5 6 2 2" xfId="2243"/>
    <cellStyle name="Comma 2 5 6 2 2 2" xfId="2244"/>
    <cellStyle name="Comma 2 5 6 2 2 2 2" xfId="20654"/>
    <cellStyle name="Comma 2 5 6 2 2 3" xfId="2245"/>
    <cellStyle name="Comma 2 5 6 2 2 3 2" xfId="20655"/>
    <cellStyle name="Comma 2 5 6 2 2 4" xfId="2246"/>
    <cellStyle name="Comma 2 5 6 2 2 4 2" xfId="20656"/>
    <cellStyle name="Comma 2 5 6 2 2 5" xfId="20657"/>
    <cellStyle name="Comma 2 5 6 2 3" xfId="2247"/>
    <cellStyle name="Comma 2 5 6 3" xfId="2248"/>
    <cellStyle name="Comma 2 5 6 3 2" xfId="2249"/>
    <cellStyle name="Comma 2 5 6 3 2 2" xfId="20658"/>
    <cellStyle name="Comma 2 5 6 3 3" xfId="2250"/>
    <cellStyle name="Comma 2 5 6 3 3 2" xfId="20659"/>
    <cellStyle name="Comma 2 5 6 3 4" xfId="2251"/>
    <cellStyle name="Comma 2 5 6 3 4 2" xfId="20660"/>
    <cellStyle name="Comma 2 5 6 3 5" xfId="20661"/>
    <cellStyle name="Comma 2 5 6 4" xfId="2252"/>
    <cellStyle name="Comma 2 5 6 4 2" xfId="2253"/>
    <cellStyle name="Comma 2 5 6 4 2 2" xfId="20662"/>
    <cellStyle name="Comma 2 5 6 4 3" xfId="2254"/>
    <cellStyle name="Comma 2 5 6 4 3 2" xfId="20663"/>
    <cellStyle name="Comma 2 5 6 4 4" xfId="2255"/>
    <cellStyle name="Comma 2 5 6 4 4 2" xfId="20664"/>
    <cellStyle name="Comma 2 5 6 4 5" xfId="20665"/>
    <cellStyle name="Comma 2 5 6 5" xfId="2256"/>
    <cellStyle name="Comma 2 5 6 5 2" xfId="2257"/>
    <cellStyle name="Comma 2 5 6 5 2 2" xfId="20666"/>
    <cellStyle name="Comma 2 5 6 5 3" xfId="2258"/>
    <cellStyle name="Comma 2 5 6 5 3 2" xfId="20667"/>
    <cellStyle name="Comma 2 5 6 5 4" xfId="2259"/>
    <cellStyle name="Comma 2 5 6 5 4 2" xfId="20668"/>
    <cellStyle name="Comma 2 5 6 5 5" xfId="20669"/>
    <cellStyle name="Comma 2 5 6 6" xfId="2260"/>
    <cellStyle name="Comma 2 5 7" xfId="2261"/>
    <cellStyle name="Comma 2 5 7 2" xfId="2262"/>
    <cellStyle name="Comma 2 5 7 2 2" xfId="2263"/>
    <cellStyle name="Comma 2 5 7 2 2 2" xfId="2264"/>
    <cellStyle name="Comma 2 5 7 2 2 2 2" xfId="20670"/>
    <cellStyle name="Comma 2 5 7 2 2 3" xfId="2265"/>
    <cellStyle name="Comma 2 5 7 2 2 3 2" xfId="20671"/>
    <cellStyle name="Comma 2 5 7 2 2 4" xfId="2266"/>
    <cellStyle name="Comma 2 5 7 2 2 4 2" xfId="20672"/>
    <cellStyle name="Comma 2 5 7 2 2 5" xfId="20673"/>
    <cellStyle name="Comma 2 5 7 2 3" xfId="2267"/>
    <cellStyle name="Comma 2 5 7 3" xfId="2268"/>
    <cellStyle name="Comma 2 5 7 3 2" xfId="2269"/>
    <cellStyle name="Comma 2 5 7 3 2 2" xfId="20674"/>
    <cellStyle name="Comma 2 5 7 3 3" xfId="2270"/>
    <cellStyle name="Comma 2 5 7 3 3 2" xfId="20675"/>
    <cellStyle name="Comma 2 5 7 3 4" xfId="2271"/>
    <cellStyle name="Comma 2 5 7 3 4 2" xfId="20676"/>
    <cellStyle name="Comma 2 5 7 3 5" xfId="20677"/>
    <cellStyle name="Comma 2 5 7 4" xfId="2272"/>
    <cellStyle name="Comma 2 5 7 4 2" xfId="2273"/>
    <cellStyle name="Comma 2 5 7 4 2 2" xfId="20678"/>
    <cellStyle name="Comma 2 5 7 4 3" xfId="2274"/>
    <cellStyle name="Comma 2 5 7 4 3 2" xfId="20679"/>
    <cellStyle name="Comma 2 5 7 4 4" xfId="2275"/>
    <cellStyle name="Comma 2 5 7 4 4 2" xfId="20680"/>
    <cellStyle name="Comma 2 5 7 4 5" xfId="20681"/>
    <cellStyle name="Comma 2 5 7 5" xfId="2276"/>
    <cellStyle name="Comma 2 5 7 5 2" xfId="2277"/>
    <cellStyle name="Comma 2 5 7 5 2 2" xfId="20682"/>
    <cellStyle name="Comma 2 5 7 5 3" xfId="2278"/>
    <cellStyle name="Comma 2 5 7 5 3 2" xfId="20683"/>
    <cellStyle name="Comma 2 5 7 5 4" xfId="2279"/>
    <cellStyle name="Comma 2 5 7 5 4 2" xfId="20684"/>
    <cellStyle name="Comma 2 5 7 5 5" xfId="20685"/>
    <cellStyle name="Comma 2 5 7 6" xfId="2280"/>
    <cellStyle name="Comma 2 5 8" xfId="2281"/>
    <cellStyle name="Comma 2 5 8 2" xfId="2282"/>
    <cellStyle name="Comma 2 5 8 2 2" xfId="2283"/>
    <cellStyle name="Comma 2 5 8 2 2 2" xfId="20686"/>
    <cellStyle name="Comma 2 5 8 2 3" xfId="2284"/>
    <cellStyle name="Comma 2 5 8 2 3 2" xfId="20687"/>
    <cellStyle name="Comma 2 5 8 2 4" xfId="2285"/>
    <cellStyle name="Comma 2 5 8 2 4 2" xfId="20688"/>
    <cellStyle name="Comma 2 5 8 2 5" xfId="20689"/>
    <cellStyle name="Comma 2 5 8 3" xfId="2286"/>
    <cellStyle name="Comma 2 5 9" xfId="2287"/>
    <cellStyle name="Comma 2 5 9 2" xfId="2288"/>
    <cellStyle name="Comma 2 5 9 2 2" xfId="20690"/>
    <cellStyle name="Comma 2 5 9 3" xfId="2289"/>
    <cellStyle name="Comma 2 5 9 3 2" xfId="20691"/>
    <cellStyle name="Comma 2 5 9 4" xfId="2290"/>
    <cellStyle name="Comma 2 5 9 4 2" xfId="20692"/>
    <cellStyle name="Comma 2 5 9 5" xfId="20693"/>
    <cellStyle name="Comma 2 6" xfId="2291"/>
    <cellStyle name="Comma 2 6 10" xfId="2292"/>
    <cellStyle name="Comma 2 6 10 2" xfId="2293"/>
    <cellStyle name="Comma 2 6 10 2 2" xfId="20694"/>
    <cellStyle name="Comma 2 6 10 3" xfId="2294"/>
    <cellStyle name="Comma 2 6 10 3 2" xfId="20695"/>
    <cellStyle name="Comma 2 6 10 4" xfId="2295"/>
    <cellStyle name="Comma 2 6 10 4 2" xfId="20696"/>
    <cellStyle name="Comma 2 6 10 5" xfId="20697"/>
    <cellStyle name="Comma 2 6 11" xfId="2296"/>
    <cellStyle name="Comma 2 6 11 2" xfId="2297"/>
    <cellStyle name="Comma 2 6 11 2 2" xfId="20698"/>
    <cellStyle name="Comma 2 6 11 3" xfId="2298"/>
    <cellStyle name="Comma 2 6 11 3 2" xfId="20699"/>
    <cellStyle name="Comma 2 6 11 4" xfId="2299"/>
    <cellStyle name="Comma 2 6 11 4 2" xfId="20700"/>
    <cellStyle name="Comma 2 6 11 5" xfId="20701"/>
    <cellStyle name="Comma 2 6 12" xfId="2300"/>
    <cellStyle name="Comma 2 6 2" xfId="2301"/>
    <cellStyle name="Comma 2 6 2 10" xfId="2302"/>
    <cellStyle name="Comma 2 6 2 2" xfId="2303"/>
    <cellStyle name="Comma 2 6 2 2 2" xfId="2304"/>
    <cellStyle name="Comma 2 6 2 2 2 2" xfId="2305"/>
    <cellStyle name="Comma 2 6 2 2 2 2 2" xfId="2306"/>
    <cellStyle name="Comma 2 6 2 2 2 2 2 2" xfId="2307"/>
    <cellStyle name="Comma 2 6 2 2 2 2 2 2 2" xfId="20702"/>
    <cellStyle name="Comma 2 6 2 2 2 2 2 3" xfId="2308"/>
    <cellStyle name="Comma 2 6 2 2 2 2 2 3 2" xfId="20703"/>
    <cellStyle name="Comma 2 6 2 2 2 2 2 4" xfId="2309"/>
    <cellStyle name="Comma 2 6 2 2 2 2 2 4 2" xfId="20704"/>
    <cellStyle name="Comma 2 6 2 2 2 2 2 5" xfId="20705"/>
    <cellStyle name="Comma 2 6 2 2 2 2 3" xfId="2310"/>
    <cellStyle name="Comma 2 6 2 2 2 3" xfId="2311"/>
    <cellStyle name="Comma 2 6 2 2 2 3 2" xfId="2312"/>
    <cellStyle name="Comma 2 6 2 2 2 3 2 2" xfId="20706"/>
    <cellStyle name="Comma 2 6 2 2 2 3 3" xfId="2313"/>
    <cellStyle name="Comma 2 6 2 2 2 3 3 2" xfId="20707"/>
    <cellStyle name="Comma 2 6 2 2 2 3 4" xfId="2314"/>
    <cellStyle name="Comma 2 6 2 2 2 3 4 2" xfId="20708"/>
    <cellStyle name="Comma 2 6 2 2 2 3 5" xfId="20709"/>
    <cellStyle name="Comma 2 6 2 2 2 4" xfId="2315"/>
    <cellStyle name="Comma 2 6 2 2 2 4 2" xfId="2316"/>
    <cellStyle name="Comma 2 6 2 2 2 4 2 2" xfId="20710"/>
    <cellStyle name="Comma 2 6 2 2 2 4 3" xfId="2317"/>
    <cellStyle name="Comma 2 6 2 2 2 4 3 2" xfId="20711"/>
    <cellStyle name="Comma 2 6 2 2 2 4 4" xfId="2318"/>
    <cellStyle name="Comma 2 6 2 2 2 4 4 2" xfId="20712"/>
    <cellStyle name="Comma 2 6 2 2 2 4 5" xfId="20713"/>
    <cellStyle name="Comma 2 6 2 2 2 5" xfId="2319"/>
    <cellStyle name="Comma 2 6 2 2 2 5 2" xfId="2320"/>
    <cellStyle name="Comma 2 6 2 2 2 5 2 2" xfId="20714"/>
    <cellStyle name="Comma 2 6 2 2 2 5 3" xfId="2321"/>
    <cellStyle name="Comma 2 6 2 2 2 5 3 2" xfId="20715"/>
    <cellStyle name="Comma 2 6 2 2 2 5 4" xfId="2322"/>
    <cellStyle name="Comma 2 6 2 2 2 5 4 2" xfId="20716"/>
    <cellStyle name="Comma 2 6 2 2 2 5 5" xfId="20717"/>
    <cellStyle name="Comma 2 6 2 2 2 6" xfId="2323"/>
    <cellStyle name="Comma 2 6 2 2 3" xfId="2324"/>
    <cellStyle name="Comma 2 6 2 2 3 2" xfId="2325"/>
    <cellStyle name="Comma 2 6 2 2 3 2 2" xfId="2326"/>
    <cellStyle name="Comma 2 6 2 2 3 2 2 2" xfId="2327"/>
    <cellStyle name="Comma 2 6 2 2 3 2 2 2 2" xfId="20718"/>
    <cellStyle name="Comma 2 6 2 2 3 2 2 3" xfId="2328"/>
    <cellStyle name="Comma 2 6 2 2 3 2 2 3 2" xfId="20719"/>
    <cellStyle name="Comma 2 6 2 2 3 2 2 4" xfId="2329"/>
    <cellStyle name="Comma 2 6 2 2 3 2 2 4 2" xfId="20720"/>
    <cellStyle name="Comma 2 6 2 2 3 2 2 5" xfId="20721"/>
    <cellStyle name="Comma 2 6 2 2 3 2 3" xfId="2330"/>
    <cellStyle name="Comma 2 6 2 2 3 3" xfId="2331"/>
    <cellStyle name="Comma 2 6 2 2 3 3 2" xfId="2332"/>
    <cellStyle name="Comma 2 6 2 2 3 3 2 2" xfId="20722"/>
    <cellStyle name="Comma 2 6 2 2 3 3 3" xfId="2333"/>
    <cellStyle name="Comma 2 6 2 2 3 3 3 2" xfId="20723"/>
    <cellStyle name="Comma 2 6 2 2 3 3 4" xfId="2334"/>
    <cellStyle name="Comma 2 6 2 2 3 3 4 2" xfId="20724"/>
    <cellStyle name="Comma 2 6 2 2 3 3 5" xfId="20725"/>
    <cellStyle name="Comma 2 6 2 2 3 4" xfId="2335"/>
    <cellStyle name="Comma 2 6 2 2 3 4 2" xfId="2336"/>
    <cellStyle name="Comma 2 6 2 2 3 4 2 2" xfId="20726"/>
    <cellStyle name="Comma 2 6 2 2 3 4 3" xfId="2337"/>
    <cellStyle name="Comma 2 6 2 2 3 4 3 2" xfId="20727"/>
    <cellStyle name="Comma 2 6 2 2 3 4 4" xfId="2338"/>
    <cellStyle name="Comma 2 6 2 2 3 4 4 2" xfId="20728"/>
    <cellStyle name="Comma 2 6 2 2 3 4 5" xfId="20729"/>
    <cellStyle name="Comma 2 6 2 2 3 5" xfId="2339"/>
    <cellStyle name="Comma 2 6 2 2 3 5 2" xfId="2340"/>
    <cellStyle name="Comma 2 6 2 2 3 5 2 2" xfId="20730"/>
    <cellStyle name="Comma 2 6 2 2 3 5 3" xfId="2341"/>
    <cellStyle name="Comma 2 6 2 2 3 5 3 2" xfId="20731"/>
    <cellStyle name="Comma 2 6 2 2 3 5 4" xfId="2342"/>
    <cellStyle name="Comma 2 6 2 2 3 5 4 2" xfId="20732"/>
    <cellStyle name="Comma 2 6 2 2 3 5 5" xfId="20733"/>
    <cellStyle name="Comma 2 6 2 2 3 6" xfId="2343"/>
    <cellStyle name="Comma 2 6 2 2 4" xfId="2344"/>
    <cellStyle name="Comma 2 6 2 2 4 2" xfId="2345"/>
    <cellStyle name="Comma 2 6 2 2 4 2 2" xfId="2346"/>
    <cellStyle name="Comma 2 6 2 2 4 2 2 2" xfId="2347"/>
    <cellStyle name="Comma 2 6 2 2 4 2 2 2 2" xfId="20734"/>
    <cellStyle name="Comma 2 6 2 2 4 2 2 3" xfId="2348"/>
    <cellStyle name="Comma 2 6 2 2 4 2 2 3 2" xfId="20735"/>
    <cellStyle name="Comma 2 6 2 2 4 2 2 4" xfId="2349"/>
    <cellStyle name="Comma 2 6 2 2 4 2 2 4 2" xfId="20736"/>
    <cellStyle name="Comma 2 6 2 2 4 2 2 5" xfId="20737"/>
    <cellStyle name="Comma 2 6 2 2 4 2 3" xfId="2350"/>
    <cellStyle name="Comma 2 6 2 2 4 3" xfId="2351"/>
    <cellStyle name="Comma 2 6 2 2 4 3 2" xfId="2352"/>
    <cellStyle name="Comma 2 6 2 2 4 3 2 2" xfId="20738"/>
    <cellStyle name="Comma 2 6 2 2 4 3 3" xfId="2353"/>
    <cellStyle name="Comma 2 6 2 2 4 3 3 2" xfId="20739"/>
    <cellStyle name="Comma 2 6 2 2 4 3 4" xfId="2354"/>
    <cellStyle name="Comma 2 6 2 2 4 3 4 2" xfId="20740"/>
    <cellStyle name="Comma 2 6 2 2 4 3 5" xfId="20741"/>
    <cellStyle name="Comma 2 6 2 2 4 4" xfId="2355"/>
    <cellStyle name="Comma 2 6 2 2 4 4 2" xfId="2356"/>
    <cellStyle name="Comma 2 6 2 2 4 4 2 2" xfId="20742"/>
    <cellStyle name="Comma 2 6 2 2 4 4 3" xfId="2357"/>
    <cellStyle name="Comma 2 6 2 2 4 4 3 2" xfId="20743"/>
    <cellStyle name="Comma 2 6 2 2 4 4 4" xfId="2358"/>
    <cellStyle name="Comma 2 6 2 2 4 4 4 2" xfId="20744"/>
    <cellStyle name="Comma 2 6 2 2 4 4 5" xfId="20745"/>
    <cellStyle name="Comma 2 6 2 2 4 5" xfId="2359"/>
    <cellStyle name="Comma 2 6 2 2 4 5 2" xfId="2360"/>
    <cellStyle name="Comma 2 6 2 2 4 5 2 2" xfId="20746"/>
    <cellStyle name="Comma 2 6 2 2 4 5 3" xfId="2361"/>
    <cellStyle name="Comma 2 6 2 2 4 5 3 2" xfId="20747"/>
    <cellStyle name="Comma 2 6 2 2 4 5 4" xfId="2362"/>
    <cellStyle name="Comma 2 6 2 2 4 5 4 2" xfId="20748"/>
    <cellStyle name="Comma 2 6 2 2 4 5 5" xfId="20749"/>
    <cellStyle name="Comma 2 6 2 2 4 6" xfId="2363"/>
    <cellStyle name="Comma 2 6 2 2 5" xfId="2364"/>
    <cellStyle name="Comma 2 6 2 2 5 2" xfId="2365"/>
    <cellStyle name="Comma 2 6 2 2 5 2 2" xfId="2366"/>
    <cellStyle name="Comma 2 6 2 2 5 2 2 2" xfId="20750"/>
    <cellStyle name="Comma 2 6 2 2 5 2 3" xfId="2367"/>
    <cellStyle name="Comma 2 6 2 2 5 2 3 2" xfId="20751"/>
    <cellStyle name="Comma 2 6 2 2 5 2 4" xfId="2368"/>
    <cellStyle name="Comma 2 6 2 2 5 2 4 2" xfId="20752"/>
    <cellStyle name="Comma 2 6 2 2 5 2 5" xfId="20753"/>
    <cellStyle name="Comma 2 6 2 2 5 3" xfId="2369"/>
    <cellStyle name="Comma 2 6 2 2 6" xfId="2370"/>
    <cellStyle name="Comma 2 6 2 2 6 2" xfId="2371"/>
    <cellStyle name="Comma 2 6 2 2 6 2 2" xfId="20754"/>
    <cellStyle name="Comma 2 6 2 2 6 3" xfId="2372"/>
    <cellStyle name="Comma 2 6 2 2 6 3 2" xfId="20755"/>
    <cellStyle name="Comma 2 6 2 2 6 4" xfId="2373"/>
    <cellStyle name="Comma 2 6 2 2 6 4 2" xfId="20756"/>
    <cellStyle name="Comma 2 6 2 2 6 5" xfId="20757"/>
    <cellStyle name="Comma 2 6 2 2 7" xfId="2374"/>
    <cellStyle name="Comma 2 6 2 2 7 2" xfId="2375"/>
    <cellStyle name="Comma 2 6 2 2 7 2 2" xfId="20758"/>
    <cellStyle name="Comma 2 6 2 2 7 3" xfId="2376"/>
    <cellStyle name="Comma 2 6 2 2 7 3 2" xfId="20759"/>
    <cellStyle name="Comma 2 6 2 2 7 4" xfId="2377"/>
    <cellStyle name="Comma 2 6 2 2 7 4 2" xfId="20760"/>
    <cellStyle name="Comma 2 6 2 2 7 5" xfId="20761"/>
    <cellStyle name="Comma 2 6 2 2 8" xfId="2378"/>
    <cellStyle name="Comma 2 6 2 2 8 2" xfId="2379"/>
    <cellStyle name="Comma 2 6 2 2 8 2 2" xfId="20762"/>
    <cellStyle name="Comma 2 6 2 2 8 3" xfId="2380"/>
    <cellStyle name="Comma 2 6 2 2 8 3 2" xfId="20763"/>
    <cellStyle name="Comma 2 6 2 2 8 4" xfId="2381"/>
    <cellStyle name="Comma 2 6 2 2 8 4 2" xfId="20764"/>
    <cellStyle name="Comma 2 6 2 2 8 5" xfId="20765"/>
    <cellStyle name="Comma 2 6 2 2 9" xfId="2382"/>
    <cellStyle name="Comma 2 6 2 3" xfId="2383"/>
    <cellStyle name="Comma 2 6 2 3 2" xfId="2384"/>
    <cellStyle name="Comma 2 6 2 3 2 2" xfId="2385"/>
    <cellStyle name="Comma 2 6 2 3 2 2 2" xfId="2386"/>
    <cellStyle name="Comma 2 6 2 3 2 2 2 2" xfId="20766"/>
    <cellStyle name="Comma 2 6 2 3 2 2 3" xfId="2387"/>
    <cellStyle name="Comma 2 6 2 3 2 2 3 2" xfId="20767"/>
    <cellStyle name="Comma 2 6 2 3 2 2 4" xfId="2388"/>
    <cellStyle name="Comma 2 6 2 3 2 2 4 2" xfId="20768"/>
    <cellStyle name="Comma 2 6 2 3 2 2 5" xfId="20769"/>
    <cellStyle name="Comma 2 6 2 3 2 3" xfId="2389"/>
    <cellStyle name="Comma 2 6 2 3 3" xfId="2390"/>
    <cellStyle name="Comma 2 6 2 3 3 2" xfId="2391"/>
    <cellStyle name="Comma 2 6 2 3 3 2 2" xfId="20770"/>
    <cellStyle name="Comma 2 6 2 3 3 3" xfId="2392"/>
    <cellStyle name="Comma 2 6 2 3 3 3 2" xfId="20771"/>
    <cellStyle name="Comma 2 6 2 3 3 4" xfId="2393"/>
    <cellStyle name="Comma 2 6 2 3 3 4 2" xfId="20772"/>
    <cellStyle name="Comma 2 6 2 3 3 5" xfId="20773"/>
    <cellStyle name="Comma 2 6 2 3 4" xfId="2394"/>
    <cellStyle name="Comma 2 6 2 3 4 2" xfId="2395"/>
    <cellStyle name="Comma 2 6 2 3 4 2 2" xfId="20774"/>
    <cellStyle name="Comma 2 6 2 3 4 3" xfId="2396"/>
    <cellStyle name="Comma 2 6 2 3 4 3 2" xfId="20775"/>
    <cellStyle name="Comma 2 6 2 3 4 4" xfId="2397"/>
    <cellStyle name="Comma 2 6 2 3 4 4 2" xfId="20776"/>
    <cellStyle name="Comma 2 6 2 3 4 5" xfId="20777"/>
    <cellStyle name="Comma 2 6 2 3 5" xfId="2398"/>
    <cellStyle name="Comma 2 6 2 3 5 2" xfId="2399"/>
    <cellStyle name="Comma 2 6 2 3 5 2 2" xfId="20778"/>
    <cellStyle name="Comma 2 6 2 3 5 3" xfId="2400"/>
    <cellStyle name="Comma 2 6 2 3 5 3 2" xfId="20779"/>
    <cellStyle name="Comma 2 6 2 3 5 4" xfId="2401"/>
    <cellStyle name="Comma 2 6 2 3 5 4 2" xfId="20780"/>
    <cellStyle name="Comma 2 6 2 3 5 5" xfId="20781"/>
    <cellStyle name="Comma 2 6 2 3 6" xfId="2402"/>
    <cellStyle name="Comma 2 6 2 4" xfId="2403"/>
    <cellStyle name="Comma 2 6 2 4 2" xfId="2404"/>
    <cellStyle name="Comma 2 6 2 4 2 2" xfId="2405"/>
    <cellStyle name="Comma 2 6 2 4 2 2 2" xfId="2406"/>
    <cellStyle name="Comma 2 6 2 4 2 2 2 2" xfId="20782"/>
    <cellStyle name="Comma 2 6 2 4 2 2 3" xfId="2407"/>
    <cellStyle name="Comma 2 6 2 4 2 2 3 2" xfId="20783"/>
    <cellStyle name="Comma 2 6 2 4 2 2 4" xfId="2408"/>
    <cellStyle name="Comma 2 6 2 4 2 2 4 2" xfId="20784"/>
    <cellStyle name="Comma 2 6 2 4 2 2 5" xfId="20785"/>
    <cellStyle name="Comma 2 6 2 4 2 3" xfId="2409"/>
    <cellStyle name="Comma 2 6 2 4 3" xfId="2410"/>
    <cellStyle name="Comma 2 6 2 4 3 2" xfId="2411"/>
    <cellStyle name="Comma 2 6 2 4 3 2 2" xfId="20786"/>
    <cellStyle name="Comma 2 6 2 4 3 3" xfId="2412"/>
    <cellStyle name="Comma 2 6 2 4 3 3 2" xfId="20787"/>
    <cellStyle name="Comma 2 6 2 4 3 4" xfId="2413"/>
    <cellStyle name="Comma 2 6 2 4 3 4 2" xfId="20788"/>
    <cellStyle name="Comma 2 6 2 4 3 5" xfId="20789"/>
    <cellStyle name="Comma 2 6 2 4 4" xfId="2414"/>
    <cellStyle name="Comma 2 6 2 4 4 2" xfId="2415"/>
    <cellStyle name="Comma 2 6 2 4 4 2 2" xfId="20790"/>
    <cellStyle name="Comma 2 6 2 4 4 3" xfId="2416"/>
    <cellStyle name="Comma 2 6 2 4 4 3 2" xfId="20791"/>
    <cellStyle name="Comma 2 6 2 4 4 4" xfId="2417"/>
    <cellStyle name="Comma 2 6 2 4 4 4 2" xfId="20792"/>
    <cellStyle name="Comma 2 6 2 4 4 5" xfId="20793"/>
    <cellStyle name="Comma 2 6 2 4 5" xfId="2418"/>
    <cellStyle name="Comma 2 6 2 4 5 2" xfId="2419"/>
    <cellStyle name="Comma 2 6 2 4 5 2 2" xfId="20794"/>
    <cellStyle name="Comma 2 6 2 4 5 3" xfId="2420"/>
    <cellStyle name="Comma 2 6 2 4 5 3 2" xfId="20795"/>
    <cellStyle name="Comma 2 6 2 4 5 4" xfId="2421"/>
    <cellStyle name="Comma 2 6 2 4 5 4 2" xfId="20796"/>
    <cellStyle name="Comma 2 6 2 4 5 5" xfId="20797"/>
    <cellStyle name="Comma 2 6 2 4 6" xfId="2422"/>
    <cellStyle name="Comma 2 6 2 5" xfId="2423"/>
    <cellStyle name="Comma 2 6 2 5 2" xfId="2424"/>
    <cellStyle name="Comma 2 6 2 5 2 2" xfId="2425"/>
    <cellStyle name="Comma 2 6 2 5 2 2 2" xfId="2426"/>
    <cellStyle name="Comma 2 6 2 5 2 2 2 2" xfId="20798"/>
    <cellStyle name="Comma 2 6 2 5 2 2 3" xfId="2427"/>
    <cellStyle name="Comma 2 6 2 5 2 2 3 2" xfId="20799"/>
    <cellStyle name="Comma 2 6 2 5 2 2 4" xfId="2428"/>
    <cellStyle name="Comma 2 6 2 5 2 2 4 2" xfId="20800"/>
    <cellStyle name="Comma 2 6 2 5 2 2 5" xfId="20801"/>
    <cellStyle name="Comma 2 6 2 5 2 3" xfId="2429"/>
    <cellStyle name="Comma 2 6 2 5 3" xfId="2430"/>
    <cellStyle name="Comma 2 6 2 5 3 2" xfId="2431"/>
    <cellStyle name="Comma 2 6 2 5 3 2 2" xfId="20802"/>
    <cellStyle name="Comma 2 6 2 5 3 3" xfId="2432"/>
    <cellStyle name="Comma 2 6 2 5 3 3 2" xfId="20803"/>
    <cellStyle name="Comma 2 6 2 5 3 4" xfId="2433"/>
    <cellStyle name="Comma 2 6 2 5 3 4 2" xfId="20804"/>
    <cellStyle name="Comma 2 6 2 5 3 5" xfId="20805"/>
    <cellStyle name="Comma 2 6 2 5 4" xfId="2434"/>
    <cellStyle name="Comma 2 6 2 5 4 2" xfId="2435"/>
    <cellStyle name="Comma 2 6 2 5 4 2 2" xfId="20806"/>
    <cellStyle name="Comma 2 6 2 5 4 3" xfId="2436"/>
    <cellStyle name="Comma 2 6 2 5 4 3 2" xfId="20807"/>
    <cellStyle name="Comma 2 6 2 5 4 4" xfId="2437"/>
    <cellStyle name="Comma 2 6 2 5 4 4 2" xfId="20808"/>
    <cellStyle name="Comma 2 6 2 5 4 5" xfId="20809"/>
    <cellStyle name="Comma 2 6 2 5 5" xfId="2438"/>
    <cellStyle name="Comma 2 6 2 5 5 2" xfId="2439"/>
    <cellStyle name="Comma 2 6 2 5 5 2 2" xfId="20810"/>
    <cellStyle name="Comma 2 6 2 5 5 3" xfId="2440"/>
    <cellStyle name="Comma 2 6 2 5 5 3 2" xfId="20811"/>
    <cellStyle name="Comma 2 6 2 5 5 4" xfId="2441"/>
    <cellStyle name="Comma 2 6 2 5 5 4 2" xfId="20812"/>
    <cellStyle name="Comma 2 6 2 5 5 5" xfId="20813"/>
    <cellStyle name="Comma 2 6 2 5 6" xfId="2442"/>
    <cellStyle name="Comma 2 6 2 6" xfId="2443"/>
    <cellStyle name="Comma 2 6 2 6 2" xfId="2444"/>
    <cellStyle name="Comma 2 6 2 6 2 2" xfId="2445"/>
    <cellStyle name="Comma 2 6 2 6 2 2 2" xfId="20814"/>
    <cellStyle name="Comma 2 6 2 6 2 3" xfId="2446"/>
    <cellStyle name="Comma 2 6 2 6 2 3 2" xfId="20815"/>
    <cellStyle name="Comma 2 6 2 6 2 4" xfId="2447"/>
    <cellStyle name="Comma 2 6 2 6 2 4 2" xfId="20816"/>
    <cellStyle name="Comma 2 6 2 6 2 5" xfId="20817"/>
    <cellStyle name="Comma 2 6 2 6 3" xfId="2448"/>
    <cellStyle name="Comma 2 6 2 7" xfId="2449"/>
    <cellStyle name="Comma 2 6 2 7 2" xfId="2450"/>
    <cellStyle name="Comma 2 6 2 7 2 2" xfId="20818"/>
    <cellStyle name="Comma 2 6 2 7 3" xfId="2451"/>
    <cellStyle name="Comma 2 6 2 7 3 2" xfId="20819"/>
    <cellStyle name="Comma 2 6 2 7 4" xfId="2452"/>
    <cellStyle name="Comma 2 6 2 7 4 2" xfId="20820"/>
    <cellStyle name="Comma 2 6 2 7 5" xfId="20821"/>
    <cellStyle name="Comma 2 6 2 8" xfId="2453"/>
    <cellStyle name="Comma 2 6 2 8 2" xfId="2454"/>
    <cellStyle name="Comma 2 6 2 8 2 2" xfId="20822"/>
    <cellStyle name="Comma 2 6 2 8 3" xfId="2455"/>
    <cellStyle name="Comma 2 6 2 8 3 2" xfId="20823"/>
    <cellStyle name="Comma 2 6 2 8 4" xfId="2456"/>
    <cellStyle name="Comma 2 6 2 8 4 2" xfId="20824"/>
    <cellStyle name="Comma 2 6 2 8 5" xfId="20825"/>
    <cellStyle name="Comma 2 6 2 9" xfId="2457"/>
    <cellStyle name="Comma 2 6 2 9 2" xfId="2458"/>
    <cellStyle name="Comma 2 6 2 9 2 2" xfId="20826"/>
    <cellStyle name="Comma 2 6 2 9 3" xfId="2459"/>
    <cellStyle name="Comma 2 6 2 9 3 2" xfId="20827"/>
    <cellStyle name="Comma 2 6 2 9 4" xfId="2460"/>
    <cellStyle name="Comma 2 6 2 9 4 2" xfId="20828"/>
    <cellStyle name="Comma 2 6 2 9 5" xfId="20829"/>
    <cellStyle name="Comma 2 6 3" xfId="2461"/>
    <cellStyle name="Comma 2 6 3 10" xfId="2462"/>
    <cellStyle name="Comma 2 6 3 2" xfId="2463"/>
    <cellStyle name="Comma 2 6 3 2 2" xfId="2464"/>
    <cellStyle name="Comma 2 6 3 2 2 2" xfId="2465"/>
    <cellStyle name="Comma 2 6 3 2 2 2 2" xfId="2466"/>
    <cellStyle name="Comma 2 6 3 2 2 2 2 2" xfId="2467"/>
    <cellStyle name="Comma 2 6 3 2 2 2 2 2 2" xfId="20830"/>
    <cellStyle name="Comma 2 6 3 2 2 2 2 3" xfId="2468"/>
    <cellStyle name="Comma 2 6 3 2 2 2 2 3 2" xfId="20831"/>
    <cellStyle name="Comma 2 6 3 2 2 2 2 4" xfId="2469"/>
    <cellStyle name="Comma 2 6 3 2 2 2 2 4 2" xfId="20832"/>
    <cellStyle name="Comma 2 6 3 2 2 2 2 5" xfId="20833"/>
    <cellStyle name="Comma 2 6 3 2 2 2 3" xfId="2470"/>
    <cellStyle name="Comma 2 6 3 2 2 3" xfId="2471"/>
    <cellStyle name="Comma 2 6 3 2 2 3 2" xfId="2472"/>
    <cellStyle name="Comma 2 6 3 2 2 3 2 2" xfId="20834"/>
    <cellStyle name="Comma 2 6 3 2 2 3 3" xfId="2473"/>
    <cellStyle name="Comma 2 6 3 2 2 3 3 2" xfId="20835"/>
    <cellStyle name="Comma 2 6 3 2 2 3 4" xfId="2474"/>
    <cellStyle name="Comma 2 6 3 2 2 3 4 2" xfId="20836"/>
    <cellStyle name="Comma 2 6 3 2 2 3 5" xfId="20837"/>
    <cellStyle name="Comma 2 6 3 2 2 4" xfId="2475"/>
    <cellStyle name="Comma 2 6 3 2 2 4 2" xfId="2476"/>
    <cellStyle name="Comma 2 6 3 2 2 4 2 2" xfId="20838"/>
    <cellStyle name="Comma 2 6 3 2 2 4 3" xfId="2477"/>
    <cellStyle name="Comma 2 6 3 2 2 4 3 2" xfId="20839"/>
    <cellStyle name="Comma 2 6 3 2 2 4 4" xfId="2478"/>
    <cellStyle name="Comma 2 6 3 2 2 4 4 2" xfId="20840"/>
    <cellStyle name="Comma 2 6 3 2 2 4 5" xfId="20841"/>
    <cellStyle name="Comma 2 6 3 2 2 5" xfId="2479"/>
    <cellStyle name="Comma 2 6 3 2 2 5 2" xfId="2480"/>
    <cellStyle name="Comma 2 6 3 2 2 5 2 2" xfId="20842"/>
    <cellStyle name="Comma 2 6 3 2 2 5 3" xfId="2481"/>
    <cellStyle name="Comma 2 6 3 2 2 5 3 2" xfId="20843"/>
    <cellStyle name="Comma 2 6 3 2 2 5 4" xfId="2482"/>
    <cellStyle name="Comma 2 6 3 2 2 5 4 2" xfId="20844"/>
    <cellStyle name="Comma 2 6 3 2 2 5 5" xfId="20845"/>
    <cellStyle name="Comma 2 6 3 2 2 6" xfId="2483"/>
    <cellStyle name="Comma 2 6 3 2 3" xfId="2484"/>
    <cellStyle name="Comma 2 6 3 2 3 2" xfId="2485"/>
    <cellStyle name="Comma 2 6 3 2 3 2 2" xfId="2486"/>
    <cellStyle name="Comma 2 6 3 2 3 2 2 2" xfId="2487"/>
    <cellStyle name="Comma 2 6 3 2 3 2 2 2 2" xfId="20846"/>
    <cellStyle name="Comma 2 6 3 2 3 2 2 3" xfId="2488"/>
    <cellStyle name="Comma 2 6 3 2 3 2 2 3 2" xfId="20847"/>
    <cellStyle name="Comma 2 6 3 2 3 2 2 4" xfId="2489"/>
    <cellStyle name="Comma 2 6 3 2 3 2 2 4 2" xfId="20848"/>
    <cellStyle name="Comma 2 6 3 2 3 2 2 5" xfId="20849"/>
    <cellStyle name="Comma 2 6 3 2 3 2 3" xfId="2490"/>
    <cellStyle name="Comma 2 6 3 2 3 3" xfId="2491"/>
    <cellStyle name="Comma 2 6 3 2 3 3 2" xfId="2492"/>
    <cellStyle name="Comma 2 6 3 2 3 3 2 2" xfId="20850"/>
    <cellStyle name="Comma 2 6 3 2 3 3 3" xfId="2493"/>
    <cellStyle name="Comma 2 6 3 2 3 3 3 2" xfId="20851"/>
    <cellStyle name="Comma 2 6 3 2 3 3 4" xfId="2494"/>
    <cellStyle name="Comma 2 6 3 2 3 3 4 2" xfId="20852"/>
    <cellStyle name="Comma 2 6 3 2 3 3 5" xfId="20853"/>
    <cellStyle name="Comma 2 6 3 2 3 4" xfId="2495"/>
    <cellStyle name="Comma 2 6 3 2 3 4 2" xfId="2496"/>
    <cellStyle name="Comma 2 6 3 2 3 4 2 2" xfId="20854"/>
    <cellStyle name="Comma 2 6 3 2 3 4 3" xfId="2497"/>
    <cellStyle name="Comma 2 6 3 2 3 4 3 2" xfId="20855"/>
    <cellStyle name="Comma 2 6 3 2 3 4 4" xfId="2498"/>
    <cellStyle name="Comma 2 6 3 2 3 4 4 2" xfId="20856"/>
    <cellStyle name="Comma 2 6 3 2 3 4 5" xfId="20857"/>
    <cellStyle name="Comma 2 6 3 2 3 5" xfId="2499"/>
    <cellStyle name="Comma 2 6 3 2 3 5 2" xfId="2500"/>
    <cellStyle name="Comma 2 6 3 2 3 5 2 2" xfId="20858"/>
    <cellStyle name="Comma 2 6 3 2 3 5 3" xfId="2501"/>
    <cellStyle name="Comma 2 6 3 2 3 5 3 2" xfId="20859"/>
    <cellStyle name="Comma 2 6 3 2 3 5 4" xfId="2502"/>
    <cellStyle name="Comma 2 6 3 2 3 5 4 2" xfId="20860"/>
    <cellStyle name="Comma 2 6 3 2 3 5 5" xfId="20861"/>
    <cellStyle name="Comma 2 6 3 2 3 6" xfId="2503"/>
    <cellStyle name="Comma 2 6 3 2 4" xfId="2504"/>
    <cellStyle name="Comma 2 6 3 2 4 2" xfId="2505"/>
    <cellStyle name="Comma 2 6 3 2 4 2 2" xfId="2506"/>
    <cellStyle name="Comma 2 6 3 2 4 2 2 2" xfId="2507"/>
    <cellStyle name="Comma 2 6 3 2 4 2 2 2 2" xfId="20862"/>
    <cellStyle name="Comma 2 6 3 2 4 2 2 3" xfId="2508"/>
    <cellStyle name="Comma 2 6 3 2 4 2 2 3 2" xfId="20863"/>
    <cellStyle name="Comma 2 6 3 2 4 2 2 4" xfId="2509"/>
    <cellStyle name="Comma 2 6 3 2 4 2 2 4 2" xfId="20864"/>
    <cellStyle name="Comma 2 6 3 2 4 2 2 5" xfId="20865"/>
    <cellStyle name="Comma 2 6 3 2 4 2 3" xfId="2510"/>
    <cellStyle name="Comma 2 6 3 2 4 3" xfId="2511"/>
    <cellStyle name="Comma 2 6 3 2 4 3 2" xfId="2512"/>
    <cellStyle name="Comma 2 6 3 2 4 3 2 2" xfId="20866"/>
    <cellStyle name="Comma 2 6 3 2 4 3 3" xfId="2513"/>
    <cellStyle name="Comma 2 6 3 2 4 3 3 2" xfId="20867"/>
    <cellStyle name="Comma 2 6 3 2 4 3 4" xfId="2514"/>
    <cellStyle name="Comma 2 6 3 2 4 3 4 2" xfId="20868"/>
    <cellStyle name="Comma 2 6 3 2 4 3 5" xfId="20869"/>
    <cellStyle name="Comma 2 6 3 2 4 4" xfId="2515"/>
    <cellStyle name="Comma 2 6 3 2 4 4 2" xfId="2516"/>
    <cellStyle name="Comma 2 6 3 2 4 4 2 2" xfId="20870"/>
    <cellStyle name="Comma 2 6 3 2 4 4 3" xfId="2517"/>
    <cellStyle name="Comma 2 6 3 2 4 4 3 2" xfId="20871"/>
    <cellStyle name="Comma 2 6 3 2 4 4 4" xfId="2518"/>
    <cellStyle name="Comma 2 6 3 2 4 4 4 2" xfId="20872"/>
    <cellStyle name="Comma 2 6 3 2 4 4 5" xfId="20873"/>
    <cellStyle name="Comma 2 6 3 2 4 5" xfId="2519"/>
    <cellStyle name="Comma 2 6 3 2 4 5 2" xfId="2520"/>
    <cellStyle name="Comma 2 6 3 2 4 5 2 2" xfId="20874"/>
    <cellStyle name="Comma 2 6 3 2 4 5 3" xfId="2521"/>
    <cellStyle name="Comma 2 6 3 2 4 5 3 2" xfId="20875"/>
    <cellStyle name="Comma 2 6 3 2 4 5 4" xfId="2522"/>
    <cellStyle name="Comma 2 6 3 2 4 5 4 2" xfId="20876"/>
    <cellStyle name="Comma 2 6 3 2 4 5 5" xfId="20877"/>
    <cellStyle name="Comma 2 6 3 2 4 6" xfId="2523"/>
    <cellStyle name="Comma 2 6 3 2 5" xfId="2524"/>
    <cellStyle name="Comma 2 6 3 2 5 2" xfId="2525"/>
    <cellStyle name="Comma 2 6 3 2 5 2 2" xfId="2526"/>
    <cellStyle name="Comma 2 6 3 2 5 2 2 2" xfId="20878"/>
    <cellStyle name="Comma 2 6 3 2 5 2 3" xfId="2527"/>
    <cellStyle name="Comma 2 6 3 2 5 2 3 2" xfId="20879"/>
    <cellStyle name="Comma 2 6 3 2 5 2 4" xfId="2528"/>
    <cellStyle name="Comma 2 6 3 2 5 2 4 2" xfId="20880"/>
    <cellStyle name="Comma 2 6 3 2 5 2 5" xfId="20881"/>
    <cellStyle name="Comma 2 6 3 2 5 3" xfId="2529"/>
    <cellStyle name="Comma 2 6 3 2 6" xfId="2530"/>
    <cellStyle name="Comma 2 6 3 2 6 2" xfId="2531"/>
    <cellStyle name="Comma 2 6 3 2 6 2 2" xfId="20882"/>
    <cellStyle name="Comma 2 6 3 2 6 3" xfId="2532"/>
    <cellStyle name="Comma 2 6 3 2 6 3 2" xfId="20883"/>
    <cellStyle name="Comma 2 6 3 2 6 4" xfId="2533"/>
    <cellStyle name="Comma 2 6 3 2 6 4 2" xfId="20884"/>
    <cellStyle name="Comma 2 6 3 2 6 5" xfId="20885"/>
    <cellStyle name="Comma 2 6 3 2 7" xfId="2534"/>
    <cellStyle name="Comma 2 6 3 2 7 2" xfId="2535"/>
    <cellStyle name="Comma 2 6 3 2 7 2 2" xfId="20886"/>
    <cellStyle name="Comma 2 6 3 2 7 3" xfId="2536"/>
    <cellStyle name="Comma 2 6 3 2 7 3 2" xfId="20887"/>
    <cellStyle name="Comma 2 6 3 2 7 4" xfId="2537"/>
    <cellStyle name="Comma 2 6 3 2 7 4 2" xfId="20888"/>
    <cellStyle name="Comma 2 6 3 2 7 5" xfId="20889"/>
    <cellStyle name="Comma 2 6 3 2 8" xfId="2538"/>
    <cellStyle name="Comma 2 6 3 2 8 2" xfId="2539"/>
    <cellStyle name="Comma 2 6 3 2 8 2 2" xfId="20890"/>
    <cellStyle name="Comma 2 6 3 2 8 3" xfId="2540"/>
    <cellStyle name="Comma 2 6 3 2 8 3 2" xfId="20891"/>
    <cellStyle name="Comma 2 6 3 2 8 4" xfId="2541"/>
    <cellStyle name="Comma 2 6 3 2 8 4 2" xfId="20892"/>
    <cellStyle name="Comma 2 6 3 2 8 5" xfId="20893"/>
    <cellStyle name="Comma 2 6 3 2 9" xfId="2542"/>
    <cellStyle name="Comma 2 6 3 3" xfId="2543"/>
    <cellStyle name="Comma 2 6 3 3 2" xfId="2544"/>
    <cellStyle name="Comma 2 6 3 3 2 2" xfId="2545"/>
    <cellStyle name="Comma 2 6 3 3 2 2 2" xfId="2546"/>
    <cellStyle name="Comma 2 6 3 3 2 2 2 2" xfId="20894"/>
    <cellStyle name="Comma 2 6 3 3 2 2 3" xfId="2547"/>
    <cellStyle name="Comma 2 6 3 3 2 2 3 2" xfId="20895"/>
    <cellStyle name="Comma 2 6 3 3 2 2 4" xfId="2548"/>
    <cellStyle name="Comma 2 6 3 3 2 2 4 2" xfId="20896"/>
    <cellStyle name="Comma 2 6 3 3 2 2 5" xfId="20897"/>
    <cellStyle name="Comma 2 6 3 3 2 3" xfId="2549"/>
    <cellStyle name="Comma 2 6 3 3 3" xfId="2550"/>
    <cellStyle name="Comma 2 6 3 3 3 2" xfId="2551"/>
    <cellStyle name="Comma 2 6 3 3 3 2 2" xfId="20898"/>
    <cellStyle name="Comma 2 6 3 3 3 3" xfId="2552"/>
    <cellStyle name="Comma 2 6 3 3 3 3 2" xfId="20899"/>
    <cellStyle name="Comma 2 6 3 3 3 4" xfId="2553"/>
    <cellStyle name="Comma 2 6 3 3 3 4 2" xfId="20900"/>
    <cellStyle name="Comma 2 6 3 3 3 5" xfId="20901"/>
    <cellStyle name="Comma 2 6 3 3 4" xfId="2554"/>
    <cellStyle name="Comma 2 6 3 3 4 2" xfId="2555"/>
    <cellStyle name="Comma 2 6 3 3 4 2 2" xfId="20902"/>
    <cellStyle name="Comma 2 6 3 3 4 3" xfId="2556"/>
    <cellStyle name="Comma 2 6 3 3 4 3 2" xfId="20903"/>
    <cellStyle name="Comma 2 6 3 3 4 4" xfId="2557"/>
    <cellStyle name="Comma 2 6 3 3 4 4 2" xfId="20904"/>
    <cellStyle name="Comma 2 6 3 3 4 5" xfId="20905"/>
    <cellStyle name="Comma 2 6 3 3 5" xfId="2558"/>
    <cellStyle name="Comma 2 6 3 3 5 2" xfId="2559"/>
    <cellStyle name="Comma 2 6 3 3 5 2 2" xfId="20906"/>
    <cellStyle name="Comma 2 6 3 3 5 3" xfId="2560"/>
    <cellStyle name="Comma 2 6 3 3 5 3 2" xfId="20907"/>
    <cellStyle name="Comma 2 6 3 3 5 4" xfId="2561"/>
    <cellStyle name="Comma 2 6 3 3 5 4 2" xfId="20908"/>
    <cellStyle name="Comma 2 6 3 3 5 5" xfId="20909"/>
    <cellStyle name="Comma 2 6 3 3 6" xfId="2562"/>
    <cellStyle name="Comma 2 6 3 4" xfId="2563"/>
    <cellStyle name="Comma 2 6 3 4 2" xfId="2564"/>
    <cellStyle name="Comma 2 6 3 4 2 2" xfId="2565"/>
    <cellStyle name="Comma 2 6 3 4 2 2 2" xfId="2566"/>
    <cellStyle name="Comma 2 6 3 4 2 2 2 2" xfId="20910"/>
    <cellStyle name="Comma 2 6 3 4 2 2 3" xfId="2567"/>
    <cellStyle name="Comma 2 6 3 4 2 2 3 2" xfId="20911"/>
    <cellStyle name="Comma 2 6 3 4 2 2 4" xfId="2568"/>
    <cellStyle name="Comma 2 6 3 4 2 2 4 2" xfId="20912"/>
    <cellStyle name="Comma 2 6 3 4 2 2 5" xfId="20913"/>
    <cellStyle name="Comma 2 6 3 4 2 3" xfId="2569"/>
    <cellStyle name="Comma 2 6 3 4 3" xfId="2570"/>
    <cellStyle name="Comma 2 6 3 4 3 2" xfId="2571"/>
    <cellStyle name="Comma 2 6 3 4 3 2 2" xfId="20914"/>
    <cellStyle name="Comma 2 6 3 4 3 3" xfId="2572"/>
    <cellStyle name="Comma 2 6 3 4 3 3 2" xfId="20915"/>
    <cellStyle name="Comma 2 6 3 4 3 4" xfId="2573"/>
    <cellStyle name="Comma 2 6 3 4 3 4 2" xfId="20916"/>
    <cellStyle name="Comma 2 6 3 4 3 5" xfId="20917"/>
    <cellStyle name="Comma 2 6 3 4 4" xfId="2574"/>
    <cellStyle name="Comma 2 6 3 4 4 2" xfId="2575"/>
    <cellStyle name="Comma 2 6 3 4 4 2 2" xfId="20918"/>
    <cellStyle name="Comma 2 6 3 4 4 3" xfId="2576"/>
    <cellStyle name="Comma 2 6 3 4 4 3 2" xfId="20919"/>
    <cellStyle name="Comma 2 6 3 4 4 4" xfId="2577"/>
    <cellStyle name="Comma 2 6 3 4 4 4 2" xfId="20920"/>
    <cellStyle name="Comma 2 6 3 4 4 5" xfId="20921"/>
    <cellStyle name="Comma 2 6 3 4 5" xfId="2578"/>
    <cellStyle name="Comma 2 6 3 4 5 2" xfId="2579"/>
    <cellStyle name="Comma 2 6 3 4 5 2 2" xfId="20922"/>
    <cellStyle name="Comma 2 6 3 4 5 3" xfId="2580"/>
    <cellStyle name="Comma 2 6 3 4 5 3 2" xfId="20923"/>
    <cellStyle name="Comma 2 6 3 4 5 4" xfId="2581"/>
    <cellStyle name="Comma 2 6 3 4 5 4 2" xfId="20924"/>
    <cellStyle name="Comma 2 6 3 4 5 5" xfId="20925"/>
    <cellStyle name="Comma 2 6 3 4 6" xfId="2582"/>
    <cellStyle name="Comma 2 6 3 5" xfId="2583"/>
    <cellStyle name="Comma 2 6 3 5 2" xfId="2584"/>
    <cellStyle name="Comma 2 6 3 5 2 2" xfId="2585"/>
    <cellStyle name="Comma 2 6 3 5 2 2 2" xfId="2586"/>
    <cellStyle name="Comma 2 6 3 5 2 2 2 2" xfId="20926"/>
    <cellStyle name="Comma 2 6 3 5 2 2 3" xfId="2587"/>
    <cellStyle name="Comma 2 6 3 5 2 2 3 2" xfId="20927"/>
    <cellStyle name="Comma 2 6 3 5 2 2 4" xfId="2588"/>
    <cellStyle name="Comma 2 6 3 5 2 2 4 2" xfId="20928"/>
    <cellStyle name="Comma 2 6 3 5 2 2 5" xfId="20929"/>
    <cellStyle name="Comma 2 6 3 5 2 3" xfId="2589"/>
    <cellStyle name="Comma 2 6 3 5 3" xfId="2590"/>
    <cellStyle name="Comma 2 6 3 5 3 2" xfId="2591"/>
    <cellStyle name="Comma 2 6 3 5 3 2 2" xfId="20930"/>
    <cellStyle name="Comma 2 6 3 5 3 3" xfId="2592"/>
    <cellStyle name="Comma 2 6 3 5 3 3 2" xfId="20931"/>
    <cellStyle name="Comma 2 6 3 5 3 4" xfId="2593"/>
    <cellStyle name="Comma 2 6 3 5 3 4 2" xfId="20932"/>
    <cellStyle name="Comma 2 6 3 5 3 5" xfId="20933"/>
    <cellStyle name="Comma 2 6 3 5 4" xfId="2594"/>
    <cellStyle name="Comma 2 6 3 5 4 2" xfId="2595"/>
    <cellStyle name="Comma 2 6 3 5 4 2 2" xfId="20934"/>
    <cellStyle name="Comma 2 6 3 5 4 3" xfId="2596"/>
    <cellStyle name="Comma 2 6 3 5 4 3 2" xfId="20935"/>
    <cellStyle name="Comma 2 6 3 5 4 4" xfId="2597"/>
    <cellStyle name="Comma 2 6 3 5 4 4 2" xfId="20936"/>
    <cellStyle name="Comma 2 6 3 5 4 5" xfId="20937"/>
    <cellStyle name="Comma 2 6 3 5 5" xfId="2598"/>
    <cellStyle name="Comma 2 6 3 5 5 2" xfId="2599"/>
    <cellStyle name="Comma 2 6 3 5 5 2 2" xfId="20938"/>
    <cellStyle name="Comma 2 6 3 5 5 3" xfId="2600"/>
    <cellStyle name="Comma 2 6 3 5 5 3 2" xfId="20939"/>
    <cellStyle name="Comma 2 6 3 5 5 4" xfId="2601"/>
    <cellStyle name="Comma 2 6 3 5 5 4 2" xfId="20940"/>
    <cellStyle name="Comma 2 6 3 5 5 5" xfId="20941"/>
    <cellStyle name="Comma 2 6 3 5 6" xfId="2602"/>
    <cellStyle name="Comma 2 6 3 6" xfId="2603"/>
    <cellStyle name="Comma 2 6 3 6 2" xfId="2604"/>
    <cellStyle name="Comma 2 6 3 6 2 2" xfId="2605"/>
    <cellStyle name="Comma 2 6 3 6 2 2 2" xfId="20942"/>
    <cellStyle name="Comma 2 6 3 6 2 3" xfId="2606"/>
    <cellStyle name="Comma 2 6 3 6 2 3 2" xfId="20943"/>
    <cellStyle name="Comma 2 6 3 6 2 4" xfId="2607"/>
    <cellStyle name="Comma 2 6 3 6 2 4 2" xfId="20944"/>
    <cellStyle name="Comma 2 6 3 6 2 5" xfId="20945"/>
    <cellStyle name="Comma 2 6 3 6 3" xfId="2608"/>
    <cellStyle name="Comma 2 6 3 7" xfId="2609"/>
    <cellStyle name="Comma 2 6 3 7 2" xfId="2610"/>
    <cellStyle name="Comma 2 6 3 7 2 2" xfId="20946"/>
    <cellStyle name="Comma 2 6 3 7 3" xfId="2611"/>
    <cellStyle name="Comma 2 6 3 7 3 2" xfId="20947"/>
    <cellStyle name="Comma 2 6 3 7 4" xfId="2612"/>
    <cellStyle name="Comma 2 6 3 7 4 2" xfId="20948"/>
    <cellStyle name="Comma 2 6 3 7 5" xfId="20949"/>
    <cellStyle name="Comma 2 6 3 8" xfId="2613"/>
    <cellStyle name="Comma 2 6 3 8 2" xfId="2614"/>
    <cellStyle name="Comma 2 6 3 8 2 2" xfId="20950"/>
    <cellStyle name="Comma 2 6 3 8 3" xfId="2615"/>
    <cellStyle name="Comma 2 6 3 8 3 2" xfId="20951"/>
    <cellStyle name="Comma 2 6 3 8 4" xfId="2616"/>
    <cellStyle name="Comma 2 6 3 8 4 2" xfId="20952"/>
    <cellStyle name="Comma 2 6 3 8 5" xfId="20953"/>
    <cellStyle name="Comma 2 6 3 9" xfId="2617"/>
    <cellStyle name="Comma 2 6 3 9 2" xfId="2618"/>
    <cellStyle name="Comma 2 6 3 9 2 2" xfId="20954"/>
    <cellStyle name="Comma 2 6 3 9 3" xfId="2619"/>
    <cellStyle name="Comma 2 6 3 9 3 2" xfId="20955"/>
    <cellStyle name="Comma 2 6 3 9 4" xfId="2620"/>
    <cellStyle name="Comma 2 6 3 9 4 2" xfId="20956"/>
    <cellStyle name="Comma 2 6 3 9 5" xfId="20957"/>
    <cellStyle name="Comma 2 6 4" xfId="2621"/>
    <cellStyle name="Comma 2 6 4 2" xfId="2622"/>
    <cellStyle name="Comma 2 6 4 2 2" xfId="2623"/>
    <cellStyle name="Comma 2 6 4 2 2 2" xfId="2624"/>
    <cellStyle name="Comma 2 6 4 2 2 2 2" xfId="2625"/>
    <cellStyle name="Comma 2 6 4 2 2 2 2 2" xfId="20958"/>
    <cellStyle name="Comma 2 6 4 2 2 2 3" xfId="2626"/>
    <cellStyle name="Comma 2 6 4 2 2 2 3 2" xfId="20959"/>
    <cellStyle name="Comma 2 6 4 2 2 2 4" xfId="2627"/>
    <cellStyle name="Comma 2 6 4 2 2 2 4 2" xfId="20960"/>
    <cellStyle name="Comma 2 6 4 2 2 2 5" xfId="20961"/>
    <cellStyle name="Comma 2 6 4 2 2 3" xfId="2628"/>
    <cellStyle name="Comma 2 6 4 2 3" xfId="2629"/>
    <cellStyle name="Comma 2 6 4 2 3 2" xfId="2630"/>
    <cellStyle name="Comma 2 6 4 2 3 2 2" xfId="20962"/>
    <cellStyle name="Comma 2 6 4 2 3 3" xfId="2631"/>
    <cellStyle name="Comma 2 6 4 2 3 3 2" xfId="20963"/>
    <cellStyle name="Comma 2 6 4 2 3 4" xfId="2632"/>
    <cellStyle name="Comma 2 6 4 2 3 4 2" xfId="20964"/>
    <cellStyle name="Comma 2 6 4 2 3 5" xfId="20965"/>
    <cellStyle name="Comma 2 6 4 2 4" xfId="2633"/>
    <cellStyle name="Comma 2 6 4 2 4 2" xfId="2634"/>
    <cellStyle name="Comma 2 6 4 2 4 2 2" xfId="20966"/>
    <cellStyle name="Comma 2 6 4 2 4 3" xfId="2635"/>
    <cellStyle name="Comma 2 6 4 2 4 3 2" xfId="20967"/>
    <cellStyle name="Comma 2 6 4 2 4 4" xfId="2636"/>
    <cellStyle name="Comma 2 6 4 2 4 4 2" xfId="20968"/>
    <cellStyle name="Comma 2 6 4 2 4 5" xfId="20969"/>
    <cellStyle name="Comma 2 6 4 2 5" xfId="2637"/>
    <cellStyle name="Comma 2 6 4 2 5 2" xfId="2638"/>
    <cellStyle name="Comma 2 6 4 2 5 2 2" xfId="20970"/>
    <cellStyle name="Comma 2 6 4 2 5 3" xfId="2639"/>
    <cellStyle name="Comma 2 6 4 2 5 3 2" xfId="20971"/>
    <cellStyle name="Comma 2 6 4 2 5 4" xfId="2640"/>
    <cellStyle name="Comma 2 6 4 2 5 4 2" xfId="20972"/>
    <cellStyle name="Comma 2 6 4 2 5 5" xfId="20973"/>
    <cellStyle name="Comma 2 6 4 2 6" xfId="2641"/>
    <cellStyle name="Comma 2 6 4 3" xfId="2642"/>
    <cellStyle name="Comma 2 6 4 3 2" xfId="2643"/>
    <cellStyle name="Comma 2 6 4 3 2 2" xfId="2644"/>
    <cellStyle name="Comma 2 6 4 3 2 2 2" xfId="2645"/>
    <cellStyle name="Comma 2 6 4 3 2 2 2 2" xfId="20974"/>
    <cellStyle name="Comma 2 6 4 3 2 2 3" xfId="2646"/>
    <cellStyle name="Comma 2 6 4 3 2 2 3 2" xfId="20975"/>
    <cellStyle name="Comma 2 6 4 3 2 2 4" xfId="2647"/>
    <cellStyle name="Comma 2 6 4 3 2 2 4 2" xfId="20976"/>
    <cellStyle name="Comma 2 6 4 3 2 2 5" xfId="20977"/>
    <cellStyle name="Comma 2 6 4 3 2 3" xfId="2648"/>
    <cellStyle name="Comma 2 6 4 3 3" xfId="2649"/>
    <cellStyle name="Comma 2 6 4 3 3 2" xfId="2650"/>
    <cellStyle name="Comma 2 6 4 3 3 2 2" xfId="20978"/>
    <cellStyle name="Comma 2 6 4 3 3 3" xfId="2651"/>
    <cellStyle name="Comma 2 6 4 3 3 3 2" xfId="20979"/>
    <cellStyle name="Comma 2 6 4 3 3 4" xfId="2652"/>
    <cellStyle name="Comma 2 6 4 3 3 4 2" xfId="20980"/>
    <cellStyle name="Comma 2 6 4 3 3 5" xfId="20981"/>
    <cellStyle name="Comma 2 6 4 3 4" xfId="2653"/>
    <cellStyle name="Comma 2 6 4 3 4 2" xfId="2654"/>
    <cellStyle name="Comma 2 6 4 3 4 2 2" xfId="20982"/>
    <cellStyle name="Comma 2 6 4 3 4 3" xfId="2655"/>
    <cellStyle name="Comma 2 6 4 3 4 3 2" xfId="20983"/>
    <cellStyle name="Comma 2 6 4 3 4 4" xfId="2656"/>
    <cellStyle name="Comma 2 6 4 3 4 4 2" xfId="20984"/>
    <cellStyle name="Comma 2 6 4 3 4 5" xfId="20985"/>
    <cellStyle name="Comma 2 6 4 3 5" xfId="2657"/>
    <cellStyle name="Comma 2 6 4 3 5 2" xfId="2658"/>
    <cellStyle name="Comma 2 6 4 3 5 2 2" xfId="20986"/>
    <cellStyle name="Comma 2 6 4 3 5 3" xfId="2659"/>
    <cellStyle name="Comma 2 6 4 3 5 3 2" xfId="20987"/>
    <cellStyle name="Comma 2 6 4 3 5 4" xfId="2660"/>
    <cellStyle name="Comma 2 6 4 3 5 4 2" xfId="20988"/>
    <cellStyle name="Comma 2 6 4 3 5 5" xfId="20989"/>
    <cellStyle name="Comma 2 6 4 3 6" xfId="2661"/>
    <cellStyle name="Comma 2 6 4 4" xfId="2662"/>
    <cellStyle name="Comma 2 6 4 4 2" xfId="2663"/>
    <cellStyle name="Comma 2 6 4 4 2 2" xfId="2664"/>
    <cellStyle name="Comma 2 6 4 4 2 2 2" xfId="2665"/>
    <cellStyle name="Comma 2 6 4 4 2 2 2 2" xfId="20990"/>
    <cellStyle name="Comma 2 6 4 4 2 2 3" xfId="2666"/>
    <cellStyle name="Comma 2 6 4 4 2 2 3 2" xfId="20991"/>
    <cellStyle name="Comma 2 6 4 4 2 2 4" xfId="2667"/>
    <cellStyle name="Comma 2 6 4 4 2 2 4 2" xfId="20992"/>
    <cellStyle name="Comma 2 6 4 4 2 2 5" xfId="20993"/>
    <cellStyle name="Comma 2 6 4 4 2 3" xfId="2668"/>
    <cellStyle name="Comma 2 6 4 4 3" xfId="2669"/>
    <cellStyle name="Comma 2 6 4 4 3 2" xfId="2670"/>
    <cellStyle name="Comma 2 6 4 4 3 2 2" xfId="20994"/>
    <cellStyle name="Comma 2 6 4 4 3 3" xfId="2671"/>
    <cellStyle name="Comma 2 6 4 4 3 3 2" xfId="20995"/>
    <cellStyle name="Comma 2 6 4 4 3 4" xfId="2672"/>
    <cellStyle name="Comma 2 6 4 4 3 4 2" xfId="20996"/>
    <cellStyle name="Comma 2 6 4 4 3 5" xfId="20997"/>
    <cellStyle name="Comma 2 6 4 4 4" xfId="2673"/>
    <cellStyle name="Comma 2 6 4 4 4 2" xfId="2674"/>
    <cellStyle name="Comma 2 6 4 4 4 2 2" xfId="20998"/>
    <cellStyle name="Comma 2 6 4 4 4 3" xfId="2675"/>
    <cellStyle name="Comma 2 6 4 4 4 3 2" xfId="20999"/>
    <cellStyle name="Comma 2 6 4 4 4 4" xfId="2676"/>
    <cellStyle name="Comma 2 6 4 4 4 4 2" xfId="21000"/>
    <cellStyle name="Comma 2 6 4 4 4 5" xfId="21001"/>
    <cellStyle name="Comma 2 6 4 4 5" xfId="2677"/>
    <cellStyle name="Comma 2 6 4 4 5 2" xfId="2678"/>
    <cellStyle name="Comma 2 6 4 4 5 2 2" xfId="21002"/>
    <cellStyle name="Comma 2 6 4 4 5 3" xfId="2679"/>
    <cellStyle name="Comma 2 6 4 4 5 3 2" xfId="21003"/>
    <cellStyle name="Comma 2 6 4 4 5 4" xfId="2680"/>
    <cellStyle name="Comma 2 6 4 4 5 4 2" xfId="21004"/>
    <cellStyle name="Comma 2 6 4 4 5 5" xfId="21005"/>
    <cellStyle name="Comma 2 6 4 4 6" xfId="2681"/>
    <cellStyle name="Comma 2 6 4 5" xfId="2682"/>
    <cellStyle name="Comma 2 6 4 5 2" xfId="2683"/>
    <cellStyle name="Comma 2 6 4 5 2 2" xfId="2684"/>
    <cellStyle name="Comma 2 6 4 5 2 2 2" xfId="21006"/>
    <cellStyle name="Comma 2 6 4 5 2 3" xfId="2685"/>
    <cellStyle name="Comma 2 6 4 5 2 3 2" xfId="21007"/>
    <cellStyle name="Comma 2 6 4 5 2 4" xfId="2686"/>
    <cellStyle name="Comma 2 6 4 5 2 4 2" xfId="21008"/>
    <cellStyle name="Comma 2 6 4 5 2 5" xfId="21009"/>
    <cellStyle name="Comma 2 6 4 5 3" xfId="2687"/>
    <cellStyle name="Comma 2 6 4 6" xfId="2688"/>
    <cellStyle name="Comma 2 6 4 6 2" xfId="2689"/>
    <cellStyle name="Comma 2 6 4 6 2 2" xfId="21010"/>
    <cellStyle name="Comma 2 6 4 6 3" xfId="2690"/>
    <cellStyle name="Comma 2 6 4 6 3 2" xfId="21011"/>
    <cellStyle name="Comma 2 6 4 6 4" xfId="2691"/>
    <cellStyle name="Comma 2 6 4 6 4 2" xfId="21012"/>
    <cellStyle name="Comma 2 6 4 6 5" xfId="21013"/>
    <cellStyle name="Comma 2 6 4 7" xfId="2692"/>
    <cellStyle name="Comma 2 6 4 7 2" xfId="2693"/>
    <cellStyle name="Comma 2 6 4 7 2 2" xfId="21014"/>
    <cellStyle name="Comma 2 6 4 7 3" xfId="2694"/>
    <cellStyle name="Comma 2 6 4 7 3 2" xfId="21015"/>
    <cellStyle name="Comma 2 6 4 7 4" xfId="2695"/>
    <cellStyle name="Comma 2 6 4 7 4 2" xfId="21016"/>
    <cellStyle name="Comma 2 6 4 7 5" xfId="21017"/>
    <cellStyle name="Comma 2 6 4 8" xfId="2696"/>
    <cellStyle name="Comma 2 6 4 8 2" xfId="2697"/>
    <cellStyle name="Comma 2 6 4 8 2 2" xfId="21018"/>
    <cellStyle name="Comma 2 6 4 8 3" xfId="2698"/>
    <cellStyle name="Comma 2 6 4 8 3 2" xfId="21019"/>
    <cellStyle name="Comma 2 6 4 8 4" xfId="2699"/>
    <cellStyle name="Comma 2 6 4 8 4 2" xfId="21020"/>
    <cellStyle name="Comma 2 6 4 8 5" xfId="21021"/>
    <cellStyle name="Comma 2 6 4 9" xfId="2700"/>
    <cellStyle name="Comma 2 6 5" xfId="2701"/>
    <cellStyle name="Comma 2 6 5 2" xfId="2702"/>
    <cellStyle name="Comma 2 6 5 2 2" xfId="2703"/>
    <cellStyle name="Comma 2 6 5 2 2 2" xfId="2704"/>
    <cellStyle name="Comma 2 6 5 2 2 2 2" xfId="21022"/>
    <cellStyle name="Comma 2 6 5 2 2 3" xfId="2705"/>
    <cellStyle name="Comma 2 6 5 2 2 3 2" xfId="21023"/>
    <cellStyle name="Comma 2 6 5 2 2 4" xfId="2706"/>
    <cellStyle name="Comma 2 6 5 2 2 4 2" xfId="21024"/>
    <cellStyle name="Comma 2 6 5 2 2 5" xfId="21025"/>
    <cellStyle name="Comma 2 6 5 2 3" xfId="2707"/>
    <cellStyle name="Comma 2 6 5 3" xfId="2708"/>
    <cellStyle name="Comma 2 6 5 3 2" xfId="2709"/>
    <cellStyle name="Comma 2 6 5 3 2 2" xfId="21026"/>
    <cellStyle name="Comma 2 6 5 3 3" xfId="2710"/>
    <cellStyle name="Comma 2 6 5 3 3 2" xfId="21027"/>
    <cellStyle name="Comma 2 6 5 3 4" xfId="2711"/>
    <cellStyle name="Comma 2 6 5 3 4 2" xfId="21028"/>
    <cellStyle name="Comma 2 6 5 3 5" xfId="21029"/>
    <cellStyle name="Comma 2 6 5 4" xfId="2712"/>
    <cellStyle name="Comma 2 6 5 4 2" xfId="2713"/>
    <cellStyle name="Comma 2 6 5 4 2 2" xfId="21030"/>
    <cellStyle name="Comma 2 6 5 4 3" xfId="2714"/>
    <cellStyle name="Comma 2 6 5 4 3 2" xfId="21031"/>
    <cellStyle name="Comma 2 6 5 4 4" xfId="2715"/>
    <cellStyle name="Comma 2 6 5 4 4 2" xfId="21032"/>
    <cellStyle name="Comma 2 6 5 4 5" xfId="21033"/>
    <cellStyle name="Comma 2 6 5 5" xfId="2716"/>
    <cellStyle name="Comma 2 6 5 5 2" xfId="2717"/>
    <cellStyle name="Comma 2 6 5 5 2 2" xfId="21034"/>
    <cellStyle name="Comma 2 6 5 5 3" xfId="2718"/>
    <cellStyle name="Comma 2 6 5 5 3 2" xfId="21035"/>
    <cellStyle name="Comma 2 6 5 5 4" xfId="2719"/>
    <cellStyle name="Comma 2 6 5 5 4 2" xfId="21036"/>
    <cellStyle name="Comma 2 6 5 5 5" xfId="21037"/>
    <cellStyle name="Comma 2 6 5 6" xfId="2720"/>
    <cellStyle name="Comma 2 6 6" xfId="2721"/>
    <cellStyle name="Comma 2 6 6 2" xfId="2722"/>
    <cellStyle name="Comma 2 6 6 2 2" xfId="2723"/>
    <cellStyle name="Comma 2 6 6 2 2 2" xfId="2724"/>
    <cellStyle name="Comma 2 6 6 2 2 2 2" xfId="21038"/>
    <cellStyle name="Comma 2 6 6 2 2 3" xfId="2725"/>
    <cellStyle name="Comma 2 6 6 2 2 3 2" xfId="21039"/>
    <cellStyle name="Comma 2 6 6 2 2 4" xfId="2726"/>
    <cellStyle name="Comma 2 6 6 2 2 4 2" xfId="21040"/>
    <cellStyle name="Comma 2 6 6 2 2 5" xfId="21041"/>
    <cellStyle name="Comma 2 6 6 2 3" xfId="2727"/>
    <cellStyle name="Comma 2 6 6 3" xfId="2728"/>
    <cellStyle name="Comma 2 6 6 3 2" xfId="2729"/>
    <cellStyle name="Comma 2 6 6 3 2 2" xfId="21042"/>
    <cellStyle name="Comma 2 6 6 3 3" xfId="2730"/>
    <cellStyle name="Comma 2 6 6 3 3 2" xfId="21043"/>
    <cellStyle name="Comma 2 6 6 3 4" xfId="2731"/>
    <cellStyle name="Comma 2 6 6 3 4 2" xfId="21044"/>
    <cellStyle name="Comma 2 6 6 3 5" xfId="21045"/>
    <cellStyle name="Comma 2 6 6 4" xfId="2732"/>
    <cellStyle name="Comma 2 6 6 4 2" xfId="2733"/>
    <cellStyle name="Comma 2 6 6 4 2 2" xfId="21046"/>
    <cellStyle name="Comma 2 6 6 4 3" xfId="2734"/>
    <cellStyle name="Comma 2 6 6 4 3 2" xfId="21047"/>
    <cellStyle name="Comma 2 6 6 4 4" xfId="2735"/>
    <cellStyle name="Comma 2 6 6 4 4 2" xfId="21048"/>
    <cellStyle name="Comma 2 6 6 4 5" xfId="21049"/>
    <cellStyle name="Comma 2 6 6 5" xfId="2736"/>
    <cellStyle name="Comma 2 6 6 5 2" xfId="2737"/>
    <cellStyle name="Comma 2 6 6 5 2 2" xfId="21050"/>
    <cellStyle name="Comma 2 6 6 5 3" xfId="2738"/>
    <cellStyle name="Comma 2 6 6 5 3 2" xfId="21051"/>
    <cellStyle name="Comma 2 6 6 5 4" xfId="2739"/>
    <cellStyle name="Comma 2 6 6 5 4 2" xfId="21052"/>
    <cellStyle name="Comma 2 6 6 5 5" xfId="21053"/>
    <cellStyle name="Comma 2 6 6 6" xfId="2740"/>
    <cellStyle name="Comma 2 6 7" xfId="2741"/>
    <cellStyle name="Comma 2 6 7 2" xfId="2742"/>
    <cellStyle name="Comma 2 6 7 2 2" xfId="2743"/>
    <cellStyle name="Comma 2 6 7 2 2 2" xfId="2744"/>
    <cellStyle name="Comma 2 6 7 2 2 2 2" xfId="21054"/>
    <cellStyle name="Comma 2 6 7 2 2 3" xfId="2745"/>
    <cellStyle name="Comma 2 6 7 2 2 3 2" xfId="21055"/>
    <cellStyle name="Comma 2 6 7 2 2 4" xfId="2746"/>
    <cellStyle name="Comma 2 6 7 2 2 4 2" xfId="21056"/>
    <cellStyle name="Comma 2 6 7 2 2 5" xfId="21057"/>
    <cellStyle name="Comma 2 6 7 2 3" xfId="2747"/>
    <cellStyle name="Comma 2 6 7 3" xfId="2748"/>
    <cellStyle name="Comma 2 6 7 3 2" xfId="2749"/>
    <cellStyle name="Comma 2 6 7 3 2 2" xfId="21058"/>
    <cellStyle name="Comma 2 6 7 3 3" xfId="2750"/>
    <cellStyle name="Comma 2 6 7 3 3 2" xfId="21059"/>
    <cellStyle name="Comma 2 6 7 3 4" xfId="2751"/>
    <cellStyle name="Comma 2 6 7 3 4 2" xfId="21060"/>
    <cellStyle name="Comma 2 6 7 3 5" xfId="21061"/>
    <cellStyle name="Comma 2 6 7 4" xfId="2752"/>
    <cellStyle name="Comma 2 6 7 4 2" xfId="2753"/>
    <cellStyle name="Comma 2 6 7 4 2 2" xfId="21062"/>
    <cellStyle name="Comma 2 6 7 4 3" xfId="2754"/>
    <cellStyle name="Comma 2 6 7 4 3 2" xfId="21063"/>
    <cellStyle name="Comma 2 6 7 4 4" xfId="2755"/>
    <cellStyle name="Comma 2 6 7 4 4 2" xfId="21064"/>
    <cellStyle name="Comma 2 6 7 4 5" xfId="21065"/>
    <cellStyle name="Comma 2 6 7 5" xfId="2756"/>
    <cellStyle name="Comma 2 6 7 5 2" xfId="2757"/>
    <cellStyle name="Comma 2 6 7 5 2 2" xfId="21066"/>
    <cellStyle name="Comma 2 6 7 5 3" xfId="2758"/>
    <cellStyle name="Comma 2 6 7 5 3 2" xfId="21067"/>
    <cellStyle name="Comma 2 6 7 5 4" xfId="2759"/>
    <cellStyle name="Comma 2 6 7 5 4 2" xfId="21068"/>
    <cellStyle name="Comma 2 6 7 5 5" xfId="21069"/>
    <cellStyle name="Comma 2 6 7 6" xfId="2760"/>
    <cellStyle name="Comma 2 6 8" xfId="2761"/>
    <cellStyle name="Comma 2 6 8 2" xfId="2762"/>
    <cellStyle name="Comma 2 6 8 2 2" xfId="2763"/>
    <cellStyle name="Comma 2 6 8 2 2 2" xfId="21070"/>
    <cellStyle name="Comma 2 6 8 2 3" xfId="2764"/>
    <cellStyle name="Comma 2 6 8 2 3 2" xfId="21071"/>
    <cellStyle name="Comma 2 6 8 2 4" xfId="2765"/>
    <cellStyle name="Comma 2 6 8 2 4 2" xfId="21072"/>
    <cellStyle name="Comma 2 6 8 2 5" xfId="21073"/>
    <cellStyle name="Comma 2 6 8 3" xfId="2766"/>
    <cellStyle name="Comma 2 6 9" xfId="2767"/>
    <cellStyle name="Comma 2 6 9 2" xfId="2768"/>
    <cellStyle name="Comma 2 6 9 2 2" xfId="21074"/>
    <cellStyle name="Comma 2 6 9 3" xfId="2769"/>
    <cellStyle name="Comma 2 6 9 3 2" xfId="21075"/>
    <cellStyle name="Comma 2 6 9 4" xfId="2770"/>
    <cellStyle name="Comma 2 6 9 4 2" xfId="21076"/>
    <cellStyle name="Comma 2 6 9 5" xfId="21077"/>
    <cellStyle name="Comma 2 7" xfId="2771"/>
    <cellStyle name="Comma 2 7 2" xfId="2772"/>
    <cellStyle name="Comma 2 7 2 2" xfId="2773"/>
    <cellStyle name="Comma 2 7 2 2 2" xfId="21078"/>
    <cellStyle name="Comma 2 7 2 3" xfId="2774"/>
    <cellStyle name="Comma 2 7 2 3 2" xfId="21079"/>
    <cellStyle name="Comma 2 7 2 4" xfId="2775"/>
    <cellStyle name="Comma 2 7 2 4 2" xfId="21080"/>
    <cellStyle name="Comma 2 7 2 5" xfId="21081"/>
    <cellStyle name="Comma 2 7 3" xfId="2776"/>
    <cellStyle name="Comma 2 7 3 2" xfId="2777"/>
    <cellStyle name="Comma 2 7 3 2 2" xfId="21082"/>
    <cellStyle name="Comma 2 7 3 3" xfId="2778"/>
    <cellStyle name="Comma 2 7 3 3 2" xfId="21083"/>
    <cellStyle name="Comma 2 7 3 4" xfId="2779"/>
    <cellStyle name="Comma 2 7 3 4 2" xfId="21084"/>
    <cellStyle name="Comma 2 7 3 5" xfId="21085"/>
    <cellStyle name="Comma 2 7 4" xfId="2780"/>
    <cellStyle name="Comma 2 7 4 2" xfId="2781"/>
    <cellStyle name="Comma 2 7 4 2 2" xfId="21086"/>
    <cellStyle name="Comma 2 7 4 3" xfId="2782"/>
    <cellStyle name="Comma 2 7 4 3 2" xfId="21087"/>
    <cellStyle name="Comma 2 7 4 4" xfId="2783"/>
    <cellStyle name="Comma 2 7 4 4 2" xfId="21088"/>
    <cellStyle name="Comma 2 7 4 5" xfId="21089"/>
    <cellStyle name="Comma 2 8" xfId="2784"/>
    <cellStyle name="Comma 2 9" xfId="2785"/>
    <cellStyle name="Comma 2_Cubicacion No. 2 Calles Barrio Benjamin La Romana" xfId="2786"/>
    <cellStyle name="Comma 3" xfId="2787"/>
    <cellStyle name="Comma 3 10" xfId="2788"/>
    <cellStyle name="Comma 3 2" xfId="2789"/>
    <cellStyle name="Comma 3 2 2" xfId="2790"/>
    <cellStyle name="Comma 3 2 2 2" xfId="2791"/>
    <cellStyle name="Comma 3 2 2 2 2" xfId="2792"/>
    <cellStyle name="Comma 3 2 2 2 2 2" xfId="2793"/>
    <cellStyle name="Comma 3 2 2 2 2 2 2" xfId="21090"/>
    <cellStyle name="Comma 3 2 2 2 2 3" xfId="2794"/>
    <cellStyle name="Comma 3 2 2 2 2 3 2" xfId="21091"/>
    <cellStyle name="Comma 3 2 2 2 2 4" xfId="2795"/>
    <cellStyle name="Comma 3 2 2 2 2 4 2" xfId="21092"/>
    <cellStyle name="Comma 3 2 2 2 2 5" xfId="21093"/>
    <cellStyle name="Comma 3 2 2 3" xfId="2796"/>
    <cellStyle name="Comma 3 2 2 4" xfId="2797"/>
    <cellStyle name="Comma 3 2 2 5" xfId="2798"/>
    <cellStyle name="Comma 3 2 2 5 2" xfId="2799"/>
    <cellStyle name="Comma 3 2 2 5 2 2" xfId="21094"/>
    <cellStyle name="Comma 3 2 2 5 3" xfId="2800"/>
    <cellStyle name="Comma 3 2 2 5 3 2" xfId="21095"/>
    <cellStyle name="Comma 3 2 2 5 4" xfId="2801"/>
    <cellStyle name="Comma 3 2 2 5 4 2" xfId="21096"/>
    <cellStyle name="Comma 3 2 2 5 5" xfId="21097"/>
    <cellStyle name="Comma 3 2 2 6" xfId="2802"/>
    <cellStyle name="Comma 3 2 2 6 2" xfId="2803"/>
    <cellStyle name="Comma 3 2 2 6 2 2" xfId="21098"/>
    <cellStyle name="Comma 3 2 2 6 3" xfId="2804"/>
    <cellStyle name="Comma 3 2 2 6 3 2" xfId="21099"/>
    <cellStyle name="Comma 3 2 2 6 4" xfId="2805"/>
    <cellStyle name="Comma 3 2 2 6 4 2" xfId="21100"/>
    <cellStyle name="Comma 3 2 2 6 5" xfId="21101"/>
    <cellStyle name="Comma 3 2 3" xfId="2806"/>
    <cellStyle name="Comma 3 2 3 2" xfId="2807"/>
    <cellStyle name="Comma 3 2 3 2 2" xfId="2808"/>
    <cellStyle name="Comma 3 2 3 2 2 2" xfId="21102"/>
    <cellStyle name="Comma 3 2 3 2 3" xfId="2809"/>
    <cellStyle name="Comma 3 2 3 2 3 2" xfId="21103"/>
    <cellStyle name="Comma 3 2 3 2 4" xfId="2810"/>
    <cellStyle name="Comma 3 2 3 2 4 2" xfId="21104"/>
    <cellStyle name="Comma 3 2 3 2 5" xfId="21105"/>
    <cellStyle name="Comma 3 2 3 3" xfId="2811"/>
    <cellStyle name="Comma 3 2 3 3 2" xfId="2812"/>
    <cellStyle name="Comma 3 2 3 3 2 2" xfId="21106"/>
    <cellStyle name="Comma 3 2 3 3 3" xfId="2813"/>
    <cellStyle name="Comma 3 2 3 3 3 2" xfId="21107"/>
    <cellStyle name="Comma 3 2 3 3 4" xfId="2814"/>
    <cellStyle name="Comma 3 2 3 3 4 2" xfId="21108"/>
    <cellStyle name="Comma 3 2 3 3 5" xfId="21109"/>
    <cellStyle name="Comma 3 2 3 4" xfId="2815"/>
    <cellStyle name="Comma 3 2 3 4 2" xfId="2816"/>
    <cellStyle name="Comma 3 2 3 4 2 2" xfId="21110"/>
    <cellStyle name="Comma 3 2 3 4 3" xfId="2817"/>
    <cellStyle name="Comma 3 2 3 4 3 2" xfId="21111"/>
    <cellStyle name="Comma 3 2 3 4 4" xfId="2818"/>
    <cellStyle name="Comma 3 2 3 4 4 2" xfId="21112"/>
    <cellStyle name="Comma 3 2 3 4 5" xfId="21113"/>
    <cellStyle name="Comma 3 2 4" xfId="2819"/>
    <cellStyle name="Comma 3 2 5" xfId="2820"/>
    <cellStyle name="Comma 3 2 6" xfId="2821"/>
    <cellStyle name="Comma 3 2 6 2" xfId="2822"/>
    <cellStyle name="Comma 3 2 6 2 2" xfId="21114"/>
    <cellStyle name="Comma 3 2 6 3" xfId="2823"/>
    <cellStyle name="Comma 3 2 6 3 2" xfId="21115"/>
    <cellStyle name="Comma 3 2 6 4" xfId="2824"/>
    <cellStyle name="Comma 3 2 6 4 2" xfId="21116"/>
    <cellStyle name="Comma 3 2 6 5" xfId="2825"/>
    <cellStyle name="Comma 3 2 7" xfId="2826"/>
    <cellStyle name="Comma 3 2 7 2" xfId="2827"/>
    <cellStyle name="Comma 3 2 7 2 2" xfId="21117"/>
    <cellStyle name="Comma 3 2 7 3" xfId="2828"/>
    <cellStyle name="Comma 3 2 7 3 2" xfId="21118"/>
    <cellStyle name="Comma 3 2 7 4" xfId="2829"/>
    <cellStyle name="Comma 3 2 7 4 2" xfId="21119"/>
    <cellStyle name="Comma 3 2 7 5" xfId="21120"/>
    <cellStyle name="Comma 3 2 8" xfId="2830"/>
    <cellStyle name="Comma 3 3" xfId="2831"/>
    <cellStyle name="Comma 3 3 2" xfId="2832"/>
    <cellStyle name="Comma 3 3 2 2" xfId="2833"/>
    <cellStyle name="Comma 3 3 2 2 2" xfId="2834"/>
    <cellStyle name="Comma 3 3 2 2 2 2" xfId="21121"/>
    <cellStyle name="Comma 3 3 2 2 3" xfId="2835"/>
    <cellStyle name="Comma 3 3 2 2 3 2" xfId="21122"/>
    <cellStyle name="Comma 3 3 2 2 4" xfId="2836"/>
    <cellStyle name="Comma 3 3 2 2 4 2" xfId="21123"/>
    <cellStyle name="Comma 3 3 2 2 5" xfId="21124"/>
    <cellStyle name="Comma 3 3 2 3" xfId="2837"/>
    <cellStyle name="Comma 3 3 2 4" xfId="2838"/>
    <cellStyle name="Comma 3 3 3" xfId="2839"/>
    <cellStyle name="Comma 3 3 3 2" xfId="2840"/>
    <cellStyle name="Comma 3 3 3 2 2" xfId="2841"/>
    <cellStyle name="Comma 3 3 3 2 2 2" xfId="21125"/>
    <cellStyle name="Comma 3 3 3 2 3" xfId="2842"/>
    <cellStyle name="Comma 3 3 3 2 3 2" xfId="21126"/>
    <cellStyle name="Comma 3 3 3 2 4" xfId="2843"/>
    <cellStyle name="Comma 3 3 3 2 4 2" xfId="21127"/>
    <cellStyle name="Comma 3 3 3 2 5" xfId="21128"/>
    <cellStyle name="Comma 3 3 3 3" xfId="2844"/>
    <cellStyle name="Comma 3 3 3 4" xfId="2845"/>
    <cellStyle name="Comma 3 3 4" xfId="2846"/>
    <cellStyle name="Comma 3 3 4 2" xfId="2847"/>
    <cellStyle name="Comma 3 3 4 2 2" xfId="2848"/>
    <cellStyle name="Comma 3 3 4 2 2 2" xfId="21129"/>
    <cellStyle name="Comma 3 3 4 2 3" xfId="2849"/>
    <cellStyle name="Comma 3 3 4 2 3 2" xfId="21130"/>
    <cellStyle name="Comma 3 3 4 2 4" xfId="2850"/>
    <cellStyle name="Comma 3 3 4 2 4 2" xfId="21131"/>
    <cellStyle name="Comma 3 3 4 2 5" xfId="21132"/>
    <cellStyle name="Comma 3 3 5" xfId="2851"/>
    <cellStyle name="Comma 3 3 6" xfId="2852"/>
    <cellStyle name="Comma 3 3 6 2" xfId="2853"/>
    <cellStyle name="Comma 3 3 6 2 2" xfId="21133"/>
    <cellStyle name="Comma 3 3 6 3" xfId="2854"/>
    <cellStyle name="Comma 3 3 6 3 2" xfId="21134"/>
    <cellStyle name="Comma 3 3 6 4" xfId="2855"/>
    <cellStyle name="Comma 3 3 6 4 2" xfId="21135"/>
    <cellStyle name="Comma 3 3 6 5" xfId="2856"/>
    <cellStyle name="Comma 3 3 7" xfId="2857"/>
    <cellStyle name="Comma 3 3 7 2" xfId="2858"/>
    <cellStyle name="Comma 3 3 7 2 2" xfId="21136"/>
    <cellStyle name="Comma 3 3 7 3" xfId="2859"/>
    <cellStyle name="Comma 3 3 7 3 2" xfId="21137"/>
    <cellStyle name="Comma 3 3 7 4" xfId="2860"/>
    <cellStyle name="Comma 3 3 7 4 2" xfId="21138"/>
    <cellStyle name="Comma 3 3 7 5" xfId="2861"/>
    <cellStyle name="Comma 3 3 8" xfId="2862"/>
    <cellStyle name="Comma 3 4" xfId="2863"/>
    <cellStyle name="Comma 3 4 2" xfId="2864"/>
    <cellStyle name="Comma 3 4 2 2" xfId="2865"/>
    <cellStyle name="Comma 3 4 2 2 2" xfId="2866"/>
    <cellStyle name="Comma 3 4 2 3" xfId="2867"/>
    <cellStyle name="Comma 3 4 2 3 2" xfId="21139"/>
    <cellStyle name="Comma 3 4 2 4" xfId="2868"/>
    <cellStyle name="Comma 3 4 2 4 2" xfId="21140"/>
    <cellStyle name="Comma 3 4 2 5" xfId="21141"/>
    <cellStyle name="Comma 3 4 3" xfId="2869"/>
    <cellStyle name="Comma 3 4 3 2" xfId="2870"/>
    <cellStyle name="Comma 3 4 3 2 2" xfId="21142"/>
    <cellStyle name="Comma 3 4 3 3" xfId="2871"/>
    <cellStyle name="Comma 3 4 3 3 2" xfId="21143"/>
    <cellStyle name="Comma 3 4 3 4" xfId="2872"/>
    <cellStyle name="Comma 3 4 3 4 2" xfId="21144"/>
    <cellStyle name="Comma 3 4 3 5" xfId="2873"/>
    <cellStyle name="Comma 3 4 4" xfId="2874"/>
    <cellStyle name="Comma 3 4 4 2" xfId="2875"/>
    <cellStyle name="Comma 3 4 4 2 2" xfId="21145"/>
    <cellStyle name="Comma 3 4 4 3" xfId="2876"/>
    <cellStyle name="Comma 3 4 4 3 2" xfId="21146"/>
    <cellStyle name="Comma 3 4 4 4" xfId="2877"/>
    <cellStyle name="Comma 3 4 4 4 2" xfId="21147"/>
    <cellStyle name="Comma 3 4 4 5" xfId="2878"/>
    <cellStyle name="Comma 3 4 5" xfId="2879"/>
    <cellStyle name="Comma 3 5" xfId="2880"/>
    <cellStyle name="Comma 3 5 2" xfId="2881"/>
    <cellStyle name="Comma 3 5 3" xfId="2882"/>
    <cellStyle name="Comma 3 6" xfId="2883"/>
    <cellStyle name="Comma 3 6 2" xfId="2884"/>
    <cellStyle name="Comma 3 6 2 2" xfId="2885"/>
    <cellStyle name="Comma 3 6 2 2 2" xfId="21148"/>
    <cellStyle name="Comma 3 6 2 3" xfId="2886"/>
    <cellStyle name="Comma 3 6 2 3 2" xfId="21149"/>
    <cellStyle name="Comma 3 6 2 4" xfId="2887"/>
    <cellStyle name="Comma 3 6 2 4 2" xfId="21150"/>
    <cellStyle name="Comma 3 6 2 5" xfId="21151"/>
    <cellStyle name="Comma 3 6 3" xfId="2888"/>
    <cellStyle name="Comma 3 7" xfId="2889"/>
    <cellStyle name="Comma 3 7 2" xfId="2890"/>
    <cellStyle name="Comma 3 7 2 2" xfId="21152"/>
    <cellStyle name="Comma 3 7 3" xfId="2891"/>
    <cellStyle name="Comma 3 7 3 2" xfId="21153"/>
    <cellStyle name="Comma 3 7 4" xfId="2892"/>
    <cellStyle name="Comma 3 7 4 2" xfId="21154"/>
    <cellStyle name="Comma 3 7 5" xfId="21155"/>
    <cellStyle name="Comma 3 8" xfId="2893"/>
    <cellStyle name="Comma 3 8 2" xfId="2894"/>
    <cellStyle name="Comma 3 8 2 2" xfId="21156"/>
    <cellStyle name="Comma 3 8 3" xfId="2895"/>
    <cellStyle name="Comma 3 8 3 2" xfId="21157"/>
    <cellStyle name="Comma 3 8 4" xfId="2896"/>
    <cellStyle name="Comma 3 8 4 2" xfId="21158"/>
    <cellStyle name="Comma 3 8 5" xfId="21159"/>
    <cellStyle name="Comma 3 9" xfId="2897"/>
    <cellStyle name="Comma 3 9 2" xfId="21160"/>
    <cellStyle name="Comma 3_Adicional No. 1  Edificio Biblioteca y Verja y parqueos  Universidad ITECO" xfId="2898"/>
    <cellStyle name="Comma 4" xfId="2899"/>
    <cellStyle name="Comma 4 10" xfId="2900"/>
    <cellStyle name="Comma 4 10 2" xfId="21161"/>
    <cellStyle name="Comma 4 11" xfId="21162"/>
    <cellStyle name="Comma 4 2" xfId="2901"/>
    <cellStyle name="Comma 4 2 2" xfId="2902"/>
    <cellStyle name="Comma 4 2 2 10" xfId="2903"/>
    <cellStyle name="Comma 4 2 2 10 2" xfId="2904"/>
    <cellStyle name="Comma 4 2 2 10 2 2" xfId="21163"/>
    <cellStyle name="Comma 4 2 2 10 3" xfId="2905"/>
    <cellStyle name="Comma 4 2 2 10 3 2" xfId="21164"/>
    <cellStyle name="Comma 4 2 2 10 4" xfId="2906"/>
    <cellStyle name="Comma 4 2 2 10 4 2" xfId="21165"/>
    <cellStyle name="Comma 4 2 2 10 5" xfId="21166"/>
    <cellStyle name="Comma 4 2 2 11" xfId="2907"/>
    <cellStyle name="Comma 4 2 2 11 2" xfId="2908"/>
    <cellStyle name="Comma 4 2 2 11 2 2" xfId="21167"/>
    <cellStyle name="Comma 4 2 2 11 3" xfId="2909"/>
    <cellStyle name="Comma 4 2 2 11 3 2" xfId="21168"/>
    <cellStyle name="Comma 4 2 2 11 4" xfId="2910"/>
    <cellStyle name="Comma 4 2 2 11 4 2" xfId="21169"/>
    <cellStyle name="Comma 4 2 2 11 5" xfId="21170"/>
    <cellStyle name="Comma 4 2 2 12" xfId="2911"/>
    <cellStyle name="Comma 4 2 2 2" xfId="2912"/>
    <cellStyle name="Comma 4 2 2 2 10" xfId="2913"/>
    <cellStyle name="Comma 4 2 2 2 2" xfId="2914"/>
    <cellStyle name="Comma 4 2 2 2 2 2" xfId="2915"/>
    <cellStyle name="Comma 4 2 2 2 2 2 2" xfId="2916"/>
    <cellStyle name="Comma 4 2 2 2 2 2 2 2" xfId="2917"/>
    <cellStyle name="Comma 4 2 2 2 2 2 2 2 2" xfId="2918"/>
    <cellStyle name="Comma 4 2 2 2 2 2 2 2 2 2" xfId="21171"/>
    <cellStyle name="Comma 4 2 2 2 2 2 2 2 3" xfId="2919"/>
    <cellStyle name="Comma 4 2 2 2 2 2 2 2 3 2" xfId="21172"/>
    <cellStyle name="Comma 4 2 2 2 2 2 2 2 4" xfId="2920"/>
    <cellStyle name="Comma 4 2 2 2 2 2 2 2 4 2" xfId="21173"/>
    <cellStyle name="Comma 4 2 2 2 2 2 2 2 5" xfId="21174"/>
    <cellStyle name="Comma 4 2 2 2 2 2 2 3" xfId="2921"/>
    <cellStyle name="Comma 4 2 2 2 2 2 3" xfId="2922"/>
    <cellStyle name="Comma 4 2 2 2 2 2 3 2" xfId="2923"/>
    <cellStyle name="Comma 4 2 2 2 2 2 3 2 2" xfId="21175"/>
    <cellStyle name="Comma 4 2 2 2 2 2 3 3" xfId="2924"/>
    <cellStyle name="Comma 4 2 2 2 2 2 3 3 2" xfId="21176"/>
    <cellStyle name="Comma 4 2 2 2 2 2 3 4" xfId="2925"/>
    <cellStyle name="Comma 4 2 2 2 2 2 3 4 2" xfId="21177"/>
    <cellStyle name="Comma 4 2 2 2 2 2 3 5" xfId="21178"/>
    <cellStyle name="Comma 4 2 2 2 2 2 4" xfId="2926"/>
    <cellStyle name="Comma 4 2 2 2 2 2 4 2" xfId="2927"/>
    <cellStyle name="Comma 4 2 2 2 2 2 4 2 2" xfId="21179"/>
    <cellStyle name="Comma 4 2 2 2 2 2 4 3" xfId="2928"/>
    <cellStyle name="Comma 4 2 2 2 2 2 4 3 2" xfId="21180"/>
    <cellStyle name="Comma 4 2 2 2 2 2 4 4" xfId="2929"/>
    <cellStyle name="Comma 4 2 2 2 2 2 4 4 2" xfId="21181"/>
    <cellStyle name="Comma 4 2 2 2 2 2 4 5" xfId="21182"/>
    <cellStyle name="Comma 4 2 2 2 2 2 5" xfId="2930"/>
    <cellStyle name="Comma 4 2 2 2 2 2 5 2" xfId="2931"/>
    <cellStyle name="Comma 4 2 2 2 2 2 5 2 2" xfId="21183"/>
    <cellStyle name="Comma 4 2 2 2 2 2 5 3" xfId="2932"/>
    <cellStyle name="Comma 4 2 2 2 2 2 5 3 2" xfId="21184"/>
    <cellStyle name="Comma 4 2 2 2 2 2 5 4" xfId="2933"/>
    <cellStyle name="Comma 4 2 2 2 2 2 5 4 2" xfId="21185"/>
    <cellStyle name="Comma 4 2 2 2 2 2 5 5" xfId="21186"/>
    <cellStyle name="Comma 4 2 2 2 2 2 6" xfId="2934"/>
    <cellStyle name="Comma 4 2 2 2 2 3" xfId="2935"/>
    <cellStyle name="Comma 4 2 2 2 2 3 2" xfId="2936"/>
    <cellStyle name="Comma 4 2 2 2 2 3 2 2" xfId="2937"/>
    <cellStyle name="Comma 4 2 2 2 2 3 2 2 2" xfId="2938"/>
    <cellStyle name="Comma 4 2 2 2 2 3 2 2 2 2" xfId="21187"/>
    <cellStyle name="Comma 4 2 2 2 2 3 2 2 3" xfId="2939"/>
    <cellStyle name="Comma 4 2 2 2 2 3 2 2 3 2" xfId="21188"/>
    <cellStyle name="Comma 4 2 2 2 2 3 2 2 4" xfId="2940"/>
    <cellStyle name="Comma 4 2 2 2 2 3 2 2 4 2" xfId="21189"/>
    <cellStyle name="Comma 4 2 2 2 2 3 2 2 5" xfId="21190"/>
    <cellStyle name="Comma 4 2 2 2 2 3 2 3" xfId="2941"/>
    <cellStyle name="Comma 4 2 2 2 2 3 3" xfId="2942"/>
    <cellStyle name="Comma 4 2 2 2 2 3 3 2" xfId="2943"/>
    <cellStyle name="Comma 4 2 2 2 2 3 3 2 2" xfId="21191"/>
    <cellStyle name="Comma 4 2 2 2 2 3 3 3" xfId="2944"/>
    <cellStyle name="Comma 4 2 2 2 2 3 3 3 2" xfId="21192"/>
    <cellStyle name="Comma 4 2 2 2 2 3 3 4" xfId="2945"/>
    <cellStyle name="Comma 4 2 2 2 2 3 3 4 2" xfId="21193"/>
    <cellStyle name="Comma 4 2 2 2 2 3 3 5" xfId="21194"/>
    <cellStyle name="Comma 4 2 2 2 2 3 4" xfId="2946"/>
    <cellStyle name="Comma 4 2 2 2 2 3 4 2" xfId="2947"/>
    <cellStyle name="Comma 4 2 2 2 2 3 4 2 2" xfId="21195"/>
    <cellStyle name="Comma 4 2 2 2 2 3 4 3" xfId="2948"/>
    <cellStyle name="Comma 4 2 2 2 2 3 4 3 2" xfId="21196"/>
    <cellStyle name="Comma 4 2 2 2 2 3 4 4" xfId="2949"/>
    <cellStyle name="Comma 4 2 2 2 2 3 4 4 2" xfId="21197"/>
    <cellStyle name="Comma 4 2 2 2 2 3 4 5" xfId="21198"/>
    <cellStyle name="Comma 4 2 2 2 2 3 5" xfId="2950"/>
    <cellStyle name="Comma 4 2 2 2 2 3 5 2" xfId="2951"/>
    <cellStyle name="Comma 4 2 2 2 2 3 5 2 2" xfId="21199"/>
    <cellStyle name="Comma 4 2 2 2 2 3 5 3" xfId="2952"/>
    <cellStyle name="Comma 4 2 2 2 2 3 5 3 2" xfId="21200"/>
    <cellStyle name="Comma 4 2 2 2 2 3 5 4" xfId="2953"/>
    <cellStyle name="Comma 4 2 2 2 2 3 5 4 2" xfId="21201"/>
    <cellStyle name="Comma 4 2 2 2 2 3 5 5" xfId="21202"/>
    <cellStyle name="Comma 4 2 2 2 2 3 6" xfId="2954"/>
    <cellStyle name="Comma 4 2 2 2 2 4" xfId="2955"/>
    <cellStyle name="Comma 4 2 2 2 2 4 2" xfId="2956"/>
    <cellStyle name="Comma 4 2 2 2 2 4 2 2" xfId="2957"/>
    <cellStyle name="Comma 4 2 2 2 2 4 2 2 2" xfId="2958"/>
    <cellStyle name="Comma 4 2 2 2 2 4 2 2 2 2" xfId="21203"/>
    <cellStyle name="Comma 4 2 2 2 2 4 2 2 3" xfId="2959"/>
    <cellStyle name="Comma 4 2 2 2 2 4 2 2 3 2" xfId="21204"/>
    <cellStyle name="Comma 4 2 2 2 2 4 2 2 4" xfId="2960"/>
    <cellStyle name="Comma 4 2 2 2 2 4 2 2 4 2" xfId="21205"/>
    <cellStyle name="Comma 4 2 2 2 2 4 2 2 5" xfId="21206"/>
    <cellStyle name="Comma 4 2 2 2 2 4 2 3" xfId="2961"/>
    <cellStyle name="Comma 4 2 2 2 2 4 3" xfId="2962"/>
    <cellStyle name="Comma 4 2 2 2 2 4 3 2" xfId="2963"/>
    <cellStyle name="Comma 4 2 2 2 2 4 3 2 2" xfId="21207"/>
    <cellStyle name="Comma 4 2 2 2 2 4 3 3" xfId="2964"/>
    <cellStyle name="Comma 4 2 2 2 2 4 3 3 2" xfId="21208"/>
    <cellStyle name="Comma 4 2 2 2 2 4 3 4" xfId="2965"/>
    <cellStyle name="Comma 4 2 2 2 2 4 3 4 2" xfId="21209"/>
    <cellStyle name="Comma 4 2 2 2 2 4 3 5" xfId="21210"/>
    <cellStyle name="Comma 4 2 2 2 2 4 4" xfId="2966"/>
    <cellStyle name="Comma 4 2 2 2 2 4 4 2" xfId="2967"/>
    <cellStyle name="Comma 4 2 2 2 2 4 4 2 2" xfId="21211"/>
    <cellStyle name="Comma 4 2 2 2 2 4 4 3" xfId="2968"/>
    <cellStyle name="Comma 4 2 2 2 2 4 4 3 2" xfId="21212"/>
    <cellStyle name="Comma 4 2 2 2 2 4 4 4" xfId="2969"/>
    <cellStyle name="Comma 4 2 2 2 2 4 4 4 2" xfId="21213"/>
    <cellStyle name="Comma 4 2 2 2 2 4 4 5" xfId="21214"/>
    <cellStyle name="Comma 4 2 2 2 2 4 5" xfId="2970"/>
    <cellStyle name="Comma 4 2 2 2 2 4 5 2" xfId="2971"/>
    <cellStyle name="Comma 4 2 2 2 2 4 5 2 2" xfId="21215"/>
    <cellStyle name="Comma 4 2 2 2 2 4 5 3" xfId="2972"/>
    <cellStyle name="Comma 4 2 2 2 2 4 5 3 2" xfId="21216"/>
    <cellStyle name="Comma 4 2 2 2 2 4 5 4" xfId="2973"/>
    <cellStyle name="Comma 4 2 2 2 2 4 5 4 2" xfId="21217"/>
    <cellStyle name="Comma 4 2 2 2 2 4 5 5" xfId="21218"/>
    <cellStyle name="Comma 4 2 2 2 2 4 6" xfId="2974"/>
    <cellStyle name="Comma 4 2 2 2 2 5" xfId="2975"/>
    <cellStyle name="Comma 4 2 2 2 2 5 2" xfId="2976"/>
    <cellStyle name="Comma 4 2 2 2 2 5 2 2" xfId="2977"/>
    <cellStyle name="Comma 4 2 2 2 2 5 2 2 2" xfId="21219"/>
    <cellStyle name="Comma 4 2 2 2 2 5 2 3" xfId="2978"/>
    <cellStyle name="Comma 4 2 2 2 2 5 2 3 2" xfId="21220"/>
    <cellStyle name="Comma 4 2 2 2 2 5 2 4" xfId="2979"/>
    <cellStyle name="Comma 4 2 2 2 2 5 2 4 2" xfId="21221"/>
    <cellStyle name="Comma 4 2 2 2 2 5 2 5" xfId="21222"/>
    <cellStyle name="Comma 4 2 2 2 2 5 3" xfId="2980"/>
    <cellStyle name="Comma 4 2 2 2 2 6" xfId="2981"/>
    <cellStyle name="Comma 4 2 2 2 2 6 2" xfId="2982"/>
    <cellStyle name="Comma 4 2 2 2 2 6 2 2" xfId="21223"/>
    <cellStyle name="Comma 4 2 2 2 2 6 3" xfId="2983"/>
    <cellStyle name="Comma 4 2 2 2 2 6 3 2" xfId="21224"/>
    <cellStyle name="Comma 4 2 2 2 2 6 4" xfId="2984"/>
    <cellStyle name="Comma 4 2 2 2 2 6 4 2" xfId="21225"/>
    <cellStyle name="Comma 4 2 2 2 2 6 5" xfId="21226"/>
    <cellStyle name="Comma 4 2 2 2 2 7" xfId="2985"/>
    <cellStyle name="Comma 4 2 2 2 2 7 2" xfId="2986"/>
    <cellStyle name="Comma 4 2 2 2 2 7 2 2" xfId="21227"/>
    <cellStyle name="Comma 4 2 2 2 2 7 3" xfId="2987"/>
    <cellStyle name="Comma 4 2 2 2 2 7 3 2" xfId="21228"/>
    <cellStyle name="Comma 4 2 2 2 2 7 4" xfId="2988"/>
    <cellStyle name="Comma 4 2 2 2 2 7 4 2" xfId="21229"/>
    <cellStyle name="Comma 4 2 2 2 2 7 5" xfId="21230"/>
    <cellStyle name="Comma 4 2 2 2 2 8" xfId="2989"/>
    <cellStyle name="Comma 4 2 2 2 2 8 2" xfId="2990"/>
    <cellStyle name="Comma 4 2 2 2 2 8 2 2" xfId="21231"/>
    <cellStyle name="Comma 4 2 2 2 2 8 3" xfId="2991"/>
    <cellStyle name="Comma 4 2 2 2 2 8 3 2" xfId="21232"/>
    <cellStyle name="Comma 4 2 2 2 2 8 4" xfId="2992"/>
    <cellStyle name="Comma 4 2 2 2 2 8 4 2" xfId="21233"/>
    <cellStyle name="Comma 4 2 2 2 2 8 5" xfId="21234"/>
    <cellStyle name="Comma 4 2 2 2 2 9" xfId="2993"/>
    <cellStyle name="Comma 4 2 2 2 3" xfId="2994"/>
    <cellStyle name="Comma 4 2 2 2 3 2" xfId="2995"/>
    <cellStyle name="Comma 4 2 2 2 3 2 2" xfId="2996"/>
    <cellStyle name="Comma 4 2 2 2 3 2 2 2" xfId="2997"/>
    <cellStyle name="Comma 4 2 2 2 3 2 2 2 2" xfId="21235"/>
    <cellStyle name="Comma 4 2 2 2 3 2 2 3" xfId="2998"/>
    <cellStyle name="Comma 4 2 2 2 3 2 2 3 2" xfId="21236"/>
    <cellStyle name="Comma 4 2 2 2 3 2 2 4" xfId="2999"/>
    <cellStyle name="Comma 4 2 2 2 3 2 2 4 2" xfId="21237"/>
    <cellStyle name="Comma 4 2 2 2 3 2 2 5" xfId="21238"/>
    <cellStyle name="Comma 4 2 2 2 3 2 3" xfId="3000"/>
    <cellStyle name="Comma 4 2 2 2 3 3" xfId="3001"/>
    <cellStyle name="Comma 4 2 2 2 3 3 2" xfId="3002"/>
    <cellStyle name="Comma 4 2 2 2 3 3 2 2" xfId="21239"/>
    <cellStyle name="Comma 4 2 2 2 3 3 3" xfId="3003"/>
    <cellStyle name="Comma 4 2 2 2 3 3 3 2" xfId="21240"/>
    <cellStyle name="Comma 4 2 2 2 3 3 4" xfId="3004"/>
    <cellStyle name="Comma 4 2 2 2 3 3 4 2" xfId="21241"/>
    <cellStyle name="Comma 4 2 2 2 3 3 5" xfId="21242"/>
    <cellStyle name="Comma 4 2 2 2 3 4" xfId="3005"/>
    <cellStyle name="Comma 4 2 2 2 3 4 2" xfId="3006"/>
    <cellStyle name="Comma 4 2 2 2 3 4 2 2" xfId="21243"/>
    <cellStyle name="Comma 4 2 2 2 3 4 3" xfId="3007"/>
    <cellStyle name="Comma 4 2 2 2 3 4 3 2" xfId="21244"/>
    <cellStyle name="Comma 4 2 2 2 3 4 4" xfId="3008"/>
    <cellStyle name="Comma 4 2 2 2 3 4 4 2" xfId="21245"/>
    <cellStyle name="Comma 4 2 2 2 3 4 5" xfId="21246"/>
    <cellStyle name="Comma 4 2 2 2 3 5" xfId="3009"/>
    <cellStyle name="Comma 4 2 2 2 3 5 2" xfId="3010"/>
    <cellStyle name="Comma 4 2 2 2 3 5 2 2" xfId="21247"/>
    <cellStyle name="Comma 4 2 2 2 3 5 3" xfId="3011"/>
    <cellStyle name="Comma 4 2 2 2 3 5 3 2" xfId="21248"/>
    <cellStyle name="Comma 4 2 2 2 3 5 4" xfId="3012"/>
    <cellStyle name="Comma 4 2 2 2 3 5 4 2" xfId="21249"/>
    <cellStyle name="Comma 4 2 2 2 3 5 5" xfId="21250"/>
    <cellStyle name="Comma 4 2 2 2 3 6" xfId="3013"/>
    <cellStyle name="Comma 4 2 2 2 4" xfId="3014"/>
    <cellStyle name="Comma 4 2 2 2 4 2" xfId="3015"/>
    <cellStyle name="Comma 4 2 2 2 4 2 2" xfId="3016"/>
    <cellStyle name="Comma 4 2 2 2 4 2 2 2" xfId="3017"/>
    <cellStyle name="Comma 4 2 2 2 4 2 2 2 2" xfId="21251"/>
    <cellStyle name="Comma 4 2 2 2 4 2 2 3" xfId="3018"/>
    <cellStyle name="Comma 4 2 2 2 4 2 2 3 2" xfId="21252"/>
    <cellStyle name="Comma 4 2 2 2 4 2 2 4" xfId="3019"/>
    <cellStyle name="Comma 4 2 2 2 4 2 2 4 2" xfId="21253"/>
    <cellStyle name="Comma 4 2 2 2 4 2 2 5" xfId="21254"/>
    <cellStyle name="Comma 4 2 2 2 4 2 3" xfId="3020"/>
    <cellStyle name="Comma 4 2 2 2 4 3" xfId="3021"/>
    <cellStyle name="Comma 4 2 2 2 4 3 2" xfId="3022"/>
    <cellStyle name="Comma 4 2 2 2 4 3 2 2" xfId="21255"/>
    <cellStyle name="Comma 4 2 2 2 4 3 3" xfId="3023"/>
    <cellStyle name="Comma 4 2 2 2 4 3 3 2" xfId="21256"/>
    <cellStyle name="Comma 4 2 2 2 4 3 4" xfId="3024"/>
    <cellStyle name="Comma 4 2 2 2 4 3 4 2" xfId="21257"/>
    <cellStyle name="Comma 4 2 2 2 4 3 5" xfId="21258"/>
    <cellStyle name="Comma 4 2 2 2 4 4" xfId="3025"/>
    <cellStyle name="Comma 4 2 2 2 4 4 2" xfId="3026"/>
    <cellStyle name="Comma 4 2 2 2 4 4 2 2" xfId="21259"/>
    <cellStyle name="Comma 4 2 2 2 4 4 3" xfId="3027"/>
    <cellStyle name="Comma 4 2 2 2 4 4 3 2" xfId="21260"/>
    <cellStyle name="Comma 4 2 2 2 4 4 4" xfId="3028"/>
    <cellStyle name="Comma 4 2 2 2 4 4 4 2" xfId="21261"/>
    <cellStyle name="Comma 4 2 2 2 4 4 5" xfId="21262"/>
    <cellStyle name="Comma 4 2 2 2 4 5" xfId="3029"/>
    <cellStyle name="Comma 4 2 2 2 4 5 2" xfId="3030"/>
    <cellStyle name="Comma 4 2 2 2 4 5 2 2" xfId="21263"/>
    <cellStyle name="Comma 4 2 2 2 4 5 3" xfId="3031"/>
    <cellStyle name="Comma 4 2 2 2 4 5 3 2" xfId="21264"/>
    <cellStyle name="Comma 4 2 2 2 4 5 4" xfId="3032"/>
    <cellStyle name="Comma 4 2 2 2 4 5 4 2" xfId="21265"/>
    <cellStyle name="Comma 4 2 2 2 4 5 5" xfId="21266"/>
    <cellStyle name="Comma 4 2 2 2 4 6" xfId="3033"/>
    <cellStyle name="Comma 4 2 2 2 5" xfId="3034"/>
    <cellStyle name="Comma 4 2 2 2 5 2" xfId="3035"/>
    <cellStyle name="Comma 4 2 2 2 5 2 2" xfId="3036"/>
    <cellStyle name="Comma 4 2 2 2 5 2 2 2" xfId="3037"/>
    <cellStyle name="Comma 4 2 2 2 5 2 2 2 2" xfId="21267"/>
    <cellStyle name="Comma 4 2 2 2 5 2 2 3" xfId="3038"/>
    <cellStyle name="Comma 4 2 2 2 5 2 2 3 2" xfId="21268"/>
    <cellStyle name="Comma 4 2 2 2 5 2 2 4" xfId="3039"/>
    <cellStyle name="Comma 4 2 2 2 5 2 2 4 2" xfId="21269"/>
    <cellStyle name="Comma 4 2 2 2 5 2 2 5" xfId="21270"/>
    <cellStyle name="Comma 4 2 2 2 5 2 3" xfId="3040"/>
    <cellStyle name="Comma 4 2 2 2 5 3" xfId="3041"/>
    <cellStyle name="Comma 4 2 2 2 5 3 2" xfId="3042"/>
    <cellStyle name="Comma 4 2 2 2 5 3 2 2" xfId="21271"/>
    <cellStyle name="Comma 4 2 2 2 5 3 3" xfId="3043"/>
    <cellStyle name="Comma 4 2 2 2 5 3 3 2" xfId="21272"/>
    <cellStyle name="Comma 4 2 2 2 5 3 4" xfId="3044"/>
    <cellStyle name="Comma 4 2 2 2 5 3 4 2" xfId="21273"/>
    <cellStyle name="Comma 4 2 2 2 5 3 5" xfId="21274"/>
    <cellStyle name="Comma 4 2 2 2 5 4" xfId="3045"/>
    <cellStyle name="Comma 4 2 2 2 5 4 2" xfId="3046"/>
    <cellStyle name="Comma 4 2 2 2 5 4 2 2" xfId="21275"/>
    <cellStyle name="Comma 4 2 2 2 5 4 3" xfId="3047"/>
    <cellStyle name="Comma 4 2 2 2 5 4 3 2" xfId="21276"/>
    <cellStyle name="Comma 4 2 2 2 5 4 4" xfId="3048"/>
    <cellStyle name="Comma 4 2 2 2 5 4 4 2" xfId="21277"/>
    <cellStyle name="Comma 4 2 2 2 5 4 5" xfId="21278"/>
    <cellStyle name="Comma 4 2 2 2 5 5" xfId="3049"/>
    <cellStyle name="Comma 4 2 2 2 5 5 2" xfId="3050"/>
    <cellStyle name="Comma 4 2 2 2 5 5 2 2" xfId="21279"/>
    <cellStyle name="Comma 4 2 2 2 5 5 3" xfId="3051"/>
    <cellStyle name="Comma 4 2 2 2 5 5 3 2" xfId="21280"/>
    <cellStyle name="Comma 4 2 2 2 5 5 4" xfId="3052"/>
    <cellStyle name="Comma 4 2 2 2 5 5 4 2" xfId="21281"/>
    <cellStyle name="Comma 4 2 2 2 5 5 5" xfId="21282"/>
    <cellStyle name="Comma 4 2 2 2 5 6" xfId="3053"/>
    <cellStyle name="Comma 4 2 2 2 6" xfId="3054"/>
    <cellStyle name="Comma 4 2 2 2 6 2" xfId="3055"/>
    <cellStyle name="Comma 4 2 2 2 6 2 2" xfId="3056"/>
    <cellStyle name="Comma 4 2 2 2 6 2 2 2" xfId="21283"/>
    <cellStyle name="Comma 4 2 2 2 6 2 3" xfId="3057"/>
    <cellStyle name="Comma 4 2 2 2 6 2 3 2" xfId="21284"/>
    <cellStyle name="Comma 4 2 2 2 6 2 4" xfId="3058"/>
    <cellStyle name="Comma 4 2 2 2 6 2 4 2" xfId="21285"/>
    <cellStyle name="Comma 4 2 2 2 6 2 5" xfId="21286"/>
    <cellStyle name="Comma 4 2 2 2 6 3" xfId="3059"/>
    <cellStyle name="Comma 4 2 2 2 7" xfId="3060"/>
    <cellStyle name="Comma 4 2 2 2 7 2" xfId="3061"/>
    <cellStyle name="Comma 4 2 2 2 7 2 2" xfId="21287"/>
    <cellStyle name="Comma 4 2 2 2 7 3" xfId="3062"/>
    <cellStyle name="Comma 4 2 2 2 7 3 2" xfId="21288"/>
    <cellStyle name="Comma 4 2 2 2 7 4" xfId="3063"/>
    <cellStyle name="Comma 4 2 2 2 7 4 2" xfId="21289"/>
    <cellStyle name="Comma 4 2 2 2 7 5" xfId="21290"/>
    <cellStyle name="Comma 4 2 2 2 8" xfId="3064"/>
    <cellStyle name="Comma 4 2 2 2 8 2" xfId="3065"/>
    <cellStyle name="Comma 4 2 2 2 8 2 2" xfId="21291"/>
    <cellStyle name="Comma 4 2 2 2 8 3" xfId="3066"/>
    <cellStyle name="Comma 4 2 2 2 8 3 2" xfId="21292"/>
    <cellStyle name="Comma 4 2 2 2 8 4" xfId="3067"/>
    <cellStyle name="Comma 4 2 2 2 8 4 2" xfId="21293"/>
    <cellStyle name="Comma 4 2 2 2 8 5" xfId="21294"/>
    <cellStyle name="Comma 4 2 2 2 9" xfId="3068"/>
    <cellStyle name="Comma 4 2 2 2 9 2" xfId="3069"/>
    <cellStyle name="Comma 4 2 2 2 9 2 2" xfId="21295"/>
    <cellStyle name="Comma 4 2 2 2 9 3" xfId="3070"/>
    <cellStyle name="Comma 4 2 2 2 9 3 2" xfId="21296"/>
    <cellStyle name="Comma 4 2 2 2 9 4" xfId="3071"/>
    <cellStyle name="Comma 4 2 2 2 9 4 2" xfId="21297"/>
    <cellStyle name="Comma 4 2 2 2 9 5" xfId="21298"/>
    <cellStyle name="Comma 4 2 2 3" xfId="3072"/>
    <cellStyle name="Comma 4 2 2 3 10" xfId="3073"/>
    <cellStyle name="Comma 4 2 2 3 2" xfId="3074"/>
    <cellStyle name="Comma 4 2 2 3 2 2" xfId="3075"/>
    <cellStyle name="Comma 4 2 2 3 2 2 2" xfId="3076"/>
    <cellStyle name="Comma 4 2 2 3 2 2 2 2" xfId="3077"/>
    <cellStyle name="Comma 4 2 2 3 2 2 2 2 2" xfId="3078"/>
    <cellStyle name="Comma 4 2 2 3 2 2 2 2 2 2" xfId="21299"/>
    <cellStyle name="Comma 4 2 2 3 2 2 2 2 3" xfId="3079"/>
    <cellStyle name="Comma 4 2 2 3 2 2 2 2 3 2" xfId="21300"/>
    <cellStyle name="Comma 4 2 2 3 2 2 2 2 4" xfId="3080"/>
    <cellStyle name="Comma 4 2 2 3 2 2 2 2 4 2" xfId="21301"/>
    <cellStyle name="Comma 4 2 2 3 2 2 2 2 5" xfId="21302"/>
    <cellStyle name="Comma 4 2 2 3 2 2 2 3" xfId="3081"/>
    <cellStyle name="Comma 4 2 2 3 2 2 3" xfId="3082"/>
    <cellStyle name="Comma 4 2 2 3 2 2 3 2" xfId="3083"/>
    <cellStyle name="Comma 4 2 2 3 2 2 3 2 2" xfId="21303"/>
    <cellStyle name="Comma 4 2 2 3 2 2 3 3" xfId="3084"/>
    <cellStyle name="Comma 4 2 2 3 2 2 3 3 2" xfId="21304"/>
    <cellStyle name="Comma 4 2 2 3 2 2 3 4" xfId="3085"/>
    <cellStyle name="Comma 4 2 2 3 2 2 3 4 2" xfId="21305"/>
    <cellStyle name="Comma 4 2 2 3 2 2 3 5" xfId="21306"/>
    <cellStyle name="Comma 4 2 2 3 2 2 4" xfId="3086"/>
    <cellStyle name="Comma 4 2 2 3 2 2 4 2" xfId="3087"/>
    <cellStyle name="Comma 4 2 2 3 2 2 4 2 2" xfId="21307"/>
    <cellStyle name="Comma 4 2 2 3 2 2 4 3" xfId="3088"/>
    <cellStyle name="Comma 4 2 2 3 2 2 4 3 2" xfId="21308"/>
    <cellStyle name="Comma 4 2 2 3 2 2 4 4" xfId="3089"/>
    <cellStyle name="Comma 4 2 2 3 2 2 4 4 2" xfId="21309"/>
    <cellStyle name="Comma 4 2 2 3 2 2 4 5" xfId="21310"/>
    <cellStyle name="Comma 4 2 2 3 2 2 5" xfId="3090"/>
    <cellStyle name="Comma 4 2 2 3 2 2 5 2" xfId="3091"/>
    <cellStyle name="Comma 4 2 2 3 2 2 5 2 2" xfId="21311"/>
    <cellStyle name="Comma 4 2 2 3 2 2 5 3" xfId="3092"/>
    <cellStyle name="Comma 4 2 2 3 2 2 5 3 2" xfId="21312"/>
    <cellStyle name="Comma 4 2 2 3 2 2 5 4" xfId="3093"/>
    <cellStyle name="Comma 4 2 2 3 2 2 5 4 2" xfId="21313"/>
    <cellStyle name="Comma 4 2 2 3 2 2 5 5" xfId="21314"/>
    <cellStyle name="Comma 4 2 2 3 2 2 6" xfId="3094"/>
    <cellStyle name="Comma 4 2 2 3 2 3" xfId="3095"/>
    <cellStyle name="Comma 4 2 2 3 2 3 2" xfId="3096"/>
    <cellStyle name="Comma 4 2 2 3 2 3 2 2" xfId="3097"/>
    <cellStyle name="Comma 4 2 2 3 2 3 2 2 2" xfId="3098"/>
    <cellStyle name="Comma 4 2 2 3 2 3 2 2 2 2" xfId="21315"/>
    <cellStyle name="Comma 4 2 2 3 2 3 2 2 3" xfId="3099"/>
    <cellStyle name="Comma 4 2 2 3 2 3 2 2 3 2" xfId="21316"/>
    <cellStyle name="Comma 4 2 2 3 2 3 2 2 4" xfId="3100"/>
    <cellStyle name="Comma 4 2 2 3 2 3 2 2 4 2" xfId="21317"/>
    <cellStyle name="Comma 4 2 2 3 2 3 2 2 5" xfId="21318"/>
    <cellStyle name="Comma 4 2 2 3 2 3 2 3" xfId="3101"/>
    <cellStyle name="Comma 4 2 2 3 2 3 3" xfId="3102"/>
    <cellStyle name="Comma 4 2 2 3 2 3 3 2" xfId="3103"/>
    <cellStyle name="Comma 4 2 2 3 2 3 3 2 2" xfId="21319"/>
    <cellStyle name="Comma 4 2 2 3 2 3 3 3" xfId="3104"/>
    <cellStyle name="Comma 4 2 2 3 2 3 3 3 2" xfId="21320"/>
    <cellStyle name="Comma 4 2 2 3 2 3 3 4" xfId="3105"/>
    <cellStyle name="Comma 4 2 2 3 2 3 3 4 2" xfId="21321"/>
    <cellStyle name="Comma 4 2 2 3 2 3 3 5" xfId="21322"/>
    <cellStyle name="Comma 4 2 2 3 2 3 4" xfId="3106"/>
    <cellStyle name="Comma 4 2 2 3 2 3 4 2" xfId="3107"/>
    <cellStyle name="Comma 4 2 2 3 2 3 4 2 2" xfId="21323"/>
    <cellStyle name="Comma 4 2 2 3 2 3 4 3" xfId="3108"/>
    <cellStyle name="Comma 4 2 2 3 2 3 4 3 2" xfId="21324"/>
    <cellStyle name="Comma 4 2 2 3 2 3 4 4" xfId="3109"/>
    <cellStyle name="Comma 4 2 2 3 2 3 4 4 2" xfId="21325"/>
    <cellStyle name="Comma 4 2 2 3 2 3 4 5" xfId="21326"/>
    <cellStyle name="Comma 4 2 2 3 2 3 5" xfId="3110"/>
    <cellStyle name="Comma 4 2 2 3 2 3 5 2" xfId="3111"/>
    <cellStyle name="Comma 4 2 2 3 2 3 5 2 2" xfId="21327"/>
    <cellStyle name="Comma 4 2 2 3 2 3 5 3" xfId="3112"/>
    <cellStyle name="Comma 4 2 2 3 2 3 5 3 2" xfId="21328"/>
    <cellStyle name="Comma 4 2 2 3 2 3 5 4" xfId="3113"/>
    <cellStyle name="Comma 4 2 2 3 2 3 5 4 2" xfId="21329"/>
    <cellStyle name="Comma 4 2 2 3 2 3 5 5" xfId="21330"/>
    <cellStyle name="Comma 4 2 2 3 2 3 6" xfId="3114"/>
    <cellStyle name="Comma 4 2 2 3 2 4" xfId="3115"/>
    <cellStyle name="Comma 4 2 2 3 2 4 2" xfId="3116"/>
    <cellStyle name="Comma 4 2 2 3 2 4 2 2" xfId="3117"/>
    <cellStyle name="Comma 4 2 2 3 2 4 2 2 2" xfId="3118"/>
    <cellStyle name="Comma 4 2 2 3 2 4 2 2 2 2" xfId="21331"/>
    <cellStyle name="Comma 4 2 2 3 2 4 2 2 3" xfId="3119"/>
    <cellStyle name="Comma 4 2 2 3 2 4 2 2 3 2" xfId="21332"/>
    <cellStyle name="Comma 4 2 2 3 2 4 2 2 4" xfId="3120"/>
    <cellStyle name="Comma 4 2 2 3 2 4 2 2 4 2" xfId="21333"/>
    <cellStyle name="Comma 4 2 2 3 2 4 2 2 5" xfId="21334"/>
    <cellStyle name="Comma 4 2 2 3 2 4 2 3" xfId="3121"/>
    <cellStyle name="Comma 4 2 2 3 2 4 3" xfId="3122"/>
    <cellStyle name="Comma 4 2 2 3 2 4 3 2" xfId="3123"/>
    <cellStyle name="Comma 4 2 2 3 2 4 3 2 2" xfId="21335"/>
    <cellStyle name="Comma 4 2 2 3 2 4 3 3" xfId="3124"/>
    <cellStyle name="Comma 4 2 2 3 2 4 3 3 2" xfId="21336"/>
    <cellStyle name="Comma 4 2 2 3 2 4 3 4" xfId="3125"/>
    <cellStyle name="Comma 4 2 2 3 2 4 3 4 2" xfId="21337"/>
    <cellStyle name="Comma 4 2 2 3 2 4 3 5" xfId="21338"/>
    <cellStyle name="Comma 4 2 2 3 2 4 4" xfId="3126"/>
    <cellStyle name="Comma 4 2 2 3 2 4 4 2" xfId="3127"/>
    <cellStyle name="Comma 4 2 2 3 2 4 4 2 2" xfId="21339"/>
    <cellStyle name="Comma 4 2 2 3 2 4 4 3" xfId="3128"/>
    <cellStyle name="Comma 4 2 2 3 2 4 4 3 2" xfId="21340"/>
    <cellStyle name="Comma 4 2 2 3 2 4 4 4" xfId="3129"/>
    <cellStyle name="Comma 4 2 2 3 2 4 4 4 2" xfId="21341"/>
    <cellStyle name="Comma 4 2 2 3 2 4 4 5" xfId="21342"/>
    <cellStyle name="Comma 4 2 2 3 2 4 5" xfId="3130"/>
    <cellStyle name="Comma 4 2 2 3 2 4 5 2" xfId="3131"/>
    <cellStyle name="Comma 4 2 2 3 2 4 5 2 2" xfId="21343"/>
    <cellStyle name="Comma 4 2 2 3 2 4 5 3" xfId="3132"/>
    <cellStyle name="Comma 4 2 2 3 2 4 5 3 2" xfId="21344"/>
    <cellStyle name="Comma 4 2 2 3 2 4 5 4" xfId="3133"/>
    <cellStyle name="Comma 4 2 2 3 2 4 5 4 2" xfId="21345"/>
    <cellStyle name="Comma 4 2 2 3 2 4 5 5" xfId="21346"/>
    <cellStyle name="Comma 4 2 2 3 2 4 6" xfId="3134"/>
    <cellStyle name="Comma 4 2 2 3 2 5" xfId="3135"/>
    <cellStyle name="Comma 4 2 2 3 2 5 2" xfId="3136"/>
    <cellStyle name="Comma 4 2 2 3 2 5 2 2" xfId="3137"/>
    <cellStyle name="Comma 4 2 2 3 2 5 2 2 2" xfId="21347"/>
    <cellStyle name="Comma 4 2 2 3 2 5 2 3" xfId="3138"/>
    <cellStyle name="Comma 4 2 2 3 2 5 2 3 2" xfId="21348"/>
    <cellStyle name="Comma 4 2 2 3 2 5 2 4" xfId="3139"/>
    <cellStyle name="Comma 4 2 2 3 2 5 2 4 2" xfId="21349"/>
    <cellStyle name="Comma 4 2 2 3 2 5 2 5" xfId="21350"/>
    <cellStyle name="Comma 4 2 2 3 2 5 3" xfId="3140"/>
    <cellStyle name="Comma 4 2 2 3 2 6" xfId="3141"/>
    <cellStyle name="Comma 4 2 2 3 2 6 2" xfId="3142"/>
    <cellStyle name="Comma 4 2 2 3 2 6 2 2" xfId="21351"/>
    <cellStyle name="Comma 4 2 2 3 2 6 3" xfId="3143"/>
    <cellStyle name="Comma 4 2 2 3 2 6 3 2" xfId="21352"/>
    <cellStyle name="Comma 4 2 2 3 2 6 4" xfId="3144"/>
    <cellStyle name="Comma 4 2 2 3 2 6 4 2" xfId="21353"/>
    <cellStyle name="Comma 4 2 2 3 2 6 5" xfId="21354"/>
    <cellStyle name="Comma 4 2 2 3 2 7" xfId="3145"/>
    <cellStyle name="Comma 4 2 2 3 2 7 2" xfId="3146"/>
    <cellStyle name="Comma 4 2 2 3 2 7 2 2" xfId="21355"/>
    <cellStyle name="Comma 4 2 2 3 2 7 3" xfId="3147"/>
    <cellStyle name="Comma 4 2 2 3 2 7 3 2" xfId="21356"/>
    <cellStyle name="Comma 4 2 2 3 2 7 4" xfId="3148"/>
    <cellStyle name="Comma 4 2 2 3 2 7 4 2" xfId="21357"/>
    <cellStyle name="Comma 4 2 2 3 2 7 5" xfId="21358"/>
    <cellStyle name="Comma 4 2 2 3 2 8" xfId="3149"/>
    <cellStyle name="Comma 4 2 2 3 2 8 2" xfId="3150"/>
    <cellStyle name="Comma 4 2 2 3 2 8 2 2" xfId="21359"/>
    <cellStyle name="Comma 4 2 2 3 2 8 3" xfId="3151"/>
    <cellStyle name="Comma 4 2 2 3 2 8 3 2" xfId="21360"/>
    <cellStyle name="Comma 4 2 2 3 2 8 4" xfId="3152"/>
    <cellStyle name="Comma 4 2 2 3 2 8 4 2" xfId="21361"/>
    <cellStyle name="Comma 4 2 2 3 2 8 5" xfId="21362"/>
    <cellStyle name="Comma 4 2 2 3 2 9" xfId="3153"/>
    <cellStyle name="Comma 4 2 2 3 3" xfId="3154"/>
    <cellStyle name="Comma 4 2 2 3 3 2" xfId="3155"/>
    <cellStyle name="Comma 4 2 2 3 3 2 2" xfId="3156"/>
    <cellStyle name="Comma 4 2 2 3 3 2 2 2" xfId="3157"/>
    <cellStyle name="Comma 4 2 2 3 3 2 2 2 2" xfId="21363"/>
    <cellStyle name="Comma 4 2 2 3 3 2 2 3" xfId="3158"/>
    <cellStyle name="Comma 4 2 2 3 3 2 2 3 2" xfId="21364"/>
    <cellStyle name="Comma 4 2 2 3 3 2 2 4" xfId="3159"/>
    <cellStyle name="Comma 4 2 2 3 3 2 2 4 2" xfId="21365"/>
    <cellStyle name="Comma 4 2 2 3 3 2 2 5" xfId="21366"/>
    <cellStyle name="Comma 4 2 2 3 3 2 3" xfId="3160"/>
    <cellStyle name="Comma 4 2 2 3 3 3" xfId="3161"/>
    <cellStyle name="Comma 4 2 2 3 3 3 2" xfId="3162"/>
    <cellStyle name="Comma 4 2 2 3 3 3 2 2" xfId="21367"/>
    <cellStyle name="Comma 4 2 2 3 3 3 3" xfId="3163"/>
    <cellStyle name="Comma 4 2 2 3 3 3 3 2" xfId="21368"/>
    <cellStyle name="Comma 4 2 2 3 3 3 4" xfId="3164"/>
    <cellStyle name="Comma 4 2 2 3 3 3 4 2" xfId="21369"/>
    <cellStyle name="Comma 4 2 2 3 3 3 5" xfId="21370"/>
    <cellStyle name="Comma 4 2 2 3 3 4" xfId="3165"/>
    <cellStyle name="Comma 4 2 2 3 3 4 2" xfId="3166"/>
    <cellStyle name="Comma 4 2 2 3 3 4 2 2" xfId="21371"/>
    <cellStyle name="Comma 4 2 2 3 3 4 3" xfId="3167"/>
    <cellStyle name="Comma 4 2 2 3 3 4 3 2" xfId="21372"/>
    <cellStyle name="Comma 4 2 2 3 3 4 4" xfId="3168"/>
    <cellStyle name="Comma 4 2 2 3 3 4 4 2" xfId="21373"/>
    <cellStyle name="Comma 4 2 2 3 3 4 5" xfId="21374"/>
    <cellStyle name="Comma 4 2 2 3 3 5" xfId="3169"/>
    <cellStyle name="Comma 4 2 2 3 3 5 2" xfId="3170"/>
    <cellStyle name="Comma 4 2 2 3 3 5 2 2" xfId="21375"/>
    <cellStyle name="Comma 4 2 2 3 3 5 3" xfId="3171"/>
    <cellStyle name="Comma 4 2 2 3 3 5 3 2" xfId="21376"/>
    <cellStyle name="Comma 4 2 2 3 3 5 4" xfId="3172"/>
    <cellStyle name="Comma 4 2 2 3 3 5 4 2" xfId="21377"/>
    <cellStyle name="Comma 4 2 2 3 3 5 5" xfId="21378"/>
    <cellStyle name="Comma 4 2 2 3 3 6" xfId="3173"/>
    <cellStyle name="Comma 4 2 2 3 4" xfId="3174"/>
    <cellStyle name="Comma 4 2 2 3 4 2" xfId="3175"/>
    <cellStyle name="Comma 4 2 2 3 4 2 2" xfId="3176"/>
    <cellStyle name="Comma 4 2 2 3 4 2 2 2" xfId="3177"/>
    <cellStyle name="Comma 4 2 2 3 4 2 2 2 2" xfId="21379"/>
    <cellStyle name="Comma 4 2 2 3 4 2 2 3" xfId="3178"/>
    <cellStyle name="Comma 4 2 2 3 4 2 2 3 2" xfId="21380"/>
    <cellStyle name="Comma 4 2 2 3 4 2 2 4" xfId="3179"/>
    <cellStyle name="Comma 4 2 2 3 4 2 2 4 2" xfId="21381"/>
    <cellStyle name="Comma 4 2 2 3 4 2 2 5" xfId="21382"/>
    <cellStyle name="Comma 4 2 2 3 4 2 3" xfId="3180"/>
    <cellStyle name="Comma 4 2 2 3 4 3" xfId="3181"/>
    <cellStyle name="Comma 4 2 2 3 4 3 2" xfId="3182"/>
    <cellStyle name="Comma 4 2 2 3 4 3 2 2" xfId="21383"/>
    <cellStyle name="Comma 4 2 2 3 4 3 3" xfId="3183"/>
    <cellStyle name="Comma 4 2 2 3 4 3 3 2" xfId="21384"/>
    <cellStyle name="Comma 4 2 2 3 4 3 4" xfId="3184"/>
    <cellStyle name="Comma 4 2 2 3 4 3 4 2" xfId="21385"/>
    <cellStyle name="Comma 4 2 2 3 4 3 5" xfId="21386"/>
    <cellStyle name="Comma 4 2 2 3 4 4" xfId="3185"/>
    <cellStyle name="Comma 4 2 2 3 4 4 2" xfId="3186"/>
    <cellStyle name="Comma 4 2 2 3 4 4 2 2" xfId="21387"/>
    <cellStyle name="Comma 4 2 2 3 4 4 3" xfId="3187"/>
    <cellStyle name="Comma 4 2 2 3 4 4 3 2" xfId="21388"/>
    <cellStyle name="Comma 4 2 2 3 4 4 4" xfId="3188"/>
    <cellStyle name="Comma 4 2 2 3 4 4 4 2" xfId="21389"/>
    <cellStyle name="Comma 4 2 2 3 4 4 5" xfId="21390"/>
    <cellStyle name="Comma 4 2 2 3 4 5" xfId="3189"/>
    <cellStyle name="Comma 4 2 2 3 4 5 2" xfId="3190"/>
    <cellStyle name="Comma 4 2 2 3 4 5 2 2" xfId="21391"/>
    <cellStyle name="Comma 4 2 2 3 4 5 3" xfId="3191"/>
    <cellStyle name="Comma 4 2 2 3 4 5 3 2" xfId="21392"/>
    <cellStyle name="Comma 4 2 2 3 4 5 4" xfId="3192"/>
    <cellStyle name="Comma 4 2 2 3 4 5 4 2" xfId="21393"/>
    <cellStyle name="Comma 4 2 2 3 4 5 5" xfId="21394"/>
    <cellStyle name="Comma 4 2 2 3 4 6" xfId="3193"/>
    <cellStyle name="Comma 4 2 2 3 5" xfId="3194"/>
    <cellStyle name="Comma 4 2 2 3 5 2" xfId="3195"/>
    <cellStyle name="Comma 4 2 2 3 5 2 2" xfId="3196"/>
    <cellStyle name="Comma 4 2 2 3 5 2 2 2" xfId="3197"/>
    <cellStyle name="Comma 4 2 2 3 5 2 2 2 2" xfId="21395"/>
    <cellStyle name="Comma 4 2 2 3 5 2 2 3" xfId="3198"/>
    <cellStyle name="Comma 4 2 2 3 5 2 2 3 2" xfId="21396"/>
    <cellStyle name="Comma 4 2 2 3 5 2 2 4" xfId="3199"/>
    <cellStyle name="Comma 4 2 2 3 5 2 2 4 2" xfId="21397"/>
    <cellStyle name="Comma 4 2 2 3 5 2 2 5" xfId="21398"/>
    <cellStyle name="Comma 4 2 2 3 5 2 3" xfId="3200"/>
    <cellStyle name="Comma 4 2 2 3 5 3" xfId="3201"/>
    <cellStyle name="Comma 4 2 2 3 5 3 2" xfId="3202"/>
    <cellStyle name="Comma 4 2 2 3 5 3 2 2" xfId="21399"/>
    <cellStyle name="Comma 4 2 2 3 5 3 3" xfId="3203"/>
    <cellStyle name="Comma 4 2 2 3 5 3 3 2" xfId="21400"/>
    <cellStyle name="Comma 4 2 2 3 5 3 4" xfId="3204"/>
    <cellStyle name="Comma 4 2 2 3 5 3 4 2" xfId="21401"/>
    <cellStyle name="Comma 4 2 2 3 5 3 5" xfId="21402"/>
    <cellStyle name="Comma 4 2 2 3 5 4" xfId="3205"/>
    <cellStyle name="Comma 4 2 2 3 5 4 2" xfId="3206"/>
    <cellStyle name="Comma 4 2 2 3 5 4 2 2" xfId="21403"/>
    <cellStyle name="Comma 4 2 2 3 5 4 3" xfId="3207"/>
    <cellStyle name="Comma 4 2 2 3 5 4 3 2" xfId="21404"/>
    <cellStyle name="Comma 4 2 2 3 5 4 4" xfId="3208"/>
    <cellStyle name="Comma 4 2 2 3 5 4 4 2" xfId="21405"/>
    <cellStyle name="Comma 4 2 2 3 5 4 5" xfId="21406"/>
    <cellStyle name="Comma 4 2 2 3 5 5" xfId="3209"/>
    <cellStyle name="Comma 4 2 2 3 5 5 2" xfId="3210"/>
    <cellStyle name="Comma 4 2 2 3 5 5 2 2" xfId="21407"/>
    <cellStyle name="Comma 4 2 2 3 5 5 3" xfId="3211"/>
    <cellStyle name="Comma 4 2 2 3 5 5 3 2" xfId="21408"/>
    <cellStyle name="Comma 4 2 2 3 5 5 4" xfId="3212"/>
    <cellStyle name="Comma 4 2 2 3 5 5 4 2" xfId="21409"/>
    <cellStyle name="Comma 4 2 2 3 5 5 5" xfId="21410"/>
    <cellStyle name="Comma 4 2 2 3 5 6" xfId="3213"/>
    <cellStyle name="Comma 4 2 2 3 6" xfId="3214"/>
    <cellStyle name="Comma 4 2 2 3 6 2" xfId="3215"/>
    <cellStyle name="Comma 4 2 2 3 6 2 2" xfId="3216"/>
    <cellStyle name="Comma 4 2 2 3 6 2 2 2" xfId="21411"/>
    <cellStyle name="Comma 4 2 2 3 6 2 3" xfId="3217"/>
    <cellStyle name="Comma 4 2 2 3 6 2 3 2" xfId="21412"/>
    <cellStyle name="Comma 4 2 2 3 6 2 4" xfId="3218"/>
    <cellStyle name="Comma 4 2 2 3 6 2 4 2" xfId="21413"/>
    <cellStyle name="Comma 4 2 2 3 6 2 5" xfId="21414"/>
    <cellStyle name="Comma 4 2 2 3 6 3" xfId="3219"/>
    <cellStyle name="Comma 4 2 2 3 7" xfId="3220"/>
    <cellStyle name="Comma 4 2 2 3 7 2" xfId="3221"/>
    <cellStyle name="Comma 4 2 2 3 7 2 2" xfId="21415"/>
    <cellStyle name="Comma 4 2 2 3 7 3" xfId="3222"/>
    <cellStyle name="Comma 4 2 2 3 7 3 2" xfId="21416"/>
    <cellStyle name="Comma 4 2 2 3 7 4" xfId="3223"/>
    <cellStyle name="Comma 4 2 2 3 7 4 2" xfId="21417"/>
    <cellStyle name="Comma 4 2 2 3 7 5" xfId="21418"/>
    <cellStyle name="Comma 4 2 2 3 8" xfId="3224"/>
    <cellStyle name="Comma 4 2 2 3 8 2" xfId="3225"/>
    <cellStyle name="Comma 4 2 2 3 8 2 2" xfId="21419"/>
    <cellStyle name="Comma 4 2 2 3 8 3" xfId="3226"/>
    <cellStyle name="Comma 4 2 2 3 8 3 2" xfId="21420"/>
    <cellStyle name="Comma 4 2 2 3 8 4" xfId="3227"/>
    <cellStyle name="Comma 4 2 2 3 8 4 2" xfId="21421"/>
    <cellStyle name="Comma 4 2 2 3 8 5" xfId="21422"/>
    <cellStyle name="Comma 4 2 2 3 9" xfId="3228"/>
    <cellStyle name="Comma 4 2 2 3 9 2" xfId="3229"/>
    <cellStyle name="Comma 4 2 2 3 9 2 2" xfId="21423"/>
    <cellStyle name="Comma 4 2 2 3 9 3" xfId="3230"/>
    <cellStyle name="Comma 4 2 2 3 9 3 2" xfId="21424"/>
    <cellStyle name="Comma 4 2 2 3 9 4" xfId="3231"/>
    <cellStyle name="Comma 4 2 2 3 9 4 2" xfId="21425"/>
    <cellStyle name="Comma 4 2 2 3 9 5" xfId="21426"/>
    <cellStyle name="Comma 4 2 2 4" xfId="3232"/>
    <cellStyle name="Comma 4 2 2 4 2" xfId="3233"/>
    <cellStyle name="Comma 4 2 2 4 2 2" xfId="3234"/>
    <cellStyle name="Comma 4 2 2 4 2 2 2" xfId="3235"/>
    <cellStyle name="Comma 4 2 2 4 2 2 2 2" xfId="3236"/>
    <cellStyle name="Comma 4 2 2 4 2 2 2 2 2" xfId="21427"/>
    <cellStyle name="Comma 4 2 2 4 2 2 2 3" xfId="3237"/>
    <cellStyle name="Comma 4 2 2 4 2 2 2 3 2" xfId="21428"/>
    <cellStyle name="Comma 4 2 2 4 2 2 2 4" xfId="3238"/>
    <cellStyle name="Comma 4 2 2 4 2 2 2 4 2" xfId="21429"/>
    <cellStyle name="Comma 4 2 2 4 2 2 2 5" xfId="21430"/>
    <cellStyle name="Comma 4 2 2 4 2 2 3" xfId="3239"/>
    <cellStyle name="Comma 4 2 2 4 2 3" xfId="3240"/>
    <cellStyle name="Comma 4 2 2 4 2 3 2" xfId="3241"/>
    <cellStyle name="Comma 4 2 2 4 2 3 2 2" xfId="21431"/>
    <cellStyle name="Comma 4 2 2 4 2 3 3" xfId="3242"/>
    <cellStyle name="Comma 4 2 2 4 2 3 3 2" xfId="21432"/>
    <cellStyle name="Comma 4 2 2 4 2 3 4" xfId="3243"/>
    <cellStyle name="Comma 4 2 2 4 2 3 4 2" xfId="21433"/>
    <cellStyle name="Comma 4 2 2 4 2 3 5" xfId="21434"/>
    <cellStyle name="Comma 4 2 2 4 2 4" xfId="3244"/>
    <cellStyle name="Comma 4 2 2 4 2 4 2" xfId="3245"/>
    <cellStyle name="Comma 4 2 2 4 2 4 2 2" xfId="21435"/>
    <cellStyle name="Comma 4 2 2 4 2 4 3" xfId="3246"/>
    <cellStyle name="Comma 4 2 2 4 2 4 3 2" xfId="21436"/>
    <cellStyle name="Comma 4 2 2 4 2 4 4" xfId="3247"/>
    <cellStyle name="Comma 4 2 2 4 2 4 4 2" xfId="21437"/>
    <cellStyle name="Comma 4 2 2 4 2 4 5" xfId="21438"/>
    <cellStyle name="Comma 4 2 2 4 2 5" xfId="3248"/>
    <cellStyle name="Comma 4 2 2 4 2 5 2" xfId="3249"/>
    <cellStyle name="Comma 4 2 2 4 2 5 2 2" xfId="21439"/>
    <cellStyle name="Comma 4 2 2 4 2 5 3" xfId="3250"/>
    <cellStyle name="Comma 4 2 2 4 2 5 3 2" xfId="21440"/>
    <cellStyle name="Comma 4 2 2 4 2 5 4" xfId="3251"/>
    <cellStyle name="Comma 4 2 2 4 2 5 4 2" xfId="21441"/>
    <cellStyle name="Comma 4 2 2 4 2 5 5" xfId="21442"/>
    <cellStyle name="Comma 4 2 2 4 2 6" xfId="3252"/>
    <cellStyle name="Comma 4 2 2 4 3" xfId="3253"/>
    <cellStyle name="Comma 4 2 2 4 3 2" xfId="3254"/>
    <cellStyle name="Comma 4 2 2 4 3 2 2" xfId="3255"/>
    <cellStyle name="Comma 4 2 2 4 3 2 2 2" xfId="3256"/>
    <cellStyle name="Comma 4 2 2 4 3 2 2 2 2" xfId="21443"/>
    <cellStyle name="Comma 4 2 2 4 3 2 2 3" xfId="3257"/>
    <cellStyle name="Comma 4 2 2 4 3 2 2 3 2" xfId="21444"/>
    <cellStyle name="Comma 4 2 2 4 3 2 2 4" xfId="3258"/>
    <cellStyle name="Comma 4 2 2 4 3 2 2 4 2" xfId="21445"/>
    <cellStyle name="Comma 4 2 2 4 3 2 2 5" xfId="21446"/>
    <cellStyle name="Comma 4 2 2 4 3 2 3" xfId="3259"/>
    <cellStyle name="Comma 4 2 2 4 3 3" xfId="3260"/>
    <cellStyle name="Comma 4 2 2 4 3 3 2" xfId="3261"/>
    <cellStyle name="Comma 4 2 2 4 3 3 2 2" xfId="21447"/>
    <cellStyle name="Comma 4 2 2 4 3 3 3" xfId="3262"/>
    <cellStyle name="Comma 4 2 2 4 3 3 3 2" xfId="21448"/>
    <cellStyle name="Comma 4 2 2 4 3 3 4" xfId="3263"/>
    <cellStyle name="Comma 4 2 2 4 3 3 4 2" xfId="21449"/>
    <cellStyle name="Comma 4 2 2 4 3 3 5" xfId="21450"/>
    <cellStyle name="Comma 4 2 2 4 3 4" xfId="3264"/>
    <cellStyle name="Comma 4 2 2 4 3 4 2" xfId="3265"/>
    <cellStyle name="Comma 4 2 2 4 3 4 2 2" xfId="21451"/>
    <cellStyle name="Comma 4 2 2 4 3 4 3" xfId="3266"/>
    <cellStyle name="Comma 4 2 2 4 3 4 3 2" xfId="21452"/>
    <cellStyle name="Comma 4 2 2 4 3 4 4" xfId="3267"/>
    <cellStyle name="Comma 4 2 2 4 3 4 4 2" xfId="21453"/>
    <cellStyle name="Comma 4 2 2 4 3 4 5" xfId="21454"/>
    <cellStyle name="Comma 4 2 2 4 3 5" xfId="3268"/>
    <cellStyle name="Comma 4 2 2 4 3 5 2" xfId="3269"/>
    <cellStyle name="Comma 4 2 2 4 3 5 2 2" xfId="21455"/>
    <cellStyle name="Comma 4 2 2 4 3 5 3" xfId="3270"/>
    <cellStyle name="Comma 4 2 2 4 3 5 3 2" xfId="21456"/>
    <cellStyle name="Comma 4 2 2 4 3 5 4" xfId="3271"/>
    <cellStyle name="Comma 4 2 2 4 3 5 4 2" xfId="21457"/>
    <cellStyle name="Comma 4 2 2 4 3 5 5" xfId="21458"/>
    <cellStyle name="Comma 4 2 2 4 3 6" xfId="3272"/>
    <cellStyle name="Comma 4 2 2 4 4" xfId="3273"/>
    <cellStyle name="Comma 4 2 2 4 4 2" xfId="3274"/>
    <cellStyle name="Comma 4 2 2 4 4 2 2" xfId="3275"/>
    <cellStyle name="Comma 4 2 2 4 4 2 2 2" xfId="3276"/>
    <cellStyle name="Comma 4 2 2 4 4 2 2 2 2" xfId="21459"/>
    <cellStyle name="Comma 4 2 2 4 4 2 2 3" xfId="3277"/>
    <cellStyle name="Comma 4 2 2 4 4 2 2 3 2" xfId="21460"/>
    <cellStyle name="Comma 4 2 2 4 4 2 2 4" xfId="3278"/>
    <cellStyle name="Comma 4 2 2 4 4 2 2 4 2" xfId="21461"/>
    <cellStyle name="Comma 4 2 2 4 4 2 2 5" xfId="21462"/>
    <cellStyle name="Comma 4 2 2 4 4 2 3" xfId="3279"/>
    <cellStyle name="Comma 4 2 2 4 4 3" xfId="3280"/>
    <cellStyle name="Comma 4 2 2 4 4 3 2" xfId="3281"/>
    <cellStyle name="Comma 4 2 2 4 4 3 2 2" xfId="21463"/>
    <cellStyle name="Comma 4 2 2 4 4 3 3" xfId="3282"/>
    <cellStyle name="Comma 4 2 2 4 4 3 3 2" xfId="21464"/>
    <cellStyle name="Comma 4 2 2 4 4 3 4" xfId="3283"/>
    <cellStyle name="Comma 4 2 2 4 4 3 4 2" xfId="21465"/>
    <cellStyle name="Comma 4 2 2 4 4 3 5" xfId="21466"/>
    <cellStyle name="Comma 4 2 2 4 4 4" xfId="3284"/>
    <cellStyle name="Comma 4 2 2 4 4 4 2" xfId="3285"/>
    <cellStyle name="Comma 4 2 2 4 4 4 2 2" xfId="21467"/>
    <cellStyle name="Comma 4 2 2 4 4 4 3" xfId="3286"/>
    <cellStyle name="Comma 4 2 2 4 4 4 3 2" xfId="21468"/>
    <cellStyle name="Comma 4 2 2 4 4 4 4" xfId="3287"/>
    <cellStyle name="Comma 4 2 2 4 4 4 4 2" xfId="21469"/>
    <cellStyle name="Comma 4 2 2 4 4 4 5" xfId="21470"/>
    <cellStyle name="Comma 4 2 2 4 4 5" xfId="3288"/>
    <cellStyle name="Comma 4 2 2 4 4 5 2" xfId="3289"/>
    <cellStyle name="Comma 4 2 2 4 4 5 2 2" xfId="21471"/>
    <cellStyle name="Comma 4 2 2 4 4 5 3" xfId="3290"/>
    <cellStyle name="Comma 4 2 2 4 4 5 3 2" xfId="21472"/>
    <cellStyle name="Comma 4 2 2 4 4 5 4" xfId="3291"/>
    <cellStyle name="Comma 4 2 2 4 4 5 4 2" xfId="21473"/>
    <cellStyle name="Comma 4 2 2 4 4 5 5" xfId="21474"/>
    <cellStyle name="Comma 4 2 2 4 4 6" xfId="3292"/>
    <cellStyle name="Comma 4 2 2 4 5" xfId="3293"/>
    <cellStyle name="Comma 4 2 2 4 5 2" xfId="3294"/>
    <cellStyle name="Comma 4 2 2 4 5 2 2" xfId="3295"/>
    <cellStyle name="Comma 4 2 2 4 5 2 2 2" xfId="21475"/>
    <cellStyle name="Comma 4 2 2 4 5 2 3" xfId="3296"/>
    <cellStyle name="Comma 4 2 2 4 5 2 3 2" xfId="21476"/>
    <cellStyle name="Comma 4 2 2 4 5 2 4" xfId="3297"/>
    <cellStyle name="Comma 4 2 2 4 5 2 4 2" xfId="21477"/>
    <cellStyle name="Comma 4 2 2 4 5 2 5" xfId="21478"/>
    <cellStyle name="Comma 4 2 2 4 5 3" xfId="3298"/>
    <cellStyle name="Comma 4 2 2 4 6" xfId="3299"/>
    <cellStyle name="Comma 4 2 2 4 6 2" xfId="3300"/>
    <cellStyle name="Comma 4 2 2 4 6 2 2" xfId="21479"/>
    <cellStyle name="Comma 4 2 2 4 6 3" xfId="3301"/>
    <cellStyle name="Comma 4 2 2 4 6 3 2" xfId="21480"/>
    <cellStyle name="Comma 4 2 2 4 6 4" xfId="3302"/>
    <cellStyle name="Comma 4 2 2 4 6 4 2" xfId="21481"/>
    <cellStyle name="Comma 4 2 2 4 6 5" xfId="21482"/>
    <cellStyle name="Comma 4 2 2 4 7" xfId="3303"/>
    <cellStyle name="Comma 4 2 2 4 7 2" xfId="3304"/>
    <cellStyle name="Comma 4 2 2 4 7 2 2" xfId="21483"/>
    <cellStyle name="Comma 4 2 2 4 7 3" xfId="3305"/>
    <cellStyle name="Comma 4 2 2 4 7 3 2" xfId="21484"/>
    <cellStyle name="Comma 4 2 2 4 7 4" xfId="3306"/>
    <cellStyle name="Comma 4 2 2 4 7 4 2" xfId="21485"/>
    <cellStyle name="Comma 4 2 2 4 7 5" xfId="21486"/>
    <cellStyle name="Comma 4 2 2 4 8" xfId="3307"/>
    <cellStyle name="Comma 4 2 2 4 8 2" xfId="3308"/>
    <cellStyle name="Comma 4 2 2 4 8 2 2" xfId="21487"/>
    <cellStyle name="Comma 4 2 2 4 8 3" xfId="3309"/>
    <cellStyle name="Comma 4 2 2 4 8 3 2" xfId="21488"/>
    <cellStyle name="Comma 4 2 2 4 8 4" xfId="3310"/>
    <cellStyle name="Comma 4 2 2 4 8 4 2" xfId="21489"/>
    <cellStyle name="Comma 4 2 2 4 8 5" xfId="21490"/>
    <cellStyle name="Comma 4 2 2 4 9" xfId="3311"/>
    <cellStyle name="Comma 4 2 2 5" xfId="3312"/>
    <cellStyle name="Comma 4 2 2 5 2" xfId="3313"/>
    <cellStyle name="Comma 4 2 2 5 2 2" xfId="3314"/>
    <cellStyle name="Comma 4 2 2 5 2 2 2" xfId="3315"/>
    <cellStyle name="Comma 4 2 2 5 2 2 2 2" xfId="21491"/>
    <cellStyle name="Comma 4 2 2 5 2 2 3" xfId="3316"/>
    <cellStyle name="Comma 4 2 2 5 2 2 3 2" xfId="21492"/>
    <cellStyle name="Comma 4 2 2 5 2 2 4" xfId="3317"/>
    <cellStyle name="Comma 4 2 2 5 2 2 4 2" xfId="21493"/>
    <cellStyle name="Comma 4 2 2 5 2 2 5" xfId="21494"/>
    <cellStyle name="Comma 4 2 2 5 2 3" xfId="3318"/>
    <cellStyle name="Comma 4 2 2 5 3" xfId="3319"/>
    <cellStyle name="Comma 4 2 2 5 3 2" xfId="3320"/>
    <cellStyle name="Comma 4 2 2 5 3 2 2" xfId="21495"/>
    <cellStyle name="Comma 4 2 2 5 3 3" xfId="3321"/>
    <cellStyle name="Comma 4 2 2 5 3 3 2" xfId="21496"/>
    <cellStyle name="Comma 4 2 2 5 3 4" xfId="3322"/>
    <cellStyle name="Comma 4 2 2 5 3 4 2" xfId="21497"/>
    <cellStyle name="Comma 4 2 2 5 3 5" xfId="21498"/>
    <cellStyle name="Comma 4 2 2 5 4" xfId="3323"/>
    <cellStyle name="Comma 4 2 2 5 4 2" xfId="3324"/>
    <cellStyle name="Comma 4 2 2 5 4 2 2" xfId="21499"/>
    <cellStyle name="Comma 4 2 2 5 4 3" xfId="3325"/>
    <cellStyle name="Comma 4 2 2 5 4 3 2" xfId="21500"/>
    <cellStyle name="Comma 4 2 2 5 4 4" xfId="3326"/>
    <cellStyle name="Comma 4 2 2 5 4 4 2" xfId="21501"/>
    <cellStyle name="Comma 4 2 2 5 4 5" xfId="21502"/>
    <cellStyle name="Comma 4 2 2 5 5" xfId="3327"/>
    <cellStyle name="Comma 4 2 2 5 5 2" xfId="3328"/>
    <cellStyle name="Comma 4 2 2 5 5 2 2" xfId="21503"/>
    <cellStyle name="Comma 4 2 2 5 5 3" xfId="3329"/>
    <cellStyle name="Comma 4 2 2 5 5 3 2" xfId="21504"/>
    <cellStyle name="Comma 4 2 2 5 5 4" xfId="3330"/>
    <cellStyle name="Comma 4 2 2 5 5 4 2" xfId="21505"/>
    <cellStyle name="Comma 4 2 2 5 5 5" xfId="21506"/>
    <cellStyle name="Comma 4 2 2 5 6" xfId="3331"/>
    <cellStyle name="Comma 4 2 2 6" xfId="3332"/>
    <cellStyle name="Comma 4 2 2 6 2" xfId="3333"/>
    <cellStyle name="Comma 4 2 2 6 2 2" xfId="3334"/>
    <cellStyle name="Comma 4 2 2 6 2 2 2" xfId="3335"/>
    <cellStyle name="Comma 4 2 2 6 2 2 2 2" xfId="21507"/>
    <cellStyle name="Comma 4 2 2 6 2 2 3" xfId="3336"/>
    <cellStyle name="Comma 4 2 2 6 2 2 3 2" xfId="21508"/>
    <cellStyle name="Comma 4 2 2 6 2 2 4" xfId="3337"/>
    <cellStyle name="Comma 4 2 2 6 2 2 4 2" xfId="21509"/>
    <cellStyle name="Comma 4 2 2 6 2 2 5" xfId="21510"/>
    <cellStyle name="Comma 4 2 2 6 2 3" xfId="3338"/>
    <cellStyle name="Comma 4 2 2 6 3" xfId="3339"/>
    <cellStyle name="Comma 4 2 2 6 3 2" xfId="3340"/>
    <cellStyle name="Comma 4 2 2 6 3 2 2" xfId="21511"/>
    <cellStyle name="Comma 4 2 2 6 3 3" xfId="3341"/>
    <cellStyle name="Comma 4 2 2 6 3 3 2" xfId="21512"/>
    <cellStyle name="Comma 4 2 2 6 3 4" xfId="3342"/>
    <cellStyle name="Comma 4 2 2 6 3 4 2" xfId="21513"/>
    <cellStyle name="Comma 4 2 2 6 3 5" xfId="21514"/>
    <cellStyle name="Comma 4 2 2 6 4" xfId="3343"/>
    <cellStyle name="Comma 4 2 2 6 4 2" xfId="3344"/>
    <cellStyle name="Comma 4 2 2 6 4 2 2" xfId="21515"/>
    <cellStyle name="Comma 4 2 2 6 4 3" xfId="3345"/>
    <cellStyle name="Comma 4 2 2 6 4 3 2" xfId="21516"/>
    <cellStyle name="Comma 4 2 2 6 4 4" xfId="3346"/>
    <cellStyle name="Comma 4 2 2 6 4 4 2" xfId="21517"/>
    <cellStyle name="Comma 4 2 2 6 4 5" xfId="21518"/>
    <cellStyle name="Comma 4 2 2 6 5" xfId="3347"/>
    <cellStyle name="Comma 4 2 2 6 5 2" xfId="3348"/>
    <cellStyle name="Comma 4 2 2 6 5 2 2" xfId="21519"/>
    <cellStyle name="Comma 4 2 2 6 5 3" xfId="3349"/>
    <cellStyle name="Comma 4 2 2 6 5 3 2" xfId="21520"/>
    <cellStyle name="Comma 4 2 2 6 5 4" xfId="3350"/>
    <cellStyle name="Comma 4 2 2 6 5 4 2" xfId="21521"/>
    <cellStyle name="Comma 4 2 2 6 5 5" xfId="21522"/>
    <cellStyle name="Comma 4 2 2 6 6" xfId="3351"/>
    <cellStyle name="Comma 4 2 2 7" xfId="3352"/>
    <cellStyle name="Comma 4 2 2 7 2" xfId="3353"/>
    <cellStyle name="Comma 4 2 2 7 2 2" xfId="3354"/>
    <cellStyle name="Comma 4 2 2 7 2 2 2" xfId="3355"/>
    <cellStyle name="Comma 4 2 2 7 2 2 2 2" xfId="21523"/>
    <cellStyle name="Comma 4 2 2 7 2 2 3" xfId="3356"/>
    <cellStyle name="Comma 4 2 2 7 2 2 3 2" xfId="21524"/>
    <cellStyle name="Comma 4 2 2 7 2 2 4" xfId="3357"/>
    <cellStyle name="Comma 4 2 2 7 2 2 4 2" xfId="21525"/>
    <cellStyle name="Comma 4 2 2 7 2 2 5" xfId="21526"/>
    <cellStyle name="Comma 4 2 2 7 2 3" xfId="3358"/>
    <cellStyle name="Comma 4 2 2 7 3" xfId="3359"/>
    <cellStyle name="Comma 4 2 2 7 3 2" xfId="3360"/>
    <cellStyle name="Comma 4 2 2 7 3 2 2" xfId="21527"/>
    <cellStyle name="Comma 4 2 2 7 3 3" xfId="3361"/>
    <cellStyle name="Comma 4 2 2 7 3 3 2" xfId="21528"/>
    <cellStyle name="Comma 4 2 2 7 3 4" xfId="3362"/>
    <cellStyle name="Comma 4 2 2 7 3 4 2" xfId="21529"/>
    <cellStyle name="Comma 4 2 2 7 3 5" xfId="21530"/>
    <cellStyle name="Comma 4 2 2 7 4" xfId="3363"/>
    <cellStyle name="Comma 4 2 2 7 4 2" xfId="3364"/>
    <cellStyle name="Comma 4 2 2 7 4 2 2" xfId="21531"/>
    <cellStyle name="Comma 4 2 2 7 4 3" xfId="3365"/>
    <cellStyle name="Comma 4 2 2 7 4 3 2" xfId="21532"/>
    <cellStyle name="Comma 4 2 2 7 4 4" xfId="3366"/>
    <cellStyle name="Comma 4 2 2 7 4 4 2" xfId="21533"/>
    <cellStyle name="Comma 4 2 2 7 4 5" xfId="21534"/>
    <cellStyle name="Comma 4 2 2 7 5" xfId="3367"/>
    <cellStyle name="Comma 4 2 2 7 5 2" xfId="3368"/>
    <cellStyle name="Comma 4 2 2 7 5 2 2" xfId="21535"/>
    <cellStyle name="Comma 4 2 2 7 5 3" xfId="3369"/>
    <cellStyle name="Comma 4 2 2 7 5 3 2" xfId="21536"/>
    <cellStyle name="Comma 4 2 2 7 5 4" xfId="3370"/>
    <cellStyle name="Comma 4 2 2 7 5 4 2" xfId="21537"/>
    <cellStyle name="Comma 4 2 2 7 5 5" xfId="21538"/>
    <cellStyle name="Comma 4 2 2 7 6" xfId="3371"/>
    <cellStyle name="Comma 4 2 2 8" xfId="3372"/>
    <cellStyle name="Comma 4 2 2 8 2" xfId="3373"/>
    <cellStyle name="Comma 4 2 2 8 2 2" xfId="3374"/>
    <cellStyle name="Comma 4 2 2 8 2 2 2" xfId="21539"/>
    <cellStyle name="Comma 4 2 2 8 2 3" xfId="3375"/>
    <cellStyle name="Comma 4 2 2 8 2 3 2" xfId="21540"/>
    <cellStyle name="Comma 4 2 2 8 2 4" xfId="3376"/>
    <cellStyle name="Comma 4 2 2 8 2 4 2" xfId="21541"/>
    <cellStyle name="Comma 4 2 2 8 2 5" xfId="21542"/>
    <cellStyle name="Comma 4 2 2 8 3" xfId="3377"/>
    <cellStyle name="Comma 4 2 2 9" xfId="3378"/>
    <cellStyle name="Comma 4 2 2 9 2" xfId="3379"/>
    <cellStyle name="Comma 4 2 2 9 2 2" xfId="21543"/>
    <cellStyle name="Comma 4 2 2 9 3" xfId="3380"/>
    <cellStyle name="Comma 4 2 2 9 3 2" xfId="21544"/>
    <cellStyle name="Comma 4 2 2 9 4" xfId="3381"/>
    <cellStyle name="Comma 4 2 2 9 4 2" xfId="21545"/>
    <cellStyle name="Comma 4 2 2 9 5" xfId="21546"/>
    <cellStyle name="Comma 4 2 3" xfId="3382"/>
    <cellStyle name="Comma 4 2 3 2" xfId="3383"/>
    <cellStyle name="Comma 4 2 3 2 2" xfId="3384"/>
    <cellStyle name="Comma 4 2 3 2 2 2" xfId="21547"/>
    <cellStyle name="Comma 4 2 3 2 3" xfId="3385"/>
    <cellStyle name="Comma 4 2 3 2 3 2" xfId="21548"/>
    <cellStyle name="Comma 4 2 3 2 4" xfId="3386"/>
    <cellStyle name="Comma 4 2 3 2 4 2" xfId="21549"/>
    <cellStyle name="Comma 4 2 3 2 5" xfId="21550"/>
    <cellStyle name="Comma 4 2 3 3" xfId="3387"/>
    <cellStyle name="Comma 4 2 3 3 2" xfId="3388"/>
    <cellStyle name="Comma 4 2 3 3 2 2" xfId="21551"/>
    <cellStyle name="Comma 4 2 3 3 3" xfId="3389"/>
    <cellStyle name="Comma 4 2 3 3 3 2" xfId="21552"/>
    <cellStyle name="Comma 4 2 3 3 4" xfId="3390"/>
    <cellStyle name="Comma 4 2 3 3 4 2" xfId="21553"/>
    <cellStyle name="Comma 4 2 3 3 5" xfId="21554"/>
    <cellStyle name="Comma 4 2 3 4" xfId="3391"/>
    <cellStyle name="Comma 4 2 3 4 2" xfId="3392"/>
    <cellStyle name="Comma 4 2 3 4 2 2" xfId="21555"/>
    <cellStyle name="Comma 4 2 3 4 3" xfId="3393"/>
    <cellStyle name="Comma 4 2 3 4 3 2" xfId="21556"/>
    <cellStyle name="Comma 4 2 3 4 4" xfId="3394"/>
    <cellStyle name="Comma 4 2 3 4 4 2" xfId="21557"/>
    <cellStyle name="Comma 4 2 3 4 5" xfId="21558"/>
    <cellStyle name="Comma 4 2 4" xfId="3395"/>
    <cellStyle name="Comma 4 2 4 2" xfId="3396"/>
    <cellStyle name="Comma 4 2 4 2 2" xfId="3397"/>
    <cellStyle name="Comma 4 2 4 2 2 2" xfId="21559"/>
    <cellStyle name="Comma 4 2 4 2 3" xfId="3398"/>
    <cellStyle name="Comma 4 2 4 2 3 2" xfId="21560"/>
    <cellStyle name="Comma 4 2 4 2 4" xfId="3399"/>
    <cellStyle name="Comma 4 2 4 2 4 2" xfId="21561"/>
    <cellStyle name="Comma 4 2 4 2 5" xfId="21562"/>
    <cellStyle name="Comma 4 2 5" xfId="3400"/>
    <cellStyle name="Comma 4 2 6" xfId="3401"/>
    <cellStyle name="Comma 4 2 6 2" xfId="3402"/>
    <cellStyle name="Comma 4 2 6 2 2" xfId="21563"/>
    <cellStyle name="Comma 4 2 6 3" xfId="3403"/>
    <cellStyle name="Comma 4 2 6 3 2" xfId="21564"/>
    <cellStyle name="Comma 4 2 6 4" xfId="3404"/>
    <cellStyle name="Comma 4 2 6 4 2" xfId="21565"/>
    <cellStyle name="Comma 4 2 6 5" xfId="21566"/>
    <cellStyle name="Comma 4 2 7" xfId="3405"/>
    <cellStyle name="Comma 4 2 7 2" xfId="3406"/>
    <cellStyle name="Comma 4 2 7 2 2" xfId="21567"/>
    <cellStyle name="Comma 4 2 7 3" xfId="3407"/>
    <cellStyle name="Comma 4 2 7 3 2" xfId="21568"/>
    <cellStyle name="Comma 4 2 7 4" xfId="3408"/>
    <cellStyle name="Comma 4 2 7 4 2" xfId="21569"/>
    <cellStyle name="Comma 4 2 7 5" xfId="3409"/>
    <cellStyle name="Comma 4 2 8" xfId="3410"/>
    <cellStyle name="Comma 4 2 8 2" xfId="3411"/>
    <cellStyle name="Comma 4 2 8 2 2" xfId="21570"/>
    <cellStyle name="Comma 4 2 8 3" xfId="3412"/>
    <cellStyle name="Comma 4 2 8 3 2" xfId="21571"/>
    <cellStyle name="Comma 4 2 8 4" xfId="3413"/>
    <cellStyle name="Comma 4 2 8 4 2" xfId="21572"/>
    <cellStyle name="Comma 4 2 8 5" xfId="21573"/>
    <cellStyle name="Comma 4 3" xfId="3414"/>
    <cellStyle name="Comma 4 3 2" xfId="3415"/>
    <cellStyle name="Comma 4 3 2 2" xfId="3416"/>
    <cellStyle name="Comma 4 3 2 2 2" xfId="3417"/>
    <cellStyle name="Comma 4 3 2 2 2 2" xfId="21574"/>
    <cellStyle name="Comma 4 3 2 2 3" xfId="3418"/>
    <cellStyle name="Comma 4 3 2 2 3 2" xfId="21575"/>
    <cellStyle name="Comma 4 3 2 2 4" xfId="3419"/>
    <cellStyle name="Comma 4 3 2 2 4 2" xfId="21576"/>
    <cellStyle name="Comma 4 3 2 2 5" xfId="21577"/>
    <cellStyle name="Comma 4 3 2 3" xfId="3420"/>
    <cellStyle name="Comma 4 3 2 3 2" xfId="3421"/>
    <cellStyle name="Comma 4 3 2 3 2 2" xfId="21578"/>
    <cellStyle name="Comma 4 3 2 3 3" xfId="3422"/>
    <cellStyle name="Comma 4 3 2 3 3 2" xfId="21579"/>
    <cellStyle name="Comma 4 3 2 3 4" xfId="3423"/>
    <cellStyle name="Comma 4 3 2 3 4 2" xfId="21580"/>
    <cellStyle name="Comma 4 3 2 3 5" xfId="21581"/>
    <cellStyle name="Comma 4 3 3" xfId="3424"/>
    <cellStyle name="Comma 4 3 4" xfId="3425"/>
    <cellStyle name="Comma 4 3 5" xfId="3426"/>
    <cellStyle name="Comma 4 4" xfId="3427"/>
    <cellStyle name="Comma 4 4 2" xfId="3428"/>
    <cellStyle name="Comma 4 4 2 2" xfId="3429"/>
    <cellStyle name="Comma 4 4 2 2 2" xfId="21582"/>
    <cellStyle name="Comma 4 4 2 3" xfId="3430"/>
    <cellStyle name="Comma 4 4 2 3 2" xfId="21583"/>
    <cellStyle name="Comma 4 4 2 4" xfId="3431"/>
    <cellStyle name="Comma 4 4 2 4 2" xfId="21584"/>
    <cellStyle name="Comma 4 4 2 5" xfId="21585"/>
    <cellStyle name="Comma 4 4 3" xfId="3432"/>
    <cellStyle name="Comma 4 4 3 2" xfId="3433"/>
    <cellStyle name="Comma 4 4 3 2 2" xfId="21586"/>
    <cellStyle name="Comma 4 4 4" xfId="3434"/>
    <cellStyle name="Comma 4 4 4 2" xfId="3435"/>
    <cellStyle name="Comma 4 4 4 2 2" xfId="21587"/>
    <cellStyle name="Comma 4 5" xfId="3436"/>
    <cellStyle name="Comma 4 6" xfId="3437"/>
    <cellStyle name="Comma 4 7" xfId="3438"/>
    <cellStyle name="Comma 4 7 2" xfId="3439"/>
    <cellStyle name="Comma 4 7 3" xfId="3440"/>
    <cellStyle name="Comma 4 8" xfId="3441"/>
    <cellStyle name="Comma 4 8 2" xfId="21588"/>
    <cellStyle name="Comma 4 9" xfId="3442"/>
    <cellStyle name="Comma 4 9 2" xfId="21589"/>
    <cellStyle name="Comma 4_Presupuesto Plaza, Arco y Parque El Lucero, San Juan" xfId="3443"/>
    <cellStyle name="Comma 5" xfId="3444"/>
    <cellStyle name="Comma 5 2" xfId="3445"/>
    <cellStyle name="Comma 5 2 10" xfId="3446"/>
    <cellStyle name="Comma 5 2 11" xfId="3447"/>
    <cellStyle name="Comma 5 2 11 2" xfId="3448"/>
    <cellStyle name="Comma 5 2 11 2 2" xfId="21590"/>
    <cellStyle name="Comma 5 2 11 3" xfId="3449"/>
    <cellStyle name="Comma 5 2 11 3 2" xfId="21591"/>
    <cellStyle name="Comma 5 2 11 4" xfId="3450"/>
    <cellStyle name="Comma 5 2 11 4 2" xfId="21592"/>
    <cellStyle name="Comma 5 2 11 5" xfId="3451"/>
    <cellStyle name="Comma 5 2 12" xfId="3452"/>
    <cellStyle name="Comma 5 2 12 2" xfId="3453"/>
    <cellStyle name="Comma 5 2 12 2 2" xfId="21593"/>
    <cellStyle name="Comma 5 2 12 3" xfId="3454"/>
    <cellStyle name="Comma 5 2 12 3 2" xfId="21594"/>
    <cellStyle name="Comma 5 2 12 4" xfId="3455"/>
    <cellStyle name="Comma 5 2 12 4 2" xfId="21595"/>
    <cellStyle name="Comma 5 2 12 5" xfId="3456"/>
    <cellStyle name="Comma 5 2 2" xfId="3457"/>
    <cellStyle name="Comma 5 2 2 10" xfId="3458"/>
    <cellStyle name="Comma 5 2 2 2" xfId="3459"/>
    <cellStyle name="Comma 5 2 2 2 2" xfId="3460"/>
    <cellStyle name="Comma 5 2 2 2 2 2" xfId="3461"/>
    <cellStyle name="Comma 5 2 2 2 2 2 2" xfId="3462"/>
    <cellStyle name="Comma 5 2 2 2 2 2 2 2" xfId="3463"/>
    <cellStyle name="Comma 5 2 2 2 2 2 2 2 2" xfId="21596"/>
    <cellStyle name="Comma 5 2 2 2 2 2 2 3" xfId="3464"/>
    <cellStyle name="Comma 5 2 2 2 2 2 2 3 2" xfId="21597"/>
    <cellStyle name="Comma 5 2 2 2 2 2 2 4" xfId="3465"/>
    <cellStyle name="Comma 5 2 2 2 2 2 2 4 2" xfId="21598"/>
    <cellStyle name="Comma 5 2 2 2 2 2 2 5" xfId="21599"/>
    <cellStyle name="Comma 5 2 2 2 2 2 3" xfId="3466"/>
    <cellStyle name="Comma 5 2 2 2 2 3" xfId="3467"/>
    <cellStyle name="Comma 5 2 2 2 2 3 2" xfId="3468"/>
    <cellStyle name="Comma 5 2 2 2 2 3 2 2" xfId="21600"/>
    <cellStyle name="Comma 5 2 2 2 2 3 3" xfId="3469"/>
    <cellStyle name="Comma 5 2 2 2 2 3 3 2" xfId="21601"/>
    <cellStyle name="Comma 5 2 2 2 2 3 4" xfId="3470"/>
    <cellStyle name="Comma 5 2 2 2 2 3 4 2" xfId="21602"/>
    <cellStyle name="Comma 5 2 2 2 2 3 5" xfId="21603"/>
    <cellStyle name="Comma 5 2 2 2 2 4" xfId="3471"/>
    <cellStyle name="Comma 5 2 2 2 2 4 2" xfId="3472"/>
    <cellStyle name="Comma 5 2 2 2 2 4 2 2" xfId="21604"/>
    <cellStyle name="Comma 5 2 2 2 2 4 3" xfId="3473"/>
    <cellStyle name="Comma 5 2 2 2 2 4 3 2" xfId="21605"/>
    <cellStyle name="Comma 5 2 2 2 2 4 4" xfId="3474"/>
    <cellStyle name="Comma 5 2 2 2 2 4 4 2" xfId="21606"/>
    <cellStyle name="Comma 5 2 2 2 2 4 5" xfId="21607"/>
    <cellStyle name="Comma 5 2 2 2 2 5" xfId="3475"/>
    <cellStyle name="Comma 5 2 2 2 2 5 2" xfId="3476"/>
    <cellStyle name="Comma 5 2 2 2 2 5 2 2" xfId="21608"/>
    <cellStyle name="Comma 5 2 2 2 2 5 3" xfId="3477"/>
    <cellStyle name="Comma 5 2 2 2 2 5 3 2" xfId="21609"/>
    <cellStyle name="Comma 5 2 2 2 2 5 4" xfId="3478"/>
    <cellStyle name="Comma 5 2 2 2 2 5 4 2" xfId="21610"/>
    <cellStyle name="Comma 5 2 2 2 2 5 5" xfId="21611"/>
    <cellStyle name="Comma 5 2 2 2 2 6" xfId="3479"/>
    <cellStyle name="Comma 5 2 2 2 3" xfId="3480"/>
    <cellStyle name="Comma 5 2 2 2 3 2" xfId="3481"/>
    <cellStyle name="Comma 5 2 2 2 3 2 2" xfId="3482"/>
    <cellStyle name="Comma 5 2 2 2 3 2 2 2" xfId="3483"/>
    <cellStyle name="Comma 5 2 2 2 3 2 2 2 2" xfId="21612"/>
    <cellStyle name="Comma 5 2 2 2 3 2 2 3" xfId="3484"/>
    <cellStyle name="Comma 5 2 2 2 3 2 2 3 2" xfId="21613"/>
    <cellStyle name="Comma 5 2 2 2 3 2 2 4" xfId="3485"/>
    <cellStyle name="Comma 5 2 2 2 3 2 2 4 2" xfId="21614"/>
    <cellStyle name="Comma 5 2 2 2 3 2 2 5" xfId="21615"/>
    <cellStyle name="Comma 5 2 2 2 3 2 3" xfId="3486"/>
    <cellStyle name="Comma 5 2 2 2 3 3" xfId="3487"/>
    <cellStyle name="Comma 5 2 2 2 3 3 2" xfId="3488"/>
    <cellStyle name="Comma 5 2 2 2 3 3 2 2" xfId="21616"/>
    <cellStyle name="Comma 5 2 2 2 3 3 3" xfId="3489"/>
    <cellStyle name="Comma 5 2 2 2 3 3 3 2" xfId="21617"/>
    <cellStyle name="Comma 5 2 2 2 3 3 4" xfId="3490"/>
    <cellStyle name="Comma 5 2 2 2 3 3 4 2" xfId="21618"/>
    <cellStyle name="Comma 5 2 2 2 3 3 5" xfId="21619"/>
    <cellStyle name="Comma 5 2 2 2 3 4" xfId="3491"/>
    <cellStyle name="Comma 5 2 2 2 3 4 2" xfId="3492"/>
    <cellStyle name="Comma 5 2 2 2 3 4 2 2" xfId="21620"/>
    <cellStyle name="Comma 5 2 2 2 3 4 3" xfId="3493"/>
    <cellStyle name="Comma 5 2 2 2 3 4 3 2" xfId="21621"/>
    <cellStyle name="Comma 5 2 2 2 3 4 4" xfId="3494"/>
    <cellStyle name="Comma 5 2 2 2 3 4 4 2" xfId="21622"/>
    <cellStyle name="Comma 5 2 2 2 3 4 5" xfId="21623"/>
    <cellStyle name="Comma 5 2 2 2 3 5" xfId="3495"/>
    <cellStyle name="Comma 5 2 2 2 3 5 2" xfId="3496"/>
    <cellStyle name="Comma 5 2 2 2 3 5 2 2" xfId="21624"/>
    <cellStyle name="Comma 5 2 2 2 3 5 3" xfId="3497"/>
    <cellStyle name="Comma 5 2 2 2 3 5 3 2" xfId="21625"/>
    <cellStyle name="Comma 5 2 2 2 3 5 4" xfId="3498"/>
    <cellStyle name="Comma 5 2 2 2 3 5 4 2" xfId="21626"/>
    <cellStyle name="Comma 5 2 2 2 3 5 5" xfId="21627"/>
    <cellStyle name="Comma 5 2 2 2 3 6" xfId="3499"/>
    <cellStyle name="Comma 5 2 2 2 4" xfId="3500"/>
    <cellStyle name="Comma 5 2 2 2 4 2" xfId="3501"/>
    <cellStyle name="Comma 5 2 2 2 4 2 2" xfId="3502"/>
    <cellStyle name="Comma 5 2 2 2 4 2 2 2" xfId="3503"/>
    <cellStyle name="Comma 5 2 2 2 4 2 2 2 2" xfId="21628"/>
    <cellStyle name="Comma 5 2 2 2 4 2 2 3" xfId="3504"/>
    <cellStyle name="Comma 5 2 2 2 4 2 2 3 2" xfId="21629"/>
    <cellStyle name="Comma 5 2 2 2 4 2 2 4" xfId="3505"/>
    <cellStyle name="Comma 5 2 2 2 4 2 2 4 2" xfId="21630"/>
    <cellStyle name="Comma 5 2 2 2 4 2 2 5" xfId="21631"/>
    <cellStyle name="Comma 5 2 2 2 4 2 3" xfId="3506"/>
    <cellStyle name="Comma 5 2 2 2 4 3" xfId="3507"/>
    <cellStyle name="Comma 5 2 2 2 4 3 2" xfId="3508"/>
    <cellStyle name="Comma 5 2 2 2 4 3 2 2" xfId="21632"/>
    <cellStyle name="Comma 5 2 2 2 4 3 3" xfId="3509"/>
    <cellStyle name="Comma 5 2 2 2 4 3 3 2" xfId="21633"/>
    <cellStyle name="Comma 5 2 2 2 4 3 4" xfId="3510"/>
    <cellStyle name="Comma 5 2 2 2 4 3 4 2" xfId="21634"/>
    <cellStyle name="Comma 5 2 2 2 4 3 5" xfId="21635"/>
    <cellStyle name="Comma 5 2 2 2 4 4" xfId="3511"/>
    <cellStyle name="Comma 5 2 2 2 4 4 2" xfId="3512"/>
    <cellStyle name="Comma 5 2 2 2 4 4 2 2" xfId="21636"/>
    <cellStyle name="Comma 5 2 2 2 4 4 3" xfId="3513"/>
    <cellStyle name="Comma 5 2 2 2 4 4 3 2" xfId="21637"/>
    <cellStyle name="Comma 5 2 2 2 4 4 4" xfId="3514"/>
    <cellStyle name="Comma 5 2 2 2 4 4 4 2" xfId="21638"/>
    <cellStyle name="Comma 5 2 2 2 4 4 5" xfId="21639"/>
    <cellStyle name="Comma 5 2 2 2 4 5" xfId="3515"/>
    <cellStyle name="Comma 5 2 2 2 4 5 2" xfId="3516"/>
    <cellStyle name="Comma 5 2 2 2 4 5 2 2" xfId="21640"/>
    <cellStyle name="Comma 5 2 2 2 4 5 3" xfId="3517"/>
    <cellStyle name="Comma 5 2 2 2 4 5 3 2" xfId="21641"/>
    <cellStyle name="Comma 5 2 2 2 4 5 4" xfId="3518"/>
    <cellStyle name="Comma 5 2 2 2 4 5 4 2" xfId="21642"/>
    <cellStyle name="Comma 5 2 2 2 4 5 5" xfId="21643"/>
    <cellStyle name="Comma 5 2 2 2 4 6" xfId="3519"/>
    <cellStyle name="Comma 5 2 2 2 5" xfId="3520"/>
    <cellStyle name="Comma 5 2 2 2 5 2" xfId="3521"/>
    <cellStyle name="Comma 5 2 2 2 5 2 2" xfId="3522"/>
    <cellStyle name="Comma 5 2 2 2 5 2 2 2" xfId="21644"/>
    <cellStyle name="Comma 5 2 2 2 5 2 3" xfId="3523"/>
    <cellStyle name="Comma 5 2 2 2 5 2 3 2" xfId="21645"/>
    <cellStyle name="Comma 5 2 2 2 5 2 4" xfId="3524"/>
    <cellStyle name="Comma 5 2 2 2 5 2 4 2" xfId="21646"/>
    <cellStyle name="Comma 5 2 2 2 5 2 5" xfId="21647"/>
    <cellStyle name="Comma 5 2 2 2 5 3" xfId="3525"/>
    <cellStyle name="Comma 5 2 2 2 6" xfId="3526"/>
    <cellStyle name="Comma 5 2 2 2 6 2" xfId="3527"/>
    <cellStyle name="Comma 5 2 2 2 6 2 2" xfId="21648"/>
    <cellStyle name="Comma 5 2 2 2 6 3" xfId="3528"/>
    <cellStyle name="Comma 5 2 2 2 6 3 2" xfId="21649"/>
    <cellStyle name="Comma 5 2 2 2 6 4" xfId="3529"/>
    <cellStyle name="Comma 5 2 2 2 6 4 2" xfId="21650"/>
    <cellStyle name="Comma 5 2 2 2 6 5" xfId="21651"/>
    <cellStyle name="Comma 5 2 2 2 7" xfId="3530"/>
    <cellStyle name="Comma 5 2 2 2 7 2" xfId="3531"/>
    <cellStyle name="Comma 5 2 2 2 7 2 2" xfId="21652"/>
    <cellStyle name="Comma 5 2 2 2 7 3" xfId="3532"/>
    <cellStyle name="Comma 5 2 2 2 7 3 2" xfId="21653"/>
    <cellStyle name="Comma 5 2 2 2 7 4" xfId="3533"/>
    <cellStyle name="Comma 5 2 2 2 7 4 2" xfId="21654"/>
    <cellStyle name="Comma 5 2 2 2 7 5" xfId="21655"/>
    <cellStyle name="Comma 5 2 2 2 8" xfId="3534"/>
    <cellStyle name="Comma 5 2 2 2 8 2" xfId="3535"/>
    <cellStyle name="Comma 5 2 2 2 8 2 2" xfId="21656"/>
    <cellStyle name="Comma 5 2 2 2 8 3" xfId="3536"/>
    <cellStyle name="Comma 5 2 2 2 8 3 2" xfId="21657"/>
    <cellStyle name="Comma 5 2 2 2 8 4" xfId="3537"/>
    <cellStyle name="Comma 5 2 2 2 8 4 2" xfId="21658"/>
    <cellStyle name="Comma 5 2 2 2 8 5" xfId="21659"/>
    <cellStyle name="Comma 5 2 2 2 9" xfId="3538"/>
    <cellStyle name="Comma 5 2 2 3" xfId="3539"/>
    <cellStyle name="Comma 5 2 2 3 2" xfId="3540"/>
    <cellStyle name="Comma 5 2 2 3 2 2" xfId="3541"/>
    <cellStyle name="Comma 5 2 2 3 2 2 2" xfId="3542"/>
    <cellStyle name="Comma 5 2 2 3 2 2 2 2" xfId="21660"/>
    <cellStyle name="Comma 5 2 2 3 2 2 3" xfId="3543"/>
    <cellStyle name="Comma 5 2 2 3 2 2 3 2" xfId="21661"/>
    <cellStyle name="Comma 5 2 2 3 2 2 4" xfId="3544"/>
    <cellStyle name="Comma 5 2 2 3 2 2 4 2" xfId="21662"/>
    <cellStyle name="Comma 5 2 2 3 2 2 5" xfId="21663"/>
    <cellStyle name="Comma 5 2 2 3 2 3" xfId="3545"/>
    <cellStyle name="Comma 5 2 2 3 3" xfId="3546"/>
    <cellStyle name="Comma 5 2 2 3 3 2" xfId="3547"/>
    <cellStyle name="Comma 5 2 2 3 3 2 2" xfId="21664"/>
    <cellStyle name="Comma 5 2 2 3 3 3" xfId="3548"/>
    <cellStyle name="Comma 5 2 2 3 3 3 2" xfId="21665"/>
    <cellStyle name="Comma 5 2 2 3 3 4" xfId="3549"/>
    <cellStyle name="Comma 5 2 2 3 3 4 2" xfId="21666"/>
    <cellStyle name="Comma 5 2 2 3 3 5" xfId="21667"/>
    <cellStyle name="Comma 5 2 2 3 4" xfId="3550"/>
    <cellStyle name="Comma 5 2 2 3 4 2" xfId="3551"/>
    <cellStyle name="Comma 5 2 2 3 4 2 2" xfId="21668"/>
    <cellStyle name="Comma 5 2 2 3 4 3" xfId="3552"/>
    <cellStyle name="Comma 5 2 2 3 4 3 2" xfId="21669"/>
    <cellStyle name="Comma 5 2 2 3 4 4" xfId="3553"/>
    <cellStyle name="Comma 5 2 2 3 4 4 2" xfId="21670"/>
    <cellStyle name="Comma 5 2 2 3 4 5" xfId="21671"/>
    <cellStyle name="Comma 5 2 2 3 5" xfId="3554"/>
    <cellStyle name="Comma 5 2 2 3 5 2" xfId="3555"/>
    <cellStyle name="Comma 5 2 2 3 5 2 2" xfId="21672"/>
    <cellStyle name="Comma 5 2 2 3 5 3" xfId="3556"/>
    <cellStyle name="Comma 5 2 2 3 5 3 2" xfId="21673"/>
    <cellStyle name="Comma 5 2 2 3 5 4" xfId="3557"/>
    <cellStyle name="Comma 5 2 2 3 5 4 2" xfId="21674"/>
    <cellStyle name="Comma 5 2 2 3 5 5" xfId="21675"/>
    <cellStyle name="Comma 5 2 2 3 6" xfId="3558"/>
    <cellStyle name="Comma 5 2 2 4" xfId="3559"/>
    <cellStyle name="Comma 5 2 2 4 2" xfId="3560"/>
    <cellStyle name="Comma 5 2 2 4 2 2" xfId="3561"/>
    <cellStyle name="Comma 5 2 2 4 2 2 2" xfId="3562"/>
    <cellStyle name="Comma 5 2 2 4 2 2 2 2" xfId="21676"/>
    <cellStyle name="Comma 5 2 2 4 2 2 3" xfId="3563"/>
    <cellStyle name="Comma 5 2 2 4 2 2 3 2" xfId="21677"/>
    <cellStyle name="Comma 5 2 2 4 2 2 4" xfId="3564"/>
    <cellStyle name="Comma 5 2 2 4 2 2 4 2" xfId="21678"/>
    <cellStyle name="Comma 5 2 2 4 2 2 5" xfId="21679"/>
    <cellStyle name="Comma 5 2 2 4 2 3" xfId="3565"/>
    <cellStyle name="Comma 5 2 2 4 3" xfId="3566"/>
    <cellStyle name="Comma 5 2 2 4 3 2" xfId="3567"/>
    <cellStyle name="Comma 5 2 2 4 3 2 2" xfId="21680"/>
    <cellStyle name="Comma 5 2 2 4 3 3" xfId="3568"/>
    <cellStyle name="Comma 5 2 2 4 3 3 2" xfId="21681"/>
    <cellStyle name="Comma 5 2 2 4 3 4" xfId="3569"/>
    <cellStyle name="Comma 5 2 2 4 3 4 2" xfId="21682"/>
    <cellStyle name="Comma 5 2 2 4 3 5" xfId="21683"/>
    <cellStyle name="Comma 5 2 2 4 4" xfId="3570"/>
    <cellStyle name="Comma 5 2 2 4 4 2" xfId="3571"/>
    <cellStyle name="Comma 5 2 2 4 4 2 2" xfId="21684"/>
    <cellStyle name="Comma 5 2 2 4 4 3" xfId="3572"/>
    <cellStyle name="Comma 5 2 2 4 4 3 2" xfId="21685"/>
    <cellStyle name="Comma 5 2 2 4 4 4" xfId="3573"/>
    <cellStyle name="Comma 5 2 2 4 4 4 2" xfId="21686"/>
    <cellStyle name="Comma 5 2 2 4 4 5" xfId="21687"/>
    <cellStyle name="Comma 5 2 2 4 5" xfId="3574"/>
    <cellStyle name="Comma 5 2 2 4 5 2" xfId="3575"/>
    <cellStyle name="Comma 5 2 2 4 5 2 2" xfId="21688"/>
    <cellStyle name="Comma 5 2 2 4 5 3" xfId="3576"/>
    <cellStyle name="Comma 5 2 2 4 5 3 2" xfId="21689"/>
    <cellStyle name="Comma 5 2 2 4 5 4" xfId="3577"/>
    <cellStyle name="Comma 5 2 2 4 5 4 2" xfId="21690"/>
    <cellStyle name="Comma 5 2 2 4 5 5" xfId="21691"/>
    <cellStyle name="Comma 5 2 2 4 6" xfId="3578"/>
    <cellStyle name="Comma 5 2 2 5" xfId="3579"/>
    <cellStyle name="Comma 5 2 2 5 2" xfId="3580"/>
    <cellStyle name="Comma 5 2 2 5 2 2" xfId="3581"/>
    <cellStyle name="Comma 5 2 2 5 2 2 2" xfId="3582"/>
    <cellStyle name="Comma 5 2 2 5 2 2 2 2" xfId="21692"/>
    <cellStyle name="Comma 5 2 2 5 2 2 3" xfId="3583"/>
    <cellStyle name="Comma 5 2 2 5 2 2 3 2" xfId="21693"/>
    <cellStyle name="Comma 5 2 2 5 2 2 4" xfId="3584"/>
    <cellStyle name="Comma 5 2 2 5 2 2 4 2" xfId="21694"/>
    <cellStyle name="Comma 5 2 2 5 2 2 5" xfId="21695"/>
    <cellStyle name="Comma 5 2 2 5 2 3" xfId="3585"/>
    <cellStyle name="Comma 5 2 2 5 3" xfId="3586"/>
    <cellStyle name="Comma 5 2 2 5 3 2" xfId="3587"/>
    <cellStyle name="Comma 5 2 2 5 3 2 2" xfId="21696"/>
    <cellStyle name="Comma 5 2 2 5 3 3" xfId="3588"/>
    <cellStyle name="Comma 5 2 2 5 3 3 2" xfId="21697"/>
    <cellStyle name="Comma 5 2 2 5 3 4" xfId="3589"/>
    <cellStyle name="Comma 5 2 2 5 3 4 2" xfId="21698"/>
    <cellStyle name="Comma 5 2 2 5 3 5" xfId="21699"/>
    <cellStyle name="Comma 5 2 2 5 4" xfId="3590"/>
    <cellStyle name="Comma 5 2 2 5 4 2" xfId="3591"/>
    <cellStyle name="Comma 5 2 2 5 4 2 2" xfId="21700"/>
    <cellStyle name="Comma 5 2 2 5 4 3" xfId="3592"/>
    <cellStyle name="Comma 5 2 2 5 4 3 2" xfId="21701"/>
    <cellStyle name="Comma 5 2 2 5 4 4" xfId="3593"/>
    <cellStyle name="Comma 5 2 2 5 4 4 2" xfId="21702"/>
    <cellStyle name="Comma 5 2 2 5 4 5" xfId="21703"/>
    <cellStyle name="Comma 5 2 2 5 5" xfId="3594"/>
    <cellStyle name="Comma 5 2 2 5 5 2" xfId="3595"/>
    <cellStyle name="Comma 5 2 2 5 5 2 2" xfId="21704"/>
    <cellStyle name="Comma 5 2 2 5 5 3" xfId="3596"/>
    <cellStyle name="Comma 5 2 2 5 5 3 2" xfId="21705"/>
    <cellStyle name="Comma 5 2 2 5 5 4" xfId="3597"/>
    <cellStyle name="Comma 5 2 2 5 5 4 2" xfId="21706"/>
    <cellStyle name="Comma 5 2 2 5 5 5" xfId="21707"/>
    <cellStyle name="Comma 5 2 2 5 6" xfId="3598"/>
    <cellStyle name="Comma 5 2 2 6" xfId="3599"/>
    <cellStyle name="Comma 5 2 2 6 2" xfId="3600"/>
    <cellStyle name="Comma 5 2 2 6 2 2" xfId="3601"/>
    <cellStyle name="Comma 5 2 2 6 2 2 2" xfId="21708"/>
    <cellStyle name="Comma 5 2 2 6 2 3" xfId="3602"/>
    <cellStyle name="Comma 5 2 2 6 2 3 2" xfId="21709"/>
    <cellStyle name="Comma 5 2 2 6 2 4" xfId="3603"/>
    <cellStyle name="Comma 5 2 2 6 2 4 2" xfId="21710"/>
    <cellStyle name="Comma 5 2 2 6 2 5" xfId="21711"/>
    <cellStyle name="Comma 5 2 2 6 3" xfId="3604"/>
    <cellStyle name="Comma 5 2 2 7" xfId="3605"/>
    <cellStyle name="Comma 5 2 2 7 2" xfId="3606"/>
    <cellStyle name="Comma 5 2 2 7 2 2" xfId="21712"/>
    <cellStyle name="Comma 5 2 2 7 3" xfId="3607"/>
    <cellStyle name="Comma 5 2 2 7 3 2" xfId="21713"/>
    <cellStyle name="Comma 5 2 2 7 4" xfId="3608"/>
    <cellStyle name="Comma 5 2 2 7 4 2" xfId="21714"/>
    <cellStyle name="Comma 5 2 2 7 5" xfId="21715"/>
    <cellStyle name="Comma 5 2 2 8" xfId="3609"/>
    <cellStyle name="Comma 5 2 2 8 2" xfId="3610"/>
    <cellStyle name="Comma 5 2 2 8 2 2" xfId="21716"/>
    <cellStyle name="Comma 5 2 2 8 3" xfId="3611"/>
    <cellStyle name="Comma 5 2 2 8 3 2" xfId="21717"/>
    <cellStyle name="Comma 5 2 2 8 4" xfId="3612"/>
    <cellStyle name="Comma 5 2 2 8 4 2" xfId="21718"/>
    <cellStyle name="Comma 5 2 2 8 5" xfId="21719"/>
    <cellStyle name="Comma 5 2 2 9" xfId="3613"/>
    <cellStyle name="Comma 5 2 2 9 2" xfId="3614"/>
    <cellStyle name="Comma 5 2 2 9 2 2" xfId="21720"/>
    <cellStyle name="Comma 5 2 2 9 3" xfId="3615"/>
    <cellStyle name="Comma 5 2 2 9 3 2" xfId="21721"/>
    <cellStyle name="Comma 5 2 2 9 4" xfId="3616"/>
    <cellStyle name="Comma 5 2 2 9 4 2" xfId="21722"/>
    <cellStyle name="Comma 5 2 2 9 5" xfId="21723"/>
    <cellStyle name="Comma 5 2 3" xfId="3617"/>
    <cellStyle name="Comma 5 2 3 10" xfId="3618"/>
    <cellStyle name="Comma 5 2 3 2" xfId="3619"/>
    <cellStyle name="Comma 5 2 3 2 2" xfId="3620"/>
    <cellStyle name="Comma 5 2 3 2 2 2" xfId="3621"/>
    <cellStyle name="Comma 5 2 3 2 2 2 2" xfId="3622"/>
    <cellStyle name="Comma 5 2 3 2 2 2 2 2" xfId="3623"/>
    <cellStyle name="Comma 5 2 3 2 2 2 2 2 2" xfId="21724"/>
    <cellStyle name="Comma 5 2 3 2 2 2 2 3" xfId="3624"/>
    <cellStyle name="Comma 5 2 3 2 2 2 2 3 2" xfId="21725"/>
    <cellStyle name="Comma 5 2 3 2 2 2 2 4" xfId="3625"/>
    <cellStyle name="Comma 5 2 3 2 2 2 2 4 2" xfId="21726"/>
    <cellStyle name="Comma 5 2 3 2 2 2 2 5" xfId="21727"/>
    <cellStyle name="Comma 5 2 3 2 2 2 3" xfId="3626"/>
    <cellStyle name="Comma 5 2 3 2 2 3" xfId="3627"/>
    <cellStyle name="Comma 5 2 3 2 2 3 2" xfId="3628"/>
    <cellStyle name="Comma 5 2 3 2 2 3 2 2" xfId="21728"/>
    <cellStyle name="Comma 5 2 3 2 2 3 3" xfId="3629"/>
    <cellStyle name="Comma 5 2 3 2 2 3 3 2" xfId="21729"/>
    <cellStyle name="Comma 5 2 3 2 2 3 4" xfId="3630"/>
    <cellStyle name="Comma 5 2 3 2 2 3 4 2" xfId="21730"/>
    <cellStyle name="Comma 5 2 3 2 2 3 5" xfId="21731"/>
    <cellStyle name="Comma 5 2 3 2 2 4" xfId="3631"/>
    <cellStyle name="Comma 5 2 3 2 2 4 2" xfId="3632"/>
    <cellStyle name="Comma 5 2 3 2 2 4 2 2" xfId="21732"/>
    <cellStyle name="Comma 5 2 3 2 2 4 3" xfId="3633"/>
    <cellStyle name="Comma 5 2 3 2 2 4 3 2" xfId="21733"/>
    <cellStyle name="Comma 5 2 3 2 2 4 4" xfId="3634"/>
    <cellStyle name="Comma 5 2 3 2 2 4 4 2" xfId="21734"/>
    <cellStyle name="Comma 5 2 3 2 2 4 5" xfId="21735"/>
    <cellStyle name="Comma 5 2 3 2 2 5" xfId="3635"/>
    <cellStyle name="Comma 5 2 3 2 2 5 2" xfId="3636"/>
    <cellStyle name="Comma 5 2 3 2 2 5 2 2" xfId="21736"/>
    <cellStyle name="Comma 5 2 3 2 2 5 3" xfId="3637"/>
    <cellStyle name="Comma 5 2 3 2 2 5 3 2" xfId="21737"/>
    <cellStyle name="Comma 5 2 3 2 2 5 4" xfId="3638"/>
    <cellStyle name="Comma 5 2 3 2 2 5 4 2" xfId="21738"/>
    <cellStyle name="Comma 5 2 3 2 2 5 5" xfId="21739"/>
    <cellStyle name="Comma 5 2 3 2 2 6" xfId="3639"/>
    <cellStyle name="Comma 5 2 3 2 3" xfId="3640"/>
    <cellStyle name="Comma 5 2 3 2 3 2" xfId="3641"/>
    <cellStyle name="Comma 5 2 3 2 3 2 2" xfId="3642"/>
    <cellStyle name="Comma 5 2 3 2 3 2 2 2" xfId="3643"/>
    <cellStyle name="Comma 5 2 3 2 3 2 2 2 2" xfId="21740"/>
    <cellStyle name="Comma 5 2 3 2 3 2 2 3" xfId="3644"/>
    <cellStyle name="Comma 5 2 3 2 3 2 2 3 2" xfId="21741"/>
    <cellStyle name="Comma 5 2 3 2 3 2 2 4" xfId="3645"/>
    <cellStyle name="Comma 5 2 3 2 3 2 2 4 2" xfId="21742"/>
    <cellStyle name="Comma 5 2 3 2 3 2 2 5" xfId="21743"/>
    <cellStyle name="Comma 5 2 3 2 3 2 3" xfId="3646"/>
    <cellStyle name="Comma 5 2 3 2 3 3" xfId="3647"/>
    <cellStyle name="Comma 5 2 3 2 3 3 2" xfId="3648"/>
    <cellStyle name="Comma 5 2 3 2 3 3 2 2" xfId="21744"/>
    <cellStyle name="Comma 5 2 3 2 3 3 3" xfId="3649"/>
    <cellStyle name="Comma 5 2 3 2 3 3 3 2" xfId="21745"/>
    <cellStyle name="Comma 5 2 3 2 3 3 4" xfId="3650"/>
    <cellStyle name="Comma 5 2 3 2 3 3 4 2" xfId="21746"/>
    <cellStyle name="Comma 5 2 3 2 3 3 5" xfId="21747"/>
    <cellStyle name="Comma 5 2 3 2 3 4" xfId="3651"/>
    <cellStyle name="Comma 5 2 3 2 3 4 2" xfId="3652"/>
    <cellStyle name="Comma 5 2 3 2 3 4 2 2" xfId="21748"/>
    <cellStyle name="Comma 5 2 3 2 3 4 3" xfId="3653"/>
    <cellStyle name="Comma 5 2 3 2 3 4 3 2" xfId="21749"/>
    <cellStyle name="Comma 5 2 3 2 3 4 4" xfId="3654"/>
    <cellStyle name="Comma 5 2 3 2 3 4 4 2" xfId="21750"/>
    <cellStyle name="Comma 5 2 3 2 3 4 5" xfId="21751"/>
    <cellStyle name="Comma 5 2 3 2 3 5" xfId="3655"/>
    <cellStyle name="Comma 5 2 3 2 3 5 2" xfId="3656"/>
    <cellStyle name="Comma 5 2 3 2 3 5 2 2" xfId="21752"/>
    <cellStyle name="Comma 5 2 3 2 3 5 3" xfId="3657"/>
    <cellStyle name="Comma 5 2 3 2 3 5 3 2" xfId="21753"/>
    <cellStyle name="Comma 5 2 3 2 3 5 4" xfId="3658"/>
    <cellStyle name="Comma 5 2 3 2 3 5 4 2" xfId="21754"/>
    <cellStyle name="Comma 5 2 3 2 3 5 5" xfId="21755"/>
    <cellStyle name="Comma 5 2 3 2 3 6" xfId="3659"/>
    <cellStyle name="Comma 5 2 3 2 4" xfId="3660"/>
    <cellStyle name="Comma 5 2 3 2 4 2" xfId="3661"/>
    <cellStyle name="Comma 5 2 3 2 4 2 2" xfId="3662"/>
    <cellStyle name="Comma 5 2 3 2 4 2 2 2" xfId="3663"/>
    <cellStyle name="Comma 5 2 3 2 4 2 2 2 2" xfId="21756"/>
    <cellStyle name="Comma 5 2 3 2 4 2 2 3" xfId="3664"/>
    <cellStyle name="Comma 5 2 3 2 4 2 2 3 2" xfId="21757"/>
    <cellStyle name="Comma 5 2 3 2 4 2 2 4" xfId="3665"/>
    <cellStyle name="Comma 5 2 3 2 4 2 2 4 2" xfId="21758"/>
    <cellStyle name="Comma 5 2 3 2 4 2 2 5" xfId="21759"/>
    <cellStyle name="Comma 5 2 3 2 4 2 3" xfId="3666"/>
    <cellStyle name="Comma 5 2 3 2 4 3" xfId="3667"/>
    <cellStyle name="Comma 5 2 3 2 4 3 2" xfId="3668"/>
    <cellStyle name="Comma 5 2 3 2 4 3 2 2" xfId="21760"/>
    <cellStyle name="Comma 5 2 3 2 4 3 3" xfId="3669"/>
    <cellStyle name="Comma 5 2 3 2 4 3 3 2" xfId="21761"/>
    <cellStyle name="Comma 5 2 3 2 4 3 4" xfId="3670"/>
    <cellStyle name="Comma 5 2 3 2 4 3 4 2" xfId="21762"/>
    <cellStyle name="Comma 5 2 3 2 4 3 5" xfId="21763"/>
    <cellStyle name="Comma 5 2 3 2 4 4" xfId="3671"/>
    <cellStyle name="Comma 5 2 3 2 4 4 2" xfId="3672"/>
    <cellStyle name="Comma 5 2 3 2 4 4 2 2" xfId="21764"/>
    <cellStyle name="Comma 5 2 3 2 4 4 3" xfId="3673"/>
    <cellStyle name="Comma 5 2 3 2 4 4 3 2" xfId="21765"/>
    <cellStyle name="Comma 5 2 3 2 4 4 4" xfId="3674"/>
    <cellStyle name="Comma 5 2 3 2 4 4 4 2" xfId="21766"/>
    <cellStyle name="Comma 5 2 3 2 4 4 5" xfId="21767"/>
    <cellStyle name="Comma 5 2 3 2 4 5" xfId="3675"/>
    <cellStyle name="Comma 5 2 3 2 4 5 2" xfId="3676"/>
    <cellStyle name="Comma 5 2 3 2 4 5 2 2" xfId="21768"/>
    <cellStyle name="Comma 5 2 3 2 4 5 3" xfId="3677"/>
    <cellStyle name="Comma 5 2 3 2 4 5 3 2" xfId="21769"/>
    <cellStyle name="Comma 5 2 3 2 4 5 4" xfId="3678"/>
    <cellStyle name="Comma 5 2 3 2 4 5 4 2" xfId="21770"/>
    <cellStyle name="Comma 5 2 3 2 4 5 5" xfId="21771"/>
    <cellStyle name="Comma 5 2 3 2 4 6" xfId="3679"/>
    <cellStyle name="Comma 5 2 3 2 5" xfId="3680"/>
    <cellStyle name="Comma 5 2 3 2 5 2" xfId="3681"/>
    <cellStyle name="Comma 5 2 3 2 5 2 2" xfId="3682"/>
    <cellStyle name="Comma 5 2 3 2 5 2 2 2" xfId="21772"/>
    <cellStyle name="Comma 5 2 3 2 5 2 3" xfId="3683"/>
    <cellStyle name="Comma 5 2 3 2 5 2 3 2" xfId="21773"/>
    <cellStyle name="Comma 5 2 3 2 5 2 4" xfId="3684"/>
    <cellStyle name="Comma 5 2 3 2 5 2 4 2" xfId="21774"/>
    <cellStyle name="Comma 5 2 3 2 5 2 5" xfId="21775"/>
    <cellStyle name="Comma 5 2 3 2 5 3" xfId="3685"/>
    <cellStyle name="Comma 5 2 3 2 6" xfId="3686"/>
    <cellStyle name="Comma 5 2 3 2 6 2" xfId="3687"/>
    <cellStyle name="Comma 5 2 3 2 6 2 2" xfId="21776"/>
    <cellStyle name="Comma 5 2 3 2 6 3" xfId="3688"/>
    <cellStyle name="Comma 5 2 3 2 6 3 2" xfId="21777"/>
    <cellStyle name="Comma 5 2 3 2 6 4" xfId="3689"/>
    <cellStyle name="Comma 5 2 3 2 6 4 2" xfId="21778"/>
    <cellStyle name="Comma 5 2 3 2 6 5" xfId="21779"/>
    <cellStyle name="Comma 5 2 3 2 7" xfId="3690"/>
    <cellStyle name="Comma 5 2 3 2 7 2" xfId="3691"/>
    <cellStyle name="Comma 5 2 3 2 7 2 2" xfId="21780"/>
    <cellStyle name="Comma 5 2 3 2 7 3" xfId="3692"/>
    <cellStyle name="Comma 5 2 3 2 7 3 2" xfId="21781"/>
    <cellStyle name="Comma 5 2 3 2 7 4" xfId="3693"/>
    <cellStyle name="Comma 5 2 3 2 7 4 2" xfId="21782"/>
    <cellStyle name="Comma 5 2 3 2 7 5" xfId="21783"/>
    <cellStyle name="Comma 5 2 3 2 8" xfId="3694"/>
    <cellStyle name="Comma 5 2 3 2 8 2" xfId="3695"/>
    <cellStyle name="Comma 5 2 3 2 8 2 2" xfId="21784"/>
    <cellStyle name="Comma 5 2 3 2 8 3" xfId="3696"/>
    <cellStyle name="Comma 5 2 3 2 8 3 2" xfId="21785"/>
    <cellStyle name="Comma 5 2 3 2 8 4" xfId="3697"/>
    <cellStyle name="Comma 5 2 3 2 8 4 2" xfId="21786"/>
    <cellStyle name="Comma 5 2 3 2 8 5" xfId="21787"/>
    <cellStyle name="Comma 5 2 3 2 9" xfId="3698"/>
    <cellStyle name="Comma 5 2 3 3" xfId="3699"/>
    <cellStyle name="Comma 5 2 3 3 2" xfId="3700"/>
    <cellStyle name="Comma 5 2 3 3 2 2" xfId="3701"/>
    <cellStyle name="Comma 5 2 3 3 2 2 2" xfId="3702"/>
    <cellStyle name="Comma 5 2 3 3 2 2 2 2" xfId="21788"/>
    <cellStyle name="Comma 5 2 3 3 2 2 3" xfId="3703"/>
    <cellStyle name="Comma 5 2 3 3 2 2 3 2" xfId="21789"/>
    <cellStyle name="Comma 5 2 3 3 2 2 4" xfId="3704"/>
    <cellStyle name="Comma 5 2 3 3 2 2 4 2" xfId="21790"/>
    <cellStyle name="Comma 5 2 3 3 2 2 5" xfId="21791"/>
    <cellStyle name="Comma 5 2 3 3 2 3" xfId="3705"/>
    <cellStyle name="Comma 5 2 3 3 3" xfId="3706"/>
    <cellStyle name="Comma 5 2 3 3 3 2" xfId="3707"/>
    <cellStyle name="Comma 5 2 3 3 3 2 2" xfId="21792"/>
    <cellStyle name="Comma 5 2 3 3 3 3" xfId="3708"/>
    <cellStyle name="Comma 5 2 3 3 3 3 2" xfId="21793"/>
    <cellStyle name="Comma 5 2 3 3 3 4" xfId="3709"/>
    <cellStyle name="Comma 5 2 3 3 3 4 2" xfId="21794"/>
    <cellStyle name="Comma 5 2 3 3 3 5" xfId="21795"/>
    <cellStyle name="Comma 5 2 3 3 4" xfId="3710"/>
    <cellStyle name="Comma 5 2 3 3 4 2" xfId="3711"/>
    <cellStyle name="Comma 5 2 3 3 4 2 2" xfId="21796"/>
    <cellStyle name="Comma 5 2 3 3 4 3" xfId="3712"/>
    <cellStyle name="Comma 5 2 3 3 4 3 2" xfId="21797"/>
    <cellStyle name="Comma 5 2 3 3 4 4" xfId="3713"/>
    <cellStyle name="Comma 5 2 3 3 4 4 2" xfId="21798"/>
    <cellStyle name="Comma 5 2 3 3 4 5" xfId="21799"/>
    <cellStyle name="Comma 5 2 3 3 5" xfId="3714"/>
    <cellStyle name="Comma 5 2 3 3 5 2" xfId="3715"/>
    <cellStyle name="Comma 5 2 3 3 5 2 2" xfId="21800"/>
    <cellStyle name="Comma 5 2 3 3 5 3" xfId="3716"/>
    <cellStyle name="Comma 5 2 3 3 5 3 2" xfId="21801"/>
    <cellStyle name="Comma 5 2 3 3 5 4" xfId="3717"/>
    <cellStyle name="Comma 5 2 3 3 5 4 2" xfId="21802"/>
    <cellStyle name="Comma 5 2 3 3 5 5" xfId="21803"/>
    <cellStyle name="Comma 5 2 3 3 6" xfId="3718"/>
    <cellStyle name="Comma 5 2 3 4" xfId="3719"/>
    <cellStyle name="Comma 5 2 3 4 2" xfId="3720"/>
    <cellStyle name="Comma 5 2 3 4 2 2" xfId="3721"/>
    <cellStyle name="Comma 5 2 3 4 2 2 2" xfId="3722"/>
    <cellStyle name="Comma 5 2 3 4 2 2 2 2" xfId="21804"/>
    <cellStyle name="Comma 5 2 3 4 2 2 3" xfId="3723"/>
    <cellStyle name="Comma 5 2 3 4 2 2 3 2" xfId="21805"/>
    <cellStyle name="Comma 5 2 3 4 2 2 4" xfId="3724"/>
    <cellStyle name="Comma 5 2 3 4 2 2 4 2" xfId="21806"/>
    <cellStyle name="Comma 5 2 3 4 2 2 5" xfId="21807"/>
    <cellStyle name="Comma 5 2 3 4 2 3" xfId="3725"/>
    <cellStyle name="Comma 5 2 3 4 3" xfId="3726"/>
    <cellStyle name="Comma 5 2 3 4 3 2" xfId="3727"/>
    <cellStyle name="Comma 5 2 3 4 3 2 2" xfId="21808"/>
    <cellStyle name="Comma 5 2 3 4 3 3" xfId="3728"/>
    <cellStyle name="Comma 5 2 3 4 3 3 2" xfId="21809"/>
    <cellStyle name="Comma 5 2 3 4 3 4" xfId="3729"/>
    <cellStyle name="Comma 5 2 3 4 3 4 2" xfId="21810"/>
    <cellStyle name="Comma 5 2 3 4 3 5" xfId="21811"/>
    <cellStyle name="Comma 5 2 3 4 4" xfId="3730"/>
    <cellStyle name="Comma 5 2 3 4 4 2" xfId="3731"/>
    <cellStyle name="Comma 5 2 3 4 4 2 2" xfId="21812"/>
    <cellStyle name="Comma 5 2 3 4 4 3" xfId="3732"/>
    <cellStyle name="Comma 5 2 3 4 4 3 2" xfId="21813"/>
    <cellStyle name="Comma 5 2 3 4 4 4" xfId="3733"/>
    <cellStyle name="Comma 5 2 3 4 4 4 2" xfId="21814"/>
    <cellStyle name="Comma 5 2 3 4 4 5" xfId="21815"/>
    <cellStyle name="Comma 5 2 3 4 5" xfId="3734"/>
    <cellStyle name="Comma 5 2 3 4 5 2" xfId="3735"/>
    <cellStyle name="Comma 5 2 3 4 5 2 2" xfId="21816"/>
    <cellStyle name="Comma 5 2 3 4 5 3" xfId="3736"/>
    <cellStyle name="Comma 5 2 3 4 5 3 2" xfId="21817"/>
    <cellStyle name="Comma 5 2 3 4 5 4" xfId="3737"/>
    <cellStyle name="Comma 5 2 3 4 5 4 2" xfId="21818"/>
    <cellStyle name="Comma 5 2 3 4 5 5" xfId="21819"/>
    <cellStyle name="Comma 5 2 3 4 6" xfId="3738"/>
    <cellStyle name="Comma 5 2 3 5" xfId="3739"/>
    <cellStyle name="Comma 5 2 3 5 2" xfId="3740"/>
    <cellStyle name="Comma 5 2 3 5 2 2" xfId="3741"/>
    <cellStyle name="Comma 5 2 3 5 2 2 2" xfId="3742"/>
    <cellStyle name="Comma 5 2 3 5 2 2 2 2" xfId="21820"/>
    <cellStyle name="Comma 5 2 3 5 2 2 3" xfId="3743"/>
    <cellStyle name="Comma 5 2 3 5 2 2 3 2" xfId="21821"/>
    <cellStyle name="Comma 5 2 3 5 2 2 4" xfId="3744"/>
    <cellStyle name="Comma 5 2 3 5 2 2 4 2" xfId="21822"/>
    <cellStyle name="Comma 5 2 3 5 2 2 5" xfId="21823"/>
    <cellStyle name="Comma 5 2 3 5 2 3" xfId="3745"/>
    <cellStyle name="Comma 5 2 3 5 3" xfId="3746"/>
    <cellStyle name="Comma 5 2 3 5 3 2" xfId="3747"/>
    <cellStyle name="Comma 5 2 3 5 3 2 2" xfId="21824"/>
    <cellStyle name="Comma 5 2 3 5 3 3" xfId="3748"/>
    <cellStyle name="Comma 5 2 3 5 3 3 2" xfId="21825"/>
    <cellStyle name="Comma 5 2 3 5 3 4" xfId="3749"/>
    <cellStyle name="Comma 5 2 3 5 3 4 2" xfId="21826"/>
    <cellStyle name="Comma 5 2 3 5 3 5" xfId="21827"/>
    <cellStyle name="Comma 5 2 3 5 4" xfId="3750"/>
    <cellStyle name="Comma 5 2 3 5 4 2" xfId="3751"/>
    <cellStyle name="Comma 5 2 3 5 4 2 2" xfId="21828"/>
    <cellStyle name="Comma 5 2 3 5 4 3" xfId="3752"/>
    <cellStyle name="Comma 5 2 3 5 4 3 2" xfId="21829"/>
    <cellStyle name="Comma 5 2 3 5 4 4" xfId="3753"/>
    <cellStyle name="Comma 5 2 3 5 4 4 2" xfId="21830"/>
    <cellStyle name="Comma 5 2 3 5 4 5" xfId="21831"/>
    <cellStyle name="Comma 5 2 3 5 5" xfId="3754"/>
    <cellStyle name="Comma 5 2 3 5 5 2" xfId="3755"/>
    <cellStyle name="Comma 5 2 3 5 5 2 2" xfId="21832"/>
    <cellStyle name="Comma 5 2 3 5 5 3" xfId="3756"/>
    <cellStyle name="Comma 5 2 3 5 5 3 2" xfId="21833"/>
    <cellStyle name="Comma 5 2 3 5 5 4" xfId="3757"/>
    <cellStyle name="Comma 5 2 3 5 5 4 2" xfId="21834"/>
    <cellStyle name="Comma 5 2 3 5 5 5" xfId="21835"/>
    <cellStyle name="Comma 5 2 3 5 6" xfId="3758"/>
    <cellStyle name="Comma 5 2 3 6" xfId="3759"/>
    <cellStyle name="Comma 5 2 3 6 2" xfId="3760"/>
    <cellStyle name="Comma 5 2 3 6 2 2" xfId="3761"/>
    <cellStyle name="Comma 5 2 3 6 2 2 2" xfId="21836"/>
    <cellStyle name="Comma 5 2 3 6 2 3" xfId="3762"/>
    <cellStyle name="Comma 5 2 3 6 2 3 2" xfId="21837"/>
    <cellStyle name="Comma 5 2 3 6 2 4" xfId="3763"/>
    <cellStyle name="Comma 5 2 3 6 2 4 2" xfId="21838"/>
    <cellStyle name="Comma 5 2 3 6 2 5" xfId="21839"/>
    <cellStyle name="Comma 5 2 3 6 3" xfId="3764"/>
    <cellStyle name="Comma 5 2 3 7" xfId="3765"/>
    <cellStyle name="Comma 5 2 3 7 2" xfId="3766"/>
    <cellStyle name="Comma 5 2 3 7 2 2" xfId="21840"/>
    <cellStyle name="Comma 5 2 3 7 3" xfId="3767"/>
    <cellStyle name="Comma 5 2 3 7 3 2" xfId="21841"/>
    <cellStyle name="Comma 5 2 3 7 4" xfId="3768"/>
    <cellStyle name="Comma 5 2 3 7 4 2" xfId="21842"/>
    <cellStyle name="Comma 5 2 3 7 5" xfId="21843"/>
    <cellStyle name="Comma 5 2 3 8" xfId="3769"/>
    <cellStyle name="Comma 5 2 3 8 2" xfId="3770"/>
    <cellStyle name="Comma 5 2 3 8 2 2" xfId="21844"/>
    <cellStyle name="Comma 5 2 3 8 3" xfId="3771"/>
    <cellStyle name="Comma 5 2 3 8 3 2" xfId="21845"/>
    <cellStyle name="Comma 5 2 3 8 4" xfId="3772"/>
    <cellStyle name="Comma 5 2 3 8 4 2" xfId="21846"/>
    <cellStyle name="Comma 5 2 3 8 5" xfId="21847"/>
    <cellStyle name="Comma 5 2 3 9" xfId="3773"/>
    <cellStyle name="Comma 5 2 3 9 2" xfId="3774"/>
    <cellStyle name="Comma 5 2 3 9 2 2" xfId="21848"/>
    <cellStyle name="Comma 5 2 3 9 3" xfId="3775"/>
    <cellStyle name="Comma 5 2 3 9 3 2" xfId="21849"/>
    <cellStyle name="Comma 5 2 3 9 4" xfId="3776"/>
    <cellStyle name="Comma 5 2 3 9 4 2" xfId="21850"/>
    <cellStyle name="Comma 5 2 3 9 5" xfId="21851"/>
    <cellStyle name="Comma 5 2 4" xfId="3777"/>
    <cellStyle name="Comma 5 2 4 2" xfId="3778"/>
    <cellStyle name="Comma 5 2 4 2 2" xfId="3779"/>
    <cellStyle name="Comma 5 2 4 2 2 2" xfId="3780"/>
    <cellStyle name="Comma 5 2 4 2 2 2 2" xfId="3781"/>
    <cellStyle name="Comma 5 2 4 2 2 2 2 2" xfId="21852"/>
    <cellStyle name="Comma 5 2 4 2 2 2 3" xfId="3782"/>
    <cellStyle name="Comma 5 2 4 2 2 2 3 2" xfId="21853"/>
    <cellStyle name="Comma 5 2 4 2 2 2 4" xfId="3783"/>
    <cellStyle name="Comma 5 2 4 2 2 2 4 2" xfId="21854"/>
    <cellStyle name="Comma 5 2 4 2 2 2 5" xfId="21855"/>
    <cellStyle name="Comma 5 2 4 2 2 3" xfId="3784"/>
    <cellStyle name="Comma 5 2 4 2 3" xfId="3785"/>
    <cellStyle name="Comma 5 2 4 2 3 2" xfId="3786"/>
    <cellStyle name="Comma 5 2 4 2 3 2 2" xfId="21856"/>
    <cellStyle name="Comma 5 2 4 2 3 3" xfId="3787"/>
    <cellStyle name="Comma 5 2 4 2 3 3 2" xfId="21857"/>
    <cellStyle name="Comma 5 2 4 2 3 4" xfId="3788"/>
    <cellStyle name="Comma 5 2 4 2 3 4 2" xfId="21858"/>
    <cellStyle name="Comma 5 2 4 2 3 5" xfId="21859"/>
    <cellStyle name="Comma 5 2 4 2 4" xfId="3789"/>
    <cellStyle name="Comma 5 2 4 2 4 2" xfId="3790"/>
    <cellStyle name="Comma 5 2 4 2 4 2 2" xfId="21860"/>
    <cellStyle name="Comma 5 2 4 2 4 3" xfId="3791"/>
    <cellStyle name="Comma 5 2 4 2 4 3 2" xfId="21861"/>
    <cellStyle name="Comma 5 2 4 2 4 4" xfId="3792"/>
    <cellStyle name="Comma 5 2 4 2 4 4 2" xfId="21862"/>
    <cellStyle name="Comma 5 2 4 2 4 5" xfId="21863"/>
    <cellStyle name="Comma 5 2 4 2 5" xfId="3793"/>
    <cellStyle name="Comma 5 2 4 2 5 2" xfId="3794"/>
    <cellStyle name="Comma 5 2 4 2 5 2 2" xfId="21864"/>
    <cellStyle name="Comma 5 2 4 2 5 3" xfId="3795"/>
    <cellStyle name="Comma 5 2 4 2 5 3 2" xfId="21865"/>
    <cellStyle name="Comma 5 2 4 2 5 4" xfId="3796"/>
    <cellStyle name="Comma 5 2 4 2 5 4 2" xfId="21866"/>
    <cellStyle name="Comma 5 2 4 2 5 5" xfId="21867"/>
    <cellStyle name="Comma 5 2 4 2 6" xfId="3797"/>
    <cellStyle name="Comma 5 2 4 3" xfId="3798"/>
    <cellStyle name="Comma 5 2 4 3 2" xfId="3799"/>
    <cellStyle name="Comma 5 2 4 3 2 2" xfId="3800"/>
    <cellStyle name="Comma 5 2 4 3 2 2 2" xfId="3801"/>
    <cellStyle name="Comma 5 2 4 3 2 2 2 2" xfId="21868"/>
    <cellStyle name="Comma 5 2 4 3 2 2 3" xfId="3802"/>
    <cellStyle name="Comma 5 2 4 3 2 2 3 2" xfId="21869"/>
    <cellStyle name="Comma 5 2 4 3 2 2 4" xfId="3803"/>
    <cellStyle name="Comma 5 2 4 3 2 2 4 2" xfId="21870"/>
    <cellStyle name="Comma 5 2 4 3 2 2 5" xfId="21871"/>
    <cellStyle name="Comma 5 2 4 3 2 3" xfId="3804"/>
    <cellStyle name="Comma 5 2 4 3 3" xfId="3805"/>
    <cellStyle name="Comma 5 2 4 3 3 2" xfId="3806"/>
    <cellStyle name="Comma 5 2 4 3 3 2 2" xfId="21872"/>
    <cellStyle name="Comma 5 2 4 3 3 3" xfId="3807"/>
    <cellStyle name="Comma 5 2 4 3 3 3 2" xfId="21873"/>
    <cellStyle name="Comma 5 2 4 3 3 4" xfId="3808"/>
    <cellStyle name="Comma 5 2 4 3 3 4 2" xfId="21874"/>
    <cellStyle name="Comma 5 2 4 3 3 5" xfId="21875"/>
    <cellStyle name="Comma 5 2 4 3 4" xfId="3809"/>
    <cellStyle name="Comma 5 2 4 3 4 2" xfId="3810"/>
    <cellStyle name="Comma 5 2 4 3 4 2 2" xfId="21876"/>
    <cellStyle name="Comma 5 2 4 3 4 3" xfId="3811"/>
    <cellStyle name="Comma 5 2 4 3 4 3 2" xfId="21877"/>
    <cellStyle name="Comma 5 2 4 3 4 4" xfId="3812"/>
    <cellStyle name="Comma 5 2 4 3 4 4 2" xfId="21878"/>
    <cellStyle name="Comma 5 2 4 3 4 5" xfId="21879"/>
    <cellStyle name="Comma 5 2 4 3 5" xfId="3813"/>
    <cellStyle name="Comma 5 2 4 3 5 2" xfId="3814"/>
    <cellStyle name="Comma 5 2 4 3 5 2 2" xfId="21880"/>
    <cellStyle name="Comma 5 2 4 3 5 3" xfId="3815"/>
    <cellStyle name="Comma 5 2 4 3 5 3 2" xfId="21881"/>
    <cellStyle name="Comma 5 2 4 3 5 4" xfId="3816"/>
    <cellStyle name="Comma 5 2 4 3 5 4 2" xfId="21882"/>
    <cellStyle name="Comma 5 2 4 3 5 5" xfId="21883"/>
    <cellStyle name="Comma 5 2 4 3 6" xfId="3817"/>
    <cellStyle name="Comma 5 2 4 4" xfId="3818"/>
    <cellStyle name="Comma 5 2 4 4 2" xfId="3819"/>
    <cellStyle name="Comma 5 2 4 4 2 2" xfId="3820"/>
    <cellStyle name="Comma 5 2 4 4 2 2 2" xfId="3821"/>
    <cellStyle name="Comma 5 2 4 4 2 2 2 2" xfId="21884"/>
    <cellStyle name="Comma 5 2 4 4 2 2 3" xfId="3822"/>
    <cellStyle name="Comma 5 2 4 4 2 2 3 2" xfId="21885"/>
    <cellStyle name="Comma 5 2 4 4 2 2 4" xfId="3823"/>
    <cellStyle name="Comma 5 2 4 4 2 2 4 2" xfId="21886"/>
    <cellStyle name="Comma 5 2 4 4 2 2 5" xfId="21887"/>
    <cellStyle name="Comma 5 2 4 4 2 3" xfId="3824"/>
    <cellStyle name="Comma 5 2 4 4 3" xfId="3825"/>
    <cellStyle name="Comma 5 2 4 4 3 2" xfId="3826"/>
    <cellStyle name="Comma 5 2 4 4 3 2 2" xfId="21888"/>
    <cellStyle name="Comma 5 2 4 4 3 3" xfId="3827"/>
    <cellStyle name="Comma 5 2 4 4 3 3 2" xfId="21889"/>
    <cellStyle name="Comma 5 2 4 4 3 4" xfId="3828"/>
    <cellStyle name="Comma 5 2 4 4 3 4 2" xfId="21890"/>
    <cellStyle name="Comma 5 2 4 4 3 5" xfId="21891"/>
    <cellStyle name="Comma 5 2 4 4 4" xfId="3829"/>
    <cellStyle name="Comma 5 2 4 4 4 2" xfId="3830"/>
    <cellStyle name="Comma 5 2 4 4 4 2 2" xfId="21892"/>
    <cellStyle name="Comma 5 2 4 4 4 3" xfId="3831"/>
    <cellStyle name="Comma 5 2 4 4 4 3 2" xfId="21893"/>
    <cellStyle name="Comma 5 2 4 4 4 4" xfId="3832"/>
    <cellStyle name="Comma 5 2 4 4 4 4 2" xfId="21894"/>
    <cellStyle name="Comma 5 2 4 4 4 5" xfId="21895"/>
    <cellStyle name="Comma 5 2 4 4 5" xfId="3833"/>
    <cellStyle name="Comma 5 2 4 4 5 2" xfId="3834"/>
    <cellStyle name="Comma 5 2 4 4 5 2 2" xfId="21896"/>
    <cellStyle name="Comma 5 2 4 4 5 3" xfId="3835"/>
    <cellStyle name="Comma 5 2 4 4 5 3 2" xfId="21897"/>
    <cellStyle name="Comma 5 2 4 4 5 4" xfId="3836"/>
    <cellStyle name="Comma 5 2 4 4 5 4 2" xfId="21898"/>
    <cellStyle name="Comma 5 2 4 4 5 5" xfId="21899"/>
    <cellStyle name="Comma 5 2 4 4 6" xfId="3837"/>
    <cellStyle name="Comma 5 2 4 5" xfId="3838"/>
    <cellStyle name="Comma 5 2 4 5 2" xfId="3839"/>
    <cellStyle name="Comma 5 2 4 5 2 2" xfId="3840"/>
    <cellStyle name="Comma 5 2 4 5 2 2 2" xfId="21900"/>
    <cellStyle name="Comma 5 2 4 5 2 3" xfId="3841"/>
    <cellStyle name="Comma 5 2 4 5 2 3 2" xfId="21901"/>
    <cellStyle name="Comma 5 2 4 5 2 4" xfId="3842"/>
    <cellStyle name="Comma 5 2 4 5 2 4 2" xfId="21902"/>
    <cellStyle name="Comma 5 2 4 5 2 5" xfId="21903"/>
    <cellStyle name="Comma 5 2 4 5 3" xfId="3843"/>
    <cellStyle name="Comma 5 2 4 6" xfId="3844"/>
    <cellStyle name="Comma 5 2 4 6 2" xfId="3845"/>
    <cellStyle name="Comma 5 2 4 6 2 2" xfId="21904"/>
    <cellStyle name="Comma 5 2 4 6 3" xfId="3846"/>
    <cellStyle name="Comma 5 2 4 6 3 2" xfId="21905"/>
    <cellStyle name="Comma 5 2 4 6 4" xfId="3847"/>
    <cellStyle name="Comma 5 2 4 6 4 2" xfId="21906"/>
    <cellStyle name="Comma 5 2 4 6 5" xfId="21907"/>
    <cellStyle name="Comma 5 2 4 7" xfId="3848"/>
    <cellStyle name="Comma 5 2 4 7 2" xfId="3849"/>
    <cellStyle name="Comma 5 2 4 7 2 2" xfId="21908"/>
    <cellStyle name="Comma 5 2 4 7 3" xfId="3850"/>
    <cellStyle name="Comma 5 2 4 7 3 2" xfId="21909"/>
    <cellStyle name="Comma 5 2 4 7 4" xfId="3851"/>
    <cellStyle name="Comma 5 2 4 7 4 2" xfId="21910"/>
    <cellStyle name="Comma 5 2 4 7 5" xfId="21911"/>
    <cellStyle name="Comma 5 2 4 8" xfId="3852"/>
    <cellStyle name="Comma 5 2 4 8 2" xfId="3853"/>
    <cellStyle name="Comma 5 2 4 8 2 2" xfId="21912"/>
    <cellStyle name="Comma 5 2 4 8 3" xfId="3854"/>
    <cellStyle name="Comma 5 2 4 8 3 2" xfId="21913"/>
    <cellStyle name="Comma 5 2 4 8 4" xfId="3855"/>
    <cellStyle name="Comma 5 2 4 8 4 2" xfId="21914"/>
    <cellStyle name="Comma 5 2 4 8 5" xfId="21915"/>
    <cellStyle name="Comma 5 2 4 9" xfId="3856"/>
    <cellStyle name="Comma 5 2 5" xfId="3857"/>
    <cellStyle name="Comma 5 2 5 2" xfId="3858"/>
    <cellStyle name="Comma 5 2 5 2 2" xfId="3859"/>
    <cellStyle name="Comma 5 2 5 2 2 2" xfId="3860"/>
    <cellStyle name="Comma 5 2 5 2 2 2 2" xfId="21916"/>
    <cellStyle name="Comma 5 2 5 2 2 3" xfId="3861"/>
    <cellStyle name="Comma 5 2 5 2 2 3 2" xfId="21917"/>
    <cellStyle name="Comma 5 2 5 2 2 4" xfId="3862"/>
    <cellStyle name="Comma 5 2 5 2 2 4 2" xfId="21918"/>
    <cellStyle name="Comma 5 2 5 2 2 5" xfId="21919"/>
    <cellStyle name="Comma 5 2 5 2 3" xfId="3863"/>
    <cellStyle name="Comma 5 2 5 3" xfId="3864"/>
    <cellStyle name="Comma 5 2 5 3 2" xfId="3865"/>
    <cellStyle name="Comma 5 2 5 3 2 2" xfId="21920"/>
    <cellStyle name="Comma 5 2 5 3 3" xfId="3866"/>
    <cellStyle name="Comma 5 2 5 3 3 2" xfId="21921"/>
    <cellStyle name="Comma 5 2 5 3 4" xfId="3867"/>
    <cellStyle name="Comma 5 2 5 3 4 2" xfId="21922"/>
    <cellStyle name="Comma 5 2 5 3 5" xfId="21923"/>
    <cellStyle name="Comma 5 2 5 4" xfId="3868"/>
    <cellStyle name="Comma 5 2 5 4 2" xfId="3869"/>
    <cellStyle name="Comma 5 2 5 4 2 2" xfId="21924"/>
    <cellStyle name="Comma 5 2 5 4 3" xfId="3870"/>
    <cellStyle name="Comma 5 2 5 4 3 2" xfId="21925"/>
    <cellStyle name="Comma 5 2 5 4 4" xfId="3871"/>
    <cellStyle name="Comma 5 2 5 4 4 2" xfId="21926"/>
    <cellStyle name="Comma 5 2 5 4 5" xfId="21927"/>
    <cellStyle name="Comma 5 2 5 5" xfId="3872"/>
    <cellStyle name="Comma 5 2 5 5 2" xfId="3873"/>
    <cellStyle name="Comma 5 2 5 5 2 2" xfId="21928"/>
    <cellStyle name="Comma 5 2 5 5 3" xfId="3874"/>
    <cellStyle name="Comma 5 2 5 5 3 2" xfId="21929"/>
    <cellStyle name="Comma 5 2 5 5 4" xfId="3875"/>
    <cellStyle name="Comma 5 2 5 5 4 2" xfId="21930"/>
    <cellStyle name="Comma 5 2 5 5 5" xfId="21931"/>
    <cellStyle name="Comma 5 2 5 6" xfId="3876"/>
    <cellStyle name="Comma 5 2 6" xfId="3877"/>
    <cellStyle name="Comma 5 2 6 2" xfId="3878"/>
    <cellStyle name="Comma 5 2 6 2 2" xfId="3879"/>
    <cellStyle name="Comma 5 2 6 2 2 2" xfId="3880"/>
    <cellStyle name="Comma 5 2 6 2 2 2 2" xfId="21932"/>
    <cellStyle name="Comma 5 2 6 2 2 3" xfId="3881"/>
    <cellStyle name="Comma 5 2 6 2 2 3 2" xfId="21933"/>
    <cellStyle name="Comma 5 2 6 2 2 4" xfId="3882"/>
    <cellStyle name="Comma 5 2 6 2 2 4 2" xfId="21934"/>
    <cellStyle name="Comma 5 2 6 2 2 5" xfId="21935"/>
    <cellStyle name="Comma 5 2 6 2 3" xfId="3883"/>
    <cellStyle name="Comma 5 2 6 3" xfId="3884"/>
    <cellStyle name="Comma 5 2 6 3 2" xfId="3885"/>
    <cellStyle name="Comma 5 2 6 3 2 2" xfId="21936"/>
    <cellStyle name="Comma 5 2 6 3 3" xfId="3886"/>
    <cellStyle name="Comma 5 2 6 3 3 2" xfId="21937"/>
    <cellStyle name="Comma 5 2 6 3 4" xfId="3887"/>
    <cellStyle name="Comma 5 2 6 3 4 2" xfId="21938"/>
    <cellStyle name="Comma 5 2 6 3 5" xfId="21939"/>
    <cellStyle name="Comma 5 2 6 4" xfId="3888"/>
    <cellStyle name="Comma 5 2 6 4 2" xfId="3889"/>
    <cellStyle name="Comma 5 2 6 4 2 2" xfId="21940"/>
    <cellStyle name="Comma 5 2 6 4 3" xfId="3890"/>
    <cellStyle name="Comma 5 2 6 4 3 2" xfId="21941"/>
    <cellStyle name="Comma 5 2 6 4 4" xfId="3891"/>
    <cellStyle name="Comma 5 2 6 4 4 2" xfId="21942"/>
    <cellStyle name="Comma 5 2 6 4 5" xfId="21943"/>
    <cellStyle name="Comma 5 2 6 5" xfId="3892"/>
    <cellStyle name="Comma 5 2 6 5 2" xfId="3893"/>
    <cellStyle name="Comma 5 2 6 5 2 2" xfId="21944"/>
    <cellStyle name="Comma 5 2 6 5 3" xfId="3894"/>
    <cellStyle name="Comma 5 2 6 5 3 2" xfId="21945"/>
    <cellStyle name="Comma 5 2 6 5 4" xfId="3895"/>
    <cellStyle name="Comma 5 2 6 5 4 2" xfId="21946"/>
    <cellStyle name="Comma 5 2 6 5 5" xfId="21947"/>
    <cellStyle name="Comma 5 2 6 6" xfId="3896"/>
    <cellStyle name="Comma 5 2 7" xfId="3897"/>
    <cellStyle name="Comma 5 2 7 2" xfId="3898"/>
    <cellStyle name="Comma 5 2 7 2 2" xfId="3899"/>
    <cellStyle name="Comma 5 2 7 2 2 2" xfId="3900"/>
    <cellStyle name="Comma 5 2 7 2 2 2 2" xfId="21948"/>
    <cellStyle name="Comma 5 2 7 2 2 3" xfId="3901"/>
    <cellStyle name="Comma 5 2 7 2 2 3 2" xfId="21949"/>
    <cellStyle name="Comma 5 2 7 2 2 4" xfId="3902"/>
    <cellStyle name="Comma 5 2 7 2 2 4 2" xfId="21950"/>
    <cellStyle name="Comma 5 2 7 2 2 5" xfId="21951"/>
    <cellStyle name="Comma 5 2 7 2 3" xfId="3903"/>
    <cellStyle name="Comma 5 2 7 3" xfId="3904"/>
    <cellStyle name="Comma 5 2 7 3 2" xfId="3905"/>
    <cellStyle name="Comma 5 2 7 3 2 2" xfId="21952"/>
    <cellStyle name="Comma 5 2 7 3 3" xfId="3906"/>
    <cellStyle name="Comma 5 2 7 3 3 2" xfId="21953"/>
    <cellStyle name="Comma 5 2 7 3 4" xfId="3907"/>
    <cellStyle name="Comma 5 2 7 3 4 2" xfId="21954"/>
    <cellStyle name="Comma 5 2 7 3 5" xfId="21955"/>
    <cellStyle name="Comma 5 2 7 4" xfId="3908"/>
    <cellStyle name="Comma 5 2 7 4 2" xfId="3909"/>
    <cellStyle name="Comma 5 2 7 4 2 2" xfId="21956"/>
    <cellStyle name="Comma 5 2 7 4 3" xfId="3910"/>
    <cellStyle name="Comma 5 2 7 4 3 2" xfId="21957"/>
    <cellStyle name="Comma 5 2 7 4 4" xfId="3911"/>
    <cellStyle name="Comma 5 2 7 4 4 2" xfId="21958"/>
    <cellStyle name="Comma 5 2 7 4 5" xfId="21959"/>
    <cellStyle name="Comma 5 2 7 5" xfId="3912"/>
    <cellStyle name="Comma 5 2 7 5 2" xfId="3913"/>
    <cellStyle name="Comma 5 2 7 5 2 2" xfId="21960"/>
    <cellStyle name="Comma 5 2 7 5 3" xfId="3914"/>
    <cellStyle name="Comma 5 2 7 5 3 2" xfId="21961"/>
    <cellStyle name="Comma 5 2 7 5 4" xfId="3915"/>
    <cellStyle name="Comma 5 2 7 5 4 2" xfId="21962"/>
    <cellStyle name="Comma 5 2 7 5 5" xfId="21963"/>
    <cellStyle name="Comma 5 2 7 6" xfId="3916"/>
    <cellStyle name="Comma 5 2 8" xfId="3917"/>
    <cellStyle name="Comma 5 2 8 2" xfId="3918"/>
    <cellStyle name="Comma 5 2 8 2 2" xfId="3919"/>
    <cellStyle name="Comma 5 2 8 2 2 2" xfId="21964"/>
    <cellStyle name="Comma 5 2 8 2 3" xfId="3920"/>
    <cellStyle name="Comma 5 2 8 2 3 2" xfId="21965"/>
    <cellStyle name="Comma 5 2 8 2 4" xfId="3921"/>
    <cellStyle name="Comma 5 2 8 2 4 2" xfId="21966"/>
    <cellStyle name="Comma 5 2 8 2 5" xfId="21967"/>
    <cellStyle name="Comma 5 2 9" xfId="3922"/>
    <cellStyle name="Comma 5 2 9 2" xfId="3923"/>
    <cellStyle name="Comma 5 2 9 2 2" xfId="3924"/>
    <cellStyle name="Comma 5 2 9 2 2 2" xfId="21968"/>
    <cellStyle name="Comma 5 2 9 2 3" xfId="3925"/>
    <cellStyle name="Comma 5 2 9 2 3 2" xfId="21969"/>
    <cellStyle name="Comma 5 2 9 2 4" xfId="3926"/>
    <cellStyle name="Comma 5 2 9 2 4 2" xfId="21970"/>
    <cellStyle name="Comma 5 2 9 2 5" xfId="21971"/>
    <cellStyle name="Comma 5 2 9 3" xfId="3927"/>
    <cellStyle name="Comma 5 3" xfId="3928"/>
    <cellStyle name="Comma 5 3 2" xfId="3929"/>
    <cellStyle name="Comma 5 3 2 2" xfId="3930"/>
    <cellStyle name="Comma 5 3 2 2 2" xfId="3931"/>
    <cellStyle name="Comma 5 3 2 2 2 2" xfId="21972"/>
    <cellStyle name="Comma 5 3 2 2 3" xfId="3932"/>
    <cellStyle name="Comma 5 3 2 2 3 2" xfId="21973"/>
    <cellStyle name="Comma 5 3 2 2 4" xfId="3933"/>
    <cellStyle name="Comma 5 3 2 2 4 2" xfId="21974"/>
    <cellStyle name="Comma 5 3 2 2 5" xfId="21975"/>
    <cellStyle name="Comma 5 3 3" xfId="3934"/>
    <cellStyle name="Comma 5 3 4" xfId="3935"/>
    <cellStyle name="Comma 5 3 4 2" xfId="3936"/>
    <cellStyle name="Comma 5 3 4 2 2" xfId="21976"/>
    <cellStyle name="Comma 5 3 4 3" xfId="3937"/>
    <cellStyle name="Comma 5 3 4 3 2" xfId="21977"/>
    <cellStyle name="Comma 5 3 4 4" xfId="3938"/>
    <cellStyle name="Comma 5 3 4 4 2" xfId="21978"/>
    <cellStyle name="Comma 5 3 4 5" xfId="21979"/>
    <cellStyle name="Comma 5 3 5" xfId="3939"/>
    <cellStyle name="Comma 5 3 5 2" xfId="3940"/>
    <cellStyle name="Comma 5 3 5 2 2" xfId="21980"/>
    <cellStyle name="Comma 5 3 5 3" xfId="3941"/>
    <cellStyle name="Comma 5 3 5 3 2" xfId="21981"/>
    <cellStyle name="Comma 5 3 5 4" xfId="3942"/>
    <cellStyle name="Comma 5 3 5 4 2" xfId="21982"/>
    <cellStyle name="Comma 5 3 5 5" xfId="21983"/>
    <cellStyle name="Comma 5 3 6" xfId="3943"/>
    <cellStyle name="Comma 5 3 6 2" xfId="3944"/>
    <cellStyle name="Comma 5 3 6 2 2" xfId="21984"/>
    <cellStyle name="Comma 5 3 6 3" xfId="3945"/>
    <cellStyle name="Comma 5 3 6 3 2" xfId="21985"/>
    <cellStyle name="Comma 5 3 6 4" xfId="3946"/>
    <cellStyle name="Comma 5 3 6 4 2" xfId="21986"/>
    <cellStyle name="Comma 5 3 6 5" xfId="21987"/>
    <cellStyle name="Comma 5 4" xfId="3947"/>
    <cellStyle name="Comma 5 4 2" xfId="3948"/>
    <cellStyle name="Comma 5 4 2 2" xfId="3949"/>
    <cellStyle name="Comma 5 4 2 2 2" xfId="21988"/>
    <cellStyle name="Comma 5 4 2 3" xfId="3950"/>
    <cellStyle name="Comma 5 4 2 3 2" xfId="21989"/>
    <cellStyle name="Comma 5 4 2 4" xfId="3951"/>
    <cellStyle name="Comma 5 4 2 4 2" xfId="21990"/>
    <cellStyle name="Comma 5 4 2 5" xfId="21991"/>
    <cellStyle name="Comma 5 5" xfId="3952"/>
    <cellStyle name="Comma 5 6" xfId="3953"/>
    <cellStyle name="Comma 5 6 2" xfId="21992"/>
    <cellStyle name="Comma 5 7" xfId="3954"/>
    <cellStyle name="Comma 5 7 2" xfId="21993"/>
    <cellStyle name="Comma 5 8" xfId="3955"/>
    <cellStyle name="Comma 5 8 2" xfId="21994"/>
    <cellStyle name="Comma 5 9" xfId="21995"/>
    <cellStyle name="Comma 6" xfId="3956"/>
    <cellStyle name="Comma 6 2" xfId="3957"/>
    <cellStyle name="Comma 6 2 10" xfId="3958"/>
    <cellStyle name="Comma 6 2 2" xfId="3959"/>
    <cellStyle name="Comma 6 2 2 2" xfId="3960"/>
    <cellStyle name="Comma 6 2 2 2 2" xfId="3961"/>
    <cellStyle name="Comma 6 2 2 2 2 2" xfId="3962"/>
    <cellStyle name="Comma 6 2 2 2 2 2 2" xfId="3963"/>
    <cellStyle name="Comma 6 2 2 2 2 2 2 2" xfId="21996"/>
    <cellStyle name="Comma 6 2 2 2 2 2 3" xfId="3964"/>
    <cellStyle name="Comma 6 2 2 2 2 2 3 2" xfId="21997"/>
    <cellStyle name="Comma 6 2 2 2 2 2 4" xfId="3965"/>
    <cellStyle name="Comma 6 2 2 2 2 2 4 2" xfId="21998"/>
    <cellStyle name="Comma 6 2 2 2 2 2 5" xfId="21999"/>
    <cellStyle name="Comma 6 2 2 2 2 3" xfId="3966"/>
    <cellStyle name="Comma 6 2 2 2 3" xfId="3967"/>
    <cellStyle name="Comma 6 2 2 2 3 2" xfId="3968"/>
    <cellStyle name="Comma 6 2 2 2 3 2 2" xfId="22000"/>
    <cellStyle name="Comma 6 2 2 2 3 3" xfId="3969"/>
    <cellStyle name="Comma 6 2 2 2 3 3 2" xfId="22001"/>
    <cellStyle name="Comma 6 2 2 2 3 4" xfId="3970"/>
    <cellStyle name="Comma 6 2 2 2 3 4 2" xfId="22002"/>
    <cellStyle name="Comma 6 2 2 2 3 5" xfId="22003"/>
    <cellStyle name="Comma 6 2 2 2 4" xfId="3971"/>
    <cellStyle name="Comma 6 2 2 2 4 2" xfId="3972"/>
    <cellStyle name="Comma 6 2 2 2 4 2 2" xfId="22004"/>
    <cellStyle name="Comma 6 2 2 2 4 3" xfId="3973"/>
    <cellStyle name="Comma 6 2 2 2 4 3 2" xfId="22005"/>
    <cellStyle name="Comma 6 2 2 2 4 4" xfId="3974"/>
    <cellStyle name="Comma 6 2 2 2 4 4 2" xfId="22006"/>
    <cellStyle name="Comma 6 2 2 2 4 5" xfId="22007"/>
    <cellStyle name="Comma 6 2 2 2 5" xfId="3975"/>
    <cellStyle name="Comma 6 2 2 2 5 2" xfId="3976"/>
    <cellStyle name="Comma 6 2 2 2 5 2 2" xfId="22008"/>
    <cellStyle name="Comma 6 2 2 2 5 3" xfId="3977"/>
    <cellStyle name="Comma 6 2 2 2 5 3 2" xfId="22009"/>
    <cellStyle name="Comma 6 2 2 2 5 4" xfId="3978"/>
    <cellStyle name="Comma 6 2 2 2 5 4 2" xfId="22010"/>
    <cellStyle name="Comma 6 2 2 2 5 5" xfId="22011"/>
    <cellStyle name="Comma 6 2 2 2 6" xfId="3979"/>
    <cellStyle name="Comma 6 2 2 3" xfId="3980"/>
    <cellStyle name="Comma 6 2 2 3 2" xfId="3981"/>
    <cellStyle name="Comma 6 2 2 3 2 2" xfId="3982"/>
    <cellStyle name="Comma 6 2 2 3 2 2 2" xfId="3983"/>
    <cellStyle name="Comma 6 2 2 3 2 2 2 2" xfId="22012"/>
    <cellStyle name="Comma 6 2 2 3 2 2 3" xfId="3984"/>
    <cellStyle name="Comma 6 2 2 3 2 2 3 2" xfId="22013"/>
    <cellStyle name="Comma 6 2 2 3 2 2 4" xfId="3985"/>
    <cellStyle name="Comma 6 2 2 3 2 2 4 2" xfId="22014"/>
    <cellStyle name="Comma 6 2 2 3 2 2 5" xfId="22015"/>
    <cellStyle name="Comma 6 2 2 3 2 3" xfId="3986"/>
    <cellStyle name="Comma 6 2 2 3 3" xfId="3987"/>
    <cellStyle name="Comma 6 2 2 3 3 2" xfId="3988"/>
    <cellStyle name="Comma 6 2 2 3 3 2 2" xfId="22016"/>
    <cellStyle name="Comma 6 2 2 3 3 3" xfId="3989"/>
    <cellStyle name="Comma 6 2 2 3 3 3 2" xfId="22017"/>
    <cellStyle name="Comma 6 2 2 3 3 4" xfId="3990"/>
    <cellStyle name="Comma 6 2 2 3 3 4 2" xfId="22018"/>
    <cellStyle name="Comma 6 2 2 3 3 5" xfId="22019"/>
    <cellStyle name="Comma 6 2 2 3 4" xfId="3991"/>
    <cellStyle name="Comma 6 2 2 3 4 2" xfId="3992"/>
    <cellStyle name="Comma 6 2 2 3 4 2 2" xfId="22020"/>
    <cellStyle name="Comma 6 2 2 3 4 3" xfId="3993"/>
    <cellStyle name="Comma 6 2 2 3 4 3 2" xfId="22021"/>
    <cellStyle name="Comma 6 2 2 3 4 4" xfId="3994"/>
    <cellStyle name="Comma 6 2 2 3 4 4 2" xfId="22022"/>
    <cellStyle name="Comma 6 2 2 3 4 5" xfId="22023"/>
    <cellStyle name="Comma 6 2 2 3 5" xfId="3995"/>
    <cellStyle name="Comma 6 2 2 3 5 2" xfId="3996"/>
    <cellStyle name="Comma 6 2 2 3 5 2 2" xfId="22024"/>
    <cellStyle name="Comma 6 2 2 3 5 3" xfId="3997"/>
    <cellStyle name="Comma 6 2 2 3 5 3 2" xfId="22025"/>
    <cellStyle name="Comma 6 2 2 3 5 4" xfId="3998"/>
    <cellStyle name="Comma 6 2 2 3 5 4 2" xfId="22026"/>
    <cellStyle name="Comma 6 2 2 3 5 5" xfId="22027"/>
    <cellStyle name="Comma 6 2 2 3 6" xfId="3999"/>
    <cellStyle name="Comma 6 2 2 4" xfId="4000"/>
    <cellStyle name="Comma 6 2 2 4 2" xfId="4001"/>
    <cellStyle name="Comma 6 2 2 4 2 2" xfId="4002"/>
    <cellStyle name="Comma 6 2 2 4 2 2 2" xfId="4003"/>
    <cellStyle name="Comma 6 2 2 4 2 2 2 2" xfId="22028"/>
    <cellStyle name="Comma 6 2 2 4 2 2 3" xfId="4004"/>
    <cellStyle name="Comma 6 2 2 4 2 2 3 2" xfId="22029"/>
    <cellStyle name="Comma 6 2 2 4 2 2 4" xfId="4005"/>
    <cellStyle name="Comma 6 2 2 4 2 2 4 2" xfId="22030"/>
    <cellStyle name="Comma 6 2 2 4 2 2 5" xfId="22031"/>
    <cellStyle name="Comma 6 2 2 4 2 3" xfId="4006"/>
    <cellStyle name="Comma 6 2 2 4 3" xfId="4007"/>
    <cellStyle name="Comma 6 2 2 4 3 2" xfId="4008"/>
    <cellStyle name="Comma 6 2 2 4 3 2 2" xfId="22032"/>
    <cellStyle name="Comma 6 2 2 4 3 3" xfId="4009"/>
    <cellStyle name="Comma 6 2 2 4 3 3 2" xfId="22033"/>
    <cellStyle name="Comma 6 2 2 4 3 4" xfId="4010"/>
    <cellStyle name="Comma 6 2 2 4 3 4 2" xfId="22034"/>
    <cellStyle name="Comma 6 2 2 4 3 5" xfId="22035"/>
    <cellStyle name="Comma 6 2 2 4 4" xfId="4011"/>
    <cellStyle name="Comma 6 2 2 4 4 2" xfId="4012"/>
    <cellStyle name="Comma 6 2 2 4 4 2 2" xfId="22036"/>
    <cellStyle name="Comma 6 2 2 4 4 3" xfId="4013"/>
    <cellStyle name="Comma 6 2 2 4 4 3 2" xfId="22037"/>
    <cellStyle name="Comma 6 2 2 4 4 4" xfId="4014"/>
    <cellStyle name="Comma 6 2 2 4 4 4 2" xfId="22038"/>
    <cellStyle name="Comma 6 2 2 4 4 5" xfId="22039"/>
    <cellStyle name="Comma 6 2 2 4 5" xfId="4015"/>
    <cellStyle name="Comma 6 2 2 4 5 2" xfId="4016"/>
    <cellStyle name="Comma 6 2 2 4 5 2 2" xfId="22040"/>
    <cellStyle name="Comma 6 2 2 4 5 3" xfId="4017"/>
    <cellStyle name="Comma 6 2 2 4 5 3 2" xfId="22041"/>
    <cellStyle name="Comma 6 2 2 4 5 4" xfId="4018"/>
    <cellStyle name="Comma 6 2 2 4 5 4 2" xfId="22042"/>
    <cellStyle name="Comma 6 2 2 4 5 5" xfId="22043"/>
    <cellStyle name="Comma 6 2 2 4 6" xfId="4019"/>
    <cellStyle name="Comma 6 2 2 5" xfId="4020"/>
    <cellStyle name="Comma 6 2 2 5 2" xfId="4021"/>
    <cellStyle name="Comma 6 2 2 5 2 2" xfId="4022"/>
    <cellStyle name="Comma 6 2 2 5 2 2 2" xfId="22044"/>
    <cellStyle name="Comma 6 2 2 5 2 3" xfId="4023"/>
    <cellStyle name="Comma 6 2 2 5 2 3 2" xfId="22045"/>
    <cellStyle name="Comma 6 2 2 5 2 4" xfId="4024"/>
    <cellStyle name="Comma 6 2 2 5 2 4 2" xfId="22046"/>
    <cellStyle name="Comma 6 2 2 5 2 5" xfId="22047"/>
    <cellStyle name="Comma 6 2 2 5 3" xfId="4025"/>
    <cellStyle name="Comma 6 2 2 6" xfId="4026"/>
    <cellStyle name="Comma 6 2 2 6 2" xfId="4027"/>
    <cellStyle name="Comma 6 2 2 6 2 2" xfId="22048"/>
    <cellStyle name="Comma 6 2 2 6 3" xfId="4028"/>
    <cellStyle name="Comma 6 2 2 6 3 2" xfId="22049"/>
    <cellStyle name="Comma 6 2 2 6 4" xfId="4029"/>
    <cellStyle name="Comma 6 2 2 6 4 2" xfId="22050"/>
    <cellStyle name="Comma 6 2 2 6 5" xfId="22051"/>
    <cellStyle name="Comma 6 2 2 7" xfId="4030"/>
    <cellStyle name="Comma 6 2 2 7 2" xfId="4031"/>
    <cellStyle name="Comma 6 2 2 7 2 2" xfId="22052"/>
    <cellStyle name="Comma 6 2 2 7 3" xfId="4032"/>
    <cellStyle name="Comma 6 2 2 7 3 2" xfId="22053"/>
    <cellStyle name="Comma 6 2 2 7 4" xfId="4033"/>
    <cellStyle name="Comma 6 2 2 7 4 2" xfId="22054"/>
    <cellStyle name="Comma 6 2 2 7 5" xfId="22055"/>
    <cellStyle name="Comma 6 2 2 8" xfId="4034"/>
    <cellStyle name="Comma 6 2 2 8 2" xfId="4035"/>
    <cellStyle name="Comma 6 2 2 8 2 2" xfId="22056"/>
    <cellStyle name="Comma 6 2 2 8 3" xfId="4036"/>
    <cellStyle name="Comma 6 2 2 8 3 2" xfId="22057"/>
    <cellStyle name="Comma 6 2 2 8 4" xfId="4037"/>
    <cellStyle name="Comma 6 2 2 8 4 2" xfId="22058"/>
    <cellStyle name="Comma 6 2 2 8 5" xfId="22059"/>
    <cellStyle name="Comma 6 2 2 9" xfId="4038"/>
    <cellStyle name="Comma 6 2 3" xfId="4039"/>
    <cellStyle name="Comma 6 2 3 2" xfId="4040"/>
    <cellStyle name="Comma 6 2 3 2 2" xfId="4041"/>
    <cellStyle name="Comma 6 2 3 2 2 2" xfId="4042"/>
    <cellStyle name="Comma 6 2 3 2 2 2 2" xfId="22060"/>
    <cellStyle name="Comma 6 2 3 2 2 3" xfId="4043"/>
    <cellStyle name="Comma 6 2 3 2 2 3 2" xfId="22061"/>
    <cellStyle name="Comma 6 2 3 2 2 4" xfId="4044"/>
    <cellStyle name="Comma 6 2 3 2 2 4 2" xfId="22062"/>
    <cellStyle name="Comma 6 2 3 2 2 5" xfId="22063"/>
    <cellStyle name="Comma 6 2 3 2 3" xfId="4045"/>
    <cellStyle name="Comma 6 2 3 3" xfId="4046"/>
    <cellStyle name="Comma 6 2 3 3 2" xfId="4047"/>
    <cellStyle name="Comma 6 2 3 3 2 2" xfId="22064"/>
    <cellStyle name="Comma 6 2 3 3 3" xfId="4048"/>
    <cellStyle name="Comma 6 2 3 3 3 2" xfId="22065"/>
    <cellStyle name="Comma 6 2 3 3 4" xfId="4049"/>
    <cellStyle name="Comma 6 2 3 3 4 2" xfId="22066"/>
    <cellStyle name="Comma 6 2 3 3 5" xfId="22067"/>
    <cellStyle name="Comma 6 2 3 4" xfId="4050"/>
    <cellStyle name="Comma 6 2 3 4 2" xfId="4051"/>
    <cellStyle name="Comma 6 2 3 4 2 2" xfId="22068"/>
    <cellStyle name="Comma 6 2 3 4 3" xfId="4052"/>
    <cellStyle name="Comma 6 2 3 4 3 2" xfId="22069"/>
    <cellStyle name="Comma 6 2 3 4 4" xfId="4053"/>
    <cellStyle name="Comma 6 2 3 4 4 2" xfId="22070"/>
    <cellStyle name="Comma 6 2 3 4 5" xfId="22071"/>
    <cellStyle name="Comma 6 2 3 5" xfId="4054"/>
    <cellStyle name="Comma 6 2 3 5 2" xfId="4055"/>
    <cellStyle name="Comma 6 2 3 5 2 2" xfId="22072"/>
    <cellStyle name="Comma 6 2 3 5 3" xfId="4056"/>
    <cellStyle name="Comma 6 2 3 5 3 2" xfId="22073"/>
    <cellStyle name="Comma 6 2 3 5 4" xfId="4057"/>
    <cellStyle name="Comma 6 2 3 5 4 2" xfId="22074"/>
    <cellStyle name="Comma 6 2 3 5 5" xfId="22075"/>
    <cellStyle name="Comma 6 2 3 6" xfId="4058"/>
    <cellStyle name="Comma 6 2 4" xfId="4059"/>
    <cellStyle name="Comma 6 2 4 2" xfId="4060"/>
    <cellStyle name="Comma 6 2 4 2 2" xfId="4061"/>
    <cellStyle name="Comma 6 2 4 2 2 2" xfId="4062"/>
    <cellStyle name="Comma 6 2 4 2 2 2 2" xfId="22076"/>
    <cellStyle name="Comma 6 2 4 2 2 3" xfId="4063"/>
    <cellStyle name="Comma 6 2 4 2 2 3 2" xfId="22077"/>
    <cellStyle name="Comma 6 2 4 2 2 4" xfId="4064"/>
    <cellStyle name="Comma 6 2 4 2 2 4 2" xfId="22078"/>
    <cellStyle name="Comma 6 2 4 2 2 5" xfId="22079"/>
    <cellStyle name="Comma 6 2 4 2 3" xfId="4065"/>
    <cellStyle name="Comma 6 2 4 3" xfId="4066"/>
    <cellStyle name="Comma 6 2 4 3 2" xfId="4067"/>
    <cellStyle name="Comma 6 2 4 3 2 2" xfId="22080"/>
    <cellStyle name="Comma 6 2 4 3 3" xfId="4068"/>
    <cellStyle name="Comma 6 2 4 3 3 2" xfId="22081"/>
    <cellStyle name="Comma 6 2 4 3 4" xfId="4069"/>
    <cellStyle name="Comma 6 2 4 3 4 2" xfId="22082"/>
    <cellStyle name="Comma 6 2 4 3 5" xfId="22083"/>
    <cellStyle name="Comma 6 2 4 4" xfId="4070"/>
    <cellStyle name="Comma 6 2 4 4 2" xfId="4071"/>
    <cellStyle name="Comma 6 2 4 4 2 2" xfId="22084"/>
    <cellStyle name="Comma 6 2 4 4 3" xfId="4072"/>
    <cellStyle name="Comma 6 2 4 4 3 2" xfId="22085"/>
    <cellStyle name="Comma 6 2 4 4 4" xfId="4073"/>
    <cellStyle name="Comma 6 2 4 4 4 2" xfId="22086"/>
    <cellStyle name="Comma 6 2 4 4 5" xfId="22087"/>
    <cellStyle name="Comma 6 2 4 5" xfId="4074"/>
    <cellStyle name="Comma 6 2 4 5 2" xfId="4075"/>
    <cellStyle name="Comma 6 2 4 5 2 2" xfId="22088"/>
    <cellStyle name="Comma 6 2 4 5 3" xfId="4076"/>
    <cellStyle name="Comma 6 2 4 5 3 2" xfId="22089"/>
    <cellStyle name="Comma 6 2 4 5 4" xfId="4077"/>
    <cellStyle name="Comma 6 2 4 5 4 2" xfId="22090"/>
    <cellStyle name="Comma 6 2 4 5 5" xfId="22091"/>
    <cellStyle name="Comma 6 2 4 6" xfId="4078"/>
    <cellStyle name="Comma 6 2 5" xfId="4079"/>
    <cellStyle name="Comma 6 2 5 2" xfId="4080"/>
    <cellStyle name="Comma 6 2 5 2 2" xfId="4081"/>
    <cellStyle name="Comma 6 2 5 2 2 2" xfId="4082"/>
    <cellStyle name="Comma 6 2 5 2 2 2 2" xfId="22092"/>
    <cellStyle name="Comma 6 2 5 2 2 3" xfId="4083"/>
    <cellStyle name="Comma 6 2 5 2 2 3 2" xfId="22093"/>
    <cellStyle name="Comma 6 2 5 2 2 4" xfId="4084"/>
    <cellStyle name="Comma 6 2 5 2 2 4 2" xfId="22094"/>
    <cellStyle name="Comma 6 2 5 2 2 5" xfId="22095"/>
    <cellStyle name="Comma 6 2 5 2 3" xfId="4085"/>
    <cellStyle name="Comma 6 2 5 3" xfId="4086"/>
    <cellStyle name="Comma 6 2 5 3 2" xfId="4087"/>
    <cellStyle name="Comma 6 2 5 3 2 2" xfId="22096"/>
    <cellStyle name="Comma 6 2 5 3 3" xfId="4088"/>
    <cellStyle name="Comma 6 2 5 3 3 2" xfId="22097"/>
    <cellStyle name="Comma 6 2 5 3 4" xfId="4089"/>
    <cellStyle name="Comma 6 2 5 3 4 2" xfId="22098"/>
    <cellStyle name="Comma 6 2 5 3 5" xfId="22099"/>
    <cellStyle name="Comma 6 2 5 4" xfId="4090"/>
    <cellStyle name="Comma 6 2 5 4 2" xfId="4091"/>
    <cellStyle name="Comma 6 2 5 4 2 2" xfId="22100"/>
    <cellStyle name="Comma 6 2 5 4 3" xfId="4092"/>
    <cellStyle name="Comma 6 2 5 4 3 2" xfId="22101"/>
    <cellStyle name="Comma 6 2 5 4 4" xfId="4093"/>
    <cellStyle name="Comma 6 2 5 4 4 2" xfId="22102"/>
    <cellStyle name="Comma 6 2 5 4 5" xfId="22103"/>
    <cellStyle name="Comma 6 2 5 5" xfId="4094"/>
    <cellStyle name="Comma 6 2 5 5 2" xfId="4095"/>
    <cellStyle name="Comma 6 2 5 5 2 2" xfId="22104"/>
    <cellStyle name="Comma 6 2 5 5 3" xfId="4096"/>
    <cellStyle name="Comma 6 2 5 5 3 2" xfId="22105"/>
    <cellStyle name="Comma 6 2 5 5 4" xfId="4097"/>
    <cellStyle name="Comma 6 2 5 5 4 2" xfId="22106"/>
    <cellStyle name="Comma 6 2 5 5 5" xfId="22107"/>
    <cellStyle name="Comma 6 2 5 6" xfId="4098"/>
    <cellStyle name="Comma 6 2 6" xfId="4099"/>
    <cellStyle name="Comma 6 2 6 2" xfId="4100"/>
    <cellStyle name="Comma 6 2 6 2 2" xfId="4101"/>
    <cellStyle name="Comma 6 2 6 2 2 2" xfId="22108"/>
    <cellStyle name="Comma 6 2 6 2 3" xfId="4102"/>
    <cellStyle name="Comma 6 2 6 2 3 2" xfId="22109"/>
    <cellStyle name="Comma 6 2 6 2 4" xfId="4103"/>
    <cellStyle name="Comma 6 2 6 2 4 2" xfId="22110"/>
    <cellStyle name="Comma 6 2 6 2 5" xfId="22111"/>
    <cellStyle name="Comma 6 2 6 3" xfId="4104"/>
    <cellStyle name="Comma 6 2 7" xfId="4105"/>
    <cellStyle name="Comma 6 2 8" xfId="4106"/>
    <cellStyle name="Comma 6 2 8 2" xfId="4107"/>
    <cellStyle name="Comma 6 2 8 2 2" xfId="22112"/>
    <cellStyle name="Comma 6 2 8 3" xfId="4108"/>
    <cellStyle name="Comma 6 2 8 3 2" xfId="22113"/>
    <cellStyle name="Comma 6 2 8 4" xfId="4109"/>
    <cellStyle name="Comma 6 2 8 4 2" xfId="22114"/>
    <cellStyle name="Comma 6 2 8 5" xfId="4110"/>
    <cellStyle name="Comma 6 2 9" xfId="4111"/>
    <cellStyle name="Comma 6 2 9 2" xfId="4112"/>
    <cellStyle name="Comma 6 2 9 2 2" xfId="22115"/>
    <cellStyle name="Comma 6 2 9 3" xfId="4113"/>
    <cellStyle name="Comma 6 2 9 3 2" xfId="22116"/>
    <cellStyle name="Comma 6 2 9 4" xfId="4114"/>
    <cellStyle name="Comma 6 2 9 4 2" xfId="22117"/>
    <cellStyle name="Comma 6 2 9 5" xfId="4115"/>
    <cellStyle name="Comma 6 3" xfId="4116"/>
    <cellStyle name="Comma 6 3 10" xfId="4117"/>
    <cellStyle name="Comma 6 3 2" xfId="4118"/>
    <cellStyle name="Comma 6 3 2 2" xfId="4119"/>
    <cellStyle name="Comma 6 3 2 2 2" xfId="4120"/>
    <cellStyle name="Comma 6 3 2 2 2 2" xfId="4121"/>
    <cellStyle name="Comma 6 3 2 2 2 2 2" xfId="4122"/>
    <cellStyle name="Comma 6 3 2 2 2 2 2 2" xfId="22118"/>
    <cellStyle name="Comma 6 3 2 2 2 2 3" xfId="4123"/>
    <cellStyle name="Comma 6 3 2 2 2 2 3 2" xfId="22119"/>
    <cellStyle name="Comma 6 3 2 2 2 2 4" xfId="4124"/>
    <cellStyle name="Comma 6 3 2 2 2 2 4 2" xfId="22120"/>
    <cellStyle name="Comma 6 3 2 2 2 2 5" xfId="22121"/>
    <cellStyle name="Comma 6 3 2 2 2 3" xfId="4125"/>
    <cellStyle name="Comma 6 3 2 2 3" xfId="4126"/>
    <cellStyle name="Comma 6 3 2 2 3 2" xfId="4127"/>
    <cellStyle name="Comma 6 3 2 2 3 2 2" xfId="22122"/>
    <cellStyle name="Comma 6 3 2 2 3 3" xfId="4128"/>
    <cellStyle name="Comma 6 3 2 2 3 3 2" xfId="22123"/>
    <cellStyle name="Comma 6 3 2 2 3 4" xfId="4129"/>
    <cellStyle name="Comma 6 3 2 2 3 4 2" xfId="22124"/>
    <cellStyle name="Comma 6 3 2 2 3 5" xfId="22125"/>
    <cellStyle name="Comma 6 3 2 2 4" xfId="4130"/>
    <cellStyle name="Comma 6 3 2 2 4 2" xfId="4131"/>
    <cellStyle name="Comma 6 3 2 2 4 2 2" xfId="22126"/>
    <cellStyle name="Comma 6 3 2 2 4 3" xfId="4132"/>
    <cellStyle name="Comma 6 3 2 2 4 3 2" xfId="22127"/>
    <cellStyle name="Comma 6 3 2 2 4 4" xfId="4133"/>
    <cellStyle name="Comma 6 3 2 2 4 4 2" xfId="22128"/>
    <cellStyle name="Comma 6 3 2 2 4 5" xfId="22129"/>
    <cellStyle name="Comma 6 3 2 2 5" xfId="4134"/>
    <cellStyle name="Comma 6 3 2 2 5 2" xfId="4135"/>
    <cellStyle name="Comma 6 3 2 2 5 2 2" xfId="22130"/>
    <cellStyle name="Comma 6 3 2 2 5 3" xfId="4136"/>
    <cellStyle name="Comma 6 3 2 2 5 3 2" xfId="22131"/>
    <cellStyle name="Comma 6 3 2 2 5 4" xfId="4137"/>
    <cellStyle name="Comma 6 3 2 2 5 4 2" xfId="22132"/>
    <cellStyle name="Comma 6 3 2 2 5 5" xfId="22133"/>
    <cellStyle name="Comma 6 3 2 2 6" xfId="4138"/>
    <cellStyle name="Comma 6 3 2 3" xfId="4139"/>
    <cellStyle name="Comma 6 3 2 3 2" xfId="4140"/>
    <cellStyle name="Comma 6 3 2 3 2 2" xfId="4141"/>
    <cellStyle name="Comma 6 3 2 3 2 2 2" xfId="4142"/>
    <cellStyle name="Comma 6 3 2 3 2 2 2 2" xfId="22134"/>
    <cellStyle name="Comma 6 3 2 3 2 2 3" xfId="4143"/>
    <cellStyle name="Comma 6 3 2 3 2 2 3 2" xfId="22135"/>
    <cellStyle name="Comma 6 3 2 3 2 2 4" xfId="4144"/>
    <cellStyle name="Comma 6 3 2 3 2 2 4 2" xfId="22136"/>
    <cellStyle name="Comma 6 3 2 3 2 2 5" xfId="22137"/>
    <cellStyle name="Comma 6 3 2 3 2 3" xfId="4145"/>
    <cellStyle name="Comma 6 3 2 3 3" xfId="4146"/>
    <cellStyle name="Comma 6 3 2 3 3 2" xfId="4147"/>
    <cellStyle name="Comma 6 3 2 3 3 2 2" xfId="22138"/>
    <cellStyle name="Comma 6 3 2 3 3 3" xfId="4148"/>
    <cellStyle name="Comma 6 3 2 3 3 3 2" xfId="22139"/>
    <cellStyle name="Comma 6 3 2 3 3 4" xfId="4149"/>
    <cellStyle name="Comma 6 3 2 3 3 4 2" xfId="22140"/>
    <cellStyle name="Comma 6 3 2 3 3 5" xfId="22141"/>
    <cellStyle name="Comma 6 3 2 3 4" xfId="4150"/>
    <cellStyle name="Comma 6 3 2 3 4 2" xfId="4151"/>
    <cellStyle name="Comma 6 3 2 3 4 2 2" xfId="22142"/>
    <cellStyle name="Comma 6 3 2 3 4 3" xfId="4152"/>
    <cellStyle name="Comma 6 3 2 3 4 3 2" xfId="22143"/>
    <cellStyle name="Comma 6 3 2 3 4 4" xfId="4153"/>
    <cellStyle name="Comma 6 3 2 3 4 4 2" xfId="22144"/>
    <cellStyle name="Comma 6 3 2 3 4 5" xfId="22145"/>
    <cellStyle name="Comma 6 3 2 3 5" xfId="4154"/>
    <cellStyle name="Comma 6 3 2 3 5 2" xfId="4155"/>
    <cellStyle name="Comma 6 3 2 3 5 2 2" xfId="22146"/>
    <cellStyle name="Comma 6 3 2 3 5 3" xfId="4156"/>
    <cellStyle name="Comma 6 3 2 3 5 3 2" xfId="22147"/>
    <cellStyle name="Comma 6 3 2 3 5 4" xfId="4157"/>
    <cellStyle name="Comma 6 3 2 3 5 4 2" xfId="22148"/>
    <cellStyle name="Comma 6 3 2 3 5 5" xfId="22149"/>
    <cellStyle name="Comma 6 3 2 3 6" xfId="4158"/>
    <cellStyle name="Comma 6 3 2 4" xfId="4159"/>
    <cellStyle name="Comma 6 3 2 4 2" xfId="4160"/>
    <cellStyle name="Comma 6 3 2 4 2 2" xfId="4161"/>
    <cellStyle name="Comma 6 3 2 4 2 2 2" xfId="4162"/>
    <cellStyle name="Comma 6 3 2 4 2 2 2 2" xfId="22150"/>
    <cellStyle name="Comma 6 3 2 4 2 2 3" xfId="4163"/>
    <cellStyle name="Comma 6 3 2 4 2 2 3 2" xfId="22151"/>
    <cellStyle name="Comma 6 3 2 4 2 2 4" xfId="4164"/>
    <cellStyle name="Comma 6 3 2 4 2 2 4 2" xfId="22152"/>
    <cellStyle name="Comma 6 3 2 4 2 2 5" xfId="22153"/>
    <cellStyle name="Comma 6 3 2 4 2 3" xfId="4165"/>
    <cellStyle name="Comma 6 3 2 4 3" xfId="4166"/>
    <cellStyle name="Comma 6 3 2 4 3 2" xfId="4167"/>
    <cellStyle name="Comma 6 3 2 4 3 2 2" xfId="22154"/>
    <cellStyle name="Comma 6 3 2 4 3 3" xfId="4168"/>
    <cellStyle name="Comma 6 3 2 4 3 3 2" xfId="22155"/>
    <cellStyle name="Comma 6 3 2 4 3 4" xfId="4169"/>
    <cellStyle name="Comma 6 3 2 4 3 4 2" xfId="22156"/>
    <cellStyle name="Comma 6 3 2 4 3 5" xfId="22157"/>
    <cellStyle name="Comma 6 3 2 4 4" xfId="4170"/>
    <cellStyle name="Comma 6 3 2 4 4 2" xfId="4171"/>
    <cellStyle name="Comma 6 3 2 4 4 2 2" xfId="22158"/>
    <cellStyle name="Comma 6 3 2 4 4 3" xfId="4172"/>
    <cellStyle name="Comma 6 3 2 4 4 3 2" xfId="22159"/>
    <cellStyle name="Comma 6 3 2 4 4 4" xfId="4173"/>
    <cellStyle name="Comma 6 3 2 4 4 4 2" xfId="22160"/>
    <cellStyle name="Comma 6 3 2 4 4 5" xfId="22161"/>
    <cellStyle name="Comma 6 3 2 4 5" xfId="4174"/>
    <cellStyle name="Comma 6 3 2 4 5 2" xfId="4175"/>
    <cellStyle name="Comma 6 3 2 4 5 2 2" xfId="22162"/>
    <cellStyle name="Comma 6 3 2 4 5 3" xfId="4176"/>
    <cellStyle name="Comma 6 3 2 4 5 3 2" xfId="22163"/>
    <cellStyle name="Comma 6 3 2 4 5 4" xfId="4177"/>
    <cellStyle name="Comma 6 3 2 4 5 4 2" xfId="22164"/>
    <cellStyle name="Comma 6 3 2 4 5 5" xfId="22165"/>
    <cellStyle name="Comma 6 3 2 4 6" xfId="4178"/>
    <cellStyle name="Comma 6 3 2 5" xfId="4179"/>
    <cellStyle name="Comma 6 3 2 5 2" xfId="4180"/>
    <cellStyle name="Comma 6 3 2 5 2 2" xfId="4181"/>
    <cellStyle name="Comma 6 3 2 5 2 2 2" xfId="22166"/>
    <cellStyle name="Comma 6 3 2 5 2 3" xfId="4182"/>
    <cellStyle name="Comma 6 3 2 5 2 3 2" xfId="22167"/>
    <cellStyle name="Comma 6 3 2 5 2 4" xfId="4183"/>
    <cellStyle name="Comma 6 3 2 5 2 4 2" xfId="22168"/>
    <cellStyle name="Comma 6 3 2 5 2 5" xfId="22169"/>
    <cellStyle name="Comma 6 3 2 5 3" xfId="4184"/>
    <cellStyle name="Comma 6 3 2 6" xfId="4185"/>
    <cellStyle name="Comma 6 3 2 6 2" xfId="4186"/>
    <cellStyle name="Comma 6 3 2 6 2 2" xfId="22170"/>
    <cellStyle name="Comma 6 3 2 6 3" xfId="4187"/>
    <cellStyle name="Comma 6 3 2 6 3 2" xfId="22171"/>
    <cellStyle name="Comma 6 3 2 6 4" xfId="4188"/>
    <cellStyle name="Comma 6 3 2 6 4 2" xfId="22172"/>
    <cellStyle name="Comma 6 3 2 6 5" xfId="22173"/>
    <cellStyle name="Comma 6 3 2 7" xfId="4189"/>
    <cellStyle name="Comma 6 3 2 7 2" xfId="4190"/>
    <cellStyle name="Comma 6 3 2 7 2 2" xfId="22174"/>
    <cellStyle name="Comma 6 3 2 7 3" xfId="4191"/>
    <cellStyle name="Comma 6 3 2 7 3 2" xfId="22175"/>
    <cellStyle name="Comma 6 3 2 7 4" xfId="4192"/>
    <cellStyle name="Comma 6 3 2 7 4 2" xfId="22176"/>
    <cellStyle name="Comma 6 3 2 7 5" xfId="22177"/>
    <cellStyle name="Comma 6 3 2 8" xfId="4193"/>
    <cellStyle name="Comma 6 3 2 8 2" xfId="4194"/>
    <cellStyle name="Comma 6 3 2 8 2 2" xfId="22178"/>
    <cellStyle name="Comma 6 3 2 8 3" xfId="4195"/>
    <cellStyle name="Comma 6 3 2 8 3 2" xfId="22179"/>
    <cellStyle name="Comma 6 3 2 8 4" xfId="4196"/>
    <cellStyle name="Comma 6 3 2 8 4 2" xfId="22180"/>
    <cellStyle name="Comma 6 3 2 8 5" xfId="22181"/>
    <cellStyle name="Comma 6 3 2 9" xfId="4197"/>
    <cellStyle name="Comma 6 3 3" xfId="4198"/>
    <cellStyle name="Comma 6 3 3 2" xfId="4199"/>
    <cellStyle name="Comma 6 3 3 2 2" xfId="4200"/>
    <cellStyle name="Comma 6 3 3 2 2 2" xfId="4201"/>
    <cellStyle name="Comma 6 3 3 2 2 2 2" xfId="22182"/>
    <cellStyle name="Comma 6 3 3 2 2 3" xfId="4202"/>
    <cellStyle name="Comma 6 3 3 2 2 3 2" xfId="22183"/>
    <cellStyle name="Comma 6 3 3 2 2 4" xfId="4203"/>
    <cellStyle name="Comma 6 3 3 2 2 4 2" xfId="22184"/>
    <cellStyle name="Comma 6 3 3 2 2 5" xfId="22185"/>
    <cellStyle name="Comma 6 3 3 2 3" xfId="4204"/>
    <cellStyle name="Comma 6 3 3 3" xfId="4205"/>
    <cellStyle name="Comma 6 3 3 3 2" xfId="4206"/>
    <cellStyle name="Comma 6 3 3 3 2 2" xfId="22186"/>
    <cellStyle name="Comma 6 3 3 3 3" xfId="4207"/>
    <cellStyle name="Comma 6 3 3 3 3 2" xfId="22187"/>
    <cellStyle name="Comma 6 3 3 3 4" xfId="4208"/>
    <cellStyle name="Comma 6 3 3 3 4 2" xfId="22188"/>
    <cellStyle name="Comma 6 3 3 3 5" xfId="22189"/>
    <cellStyle name="Comma 6 3 3 4" xfId="4209"/>
    <cellStyle name="Comma 6 3 3 4 2" xfId="4210"/>
    <cellStyle name="Comma 6 3 3 4 2 2" xfId="22190"/>
    <cellStyle name="Comma 6 3 3 4 3" xfId="4211"/>
    <cellStyle name="Comma 6 3 3 4 3 2" xfId="22191"/>
    <cellStyle name="Comma 6 3 3 4 4" xfId="4212"/>
    <cellStyle name="Comma 6 3 3 4 4 2" xfId="22192"/>
    <cellStyle name="Comma 6 3 3 4 5" xfId="22193"/>
    <cellStyle name="Comma 6 3 3 5" xfId="4213"/>
    <cellStyle name="Comma 6 3 3 5 2" xfId="4214"/>
    <cellStyle name="Comma 6 3 3 5 2 2" xfId="22194"/>
    <cellStyle name="Comma 6 3 3 5 3" xfId="4215"/>
    <cellStyle name="Comma 6 3 3 5 3 2" xfId="22195"/>
    <cellStyle name="Comma 6 3 3 5 4" xfId="4216"/>
    <cellStyle name="Comma 6 3 3 5 4 2" xfId="22196"/>
    <cellStyle name="Comma 6 3 3 5 5" xfId="22197"/>
    <cellStyle name="Comma 6 3 3 6" xfId="4217"/>
    <cellStyle name="Comma 6 3 4" xfId="4218"/>
    <cellStyle name="Comma 6 3 4 2" xfId="4219"/>
    <cellStyle name="Comma 6 3 4 2 2" xfId="4220"/>
    <cellStyle name="Comma 6 3 4 2 2 2" xfId="4221"/>
    <cellStyle name="Comma 6 3 4 2 2 2 2" xfId="22198"/>
    <cellStyle name="Comma 6 3 4 2 2 3" xfId="4222"/>
    <cellStyle name="Comma 6 3 4 2 2 3 2" xfId="22199"/>
    <cellStyle name="Comma 6 3 4 2 2 4" xfId="4223"/>
    <cellStyle name="Comma 6 3 4 2 2 4 2" xfId="22200"/>
    <cellStyle name="Comma 6 3 4 2 2 5" xfId="22201"/>
    <cellStyle name="Comma 6 3 4 2 3" xfId="4224"/>
    <cellStyle name="Comma 6 3 4 3" xfId="4225"/>
    <cellStyle name="Comma 6 3 4 3 2" xfId="4226"/>
    <cellStyle name="Comma 6 3 4 3 2 2" xfId="22202"/>
    <cellStyle name="Comma 6 3 4 3 3" xfId="4227"/>
    <cellStyle name="Comma 6 3 4 3 3 2" xfId="22203"/>
    <cellStyle name="Comma 6 3 4 3 4" xfId="4228"/>
    <cellStyle name="Comma 6 3 4 3 4 2" xfId="22204"/>
    <cellStyle name="Comma 6 3 4 3 5" xfId="22205"/>
    <cellStyle name="Comma 6 3 4 4" xfId="4229"/>
    <cellStyle name="Comma 6 3 4 4 2" xfId="4230"/>
    <cellStyle name="Comma 6 3 4 4 2 2" xfId="22206"/>
    <cellStyle name="Comma 6 3 4 4 3" xfId="4231"/>
    <cellStyle name="Comma 6 3 4 4 3 2" xfId="22207"/>
    <cellStyle name="Comma 6 3 4 4 4" xfId="4232"/>
    <cellStyle name="Comma 6 3 4 4 4 2" xfId="22208"/>
    <cellStyle name="Comma 6 3 4 4 5" xfId="22209"/>
    <cellStyle name="Comma 6 3 4 5" xfId="4233"/>
    <cellStyle name="Comma 6 3 4 5 2" xfId="4234"/>
    <cellStyle name="Comma 6 3 4 5 2 2" xfId="22210"/>
    <cellStyle name="Comma 6 3 4 5 3" xfId="4235"/>
    <cellStyle name="Comma 6 3 4 5 3 2" xfId="22211"/>
    <cellStyle name="Comma 6 3 4 5 4" xfId="4236"/>
    <cellStyle name="Comma 6 3 4 5 4 2" xfId="22212"/>
    <cellStyle name="Comma 6 3 4 5 5" xfId="22213"/>
    <cellStyle name="Comma 6 3 4 6" xfId="4237"/>
    <cellStyle name="Comma 6 3 5" xfId="4238"/>
    <cellStyle name="Comma 6 3 5 2" xfId="4239"/>
    <cellStyle name="Comma 6 3 5 2 2" xfId="4240"/>
    <cellStyle name="Comma 6 3 5 2 2 2" xfId="4241"/>
    <cellStyle name="Comma 6 3 5 2 2 2 2" xfId="22214"/>
    <cellStyle name="Comma 6 3 5 2 2 3" xfId="4242"/>
    <cellStyle name="Comma 6 3 5 2 2 3 2" xfId="22215"/>
    <cellStyle name="Comma 6 3 5 2 2 4" xfId="4243"/>
    <cellStyle name="Comma 6 3 5 2 2 4 2" xfId="22216"/>
    <cellStyle name="Comma 6 3 5 2 2 5" xfId="22217"/>
    <cellStyle name="Comma 6 3 5 2 3" xfId="4244"/>
    <cellStyle name="Comma 6 3 5 3" xfId="4245"/>
    <cellStyle name="Comma 6 3 5 3 2" xfId="4246"/>
    <cellStyle name="Comma 6 3 5 3 2 2" xfId="22218"/>
    <cellStyle name="Comma 6 3 5 3 3" xfId="4247"/>
    <cellStyle name="Comma 6 3 5 3 3 2" xfId="22219"/>
    <cellStyle name="Comma 6 3 5 3 4" xfId="4248"/>
    <cellStyle name="Comma 6 3 5 3 4 2" xfId="22220"/>
    <cellStyle name="Comma 6 3 5 3 5" xfId="22221"/>
    <cellStyle name="Comma 6 3 5 4" xfId="4249"/>
    <cellStyle name="Comma 6 3 5 4 2" xfId="4250"/>
    <cellStyle name="Comma 6 3 5 4 2 2" xfId="22222"/>
    <cellStyle name="Comma 6 3 5 4 3" xfId="4251"/>
    <cellStyle name="Comma 6 3 5 4 3 2" xfId="22223"/>
    <cellStyle name="Comma 6 3 5 4 4" xfId="4252"/>
    <cellStyle name="Comma 6 3 5 4 4 2" xfId="22224"/>
    <cellStyle name="Comma 6 3 5 4 5" xfId="22225"/>
    <cellStyle name="Comma 6 3 5 5" xfId="4253"/>
    <cellStyle name="Comma 6 3 5 5 2" xfId="4254"/>
    <cellStyle name="Comma 6 3 5 5 2 2" xfId="22226"/>
    <cellStyle name="Comma 6 3 5 5 3" xfId="4255"/>
    <cellStyle name="Comma 6 3 5 5 3 2" xfId="22227"/>
    <cellStyle name="Comma 6 3 5 5 4" xfId="4256"/>
    <cellStyle name="Comma 6 3 5 5 4 2" xfId="22228"/>
    <cellStyle name="Comma 6 3 5 5 5" xfId="22229"/>
    <cellStyle name="Comma 6 3 5 6" xfId="4257"/>
    <cellStyle name="Comma 6 3 6" xfId="4258"/>
    <cellStyle name="Comma 6 3 6 2" xfId="4259"/>
    <cellStyle name="Comma 6 3 6 2 2" xfId="4260"/>
    <cellStyle name="Comma 6 3 6 2 2 2" xfId="22230"/>
    <cellStyle name="Comma 6 3 6 2 3" xfId="4261"/>
    <cellStyle name="Comma 6 3 6 2 3 2" xfId="22231"/>
    <cellStyle name="Comma 6 3 6 2 4" xfId="4262"/>
    <cellStyle name="Comma 6 3 6 2 4 2" xfId="22232"/>
    <cellStyle name="Comma 6 3 6 2 5" xfId="22233"/>
    <cellStyle name="Comma 6 3 6 3" xfId="4263"/>
    <cellStyle name="Comma 6 3 7" xfId="4264"/>
    <cellStyle name="Comma 6 3 8" xfId="4265"/>
    <cellStyle name="Comma 6 3 8 2" xfId="4266"/>
    <cellStyle name="Comma 6 3 8 2 2" xfId="22234"/>
    <cellStyle name="Comma 6 3 8 3" xfId="4267"/>
    <cellStyle name="Comma 6 3 8 3 2" xfId="22235"/>
    <cellStyle name="Comma 6 3 8 4" xfId="4268"/>
    <cellStyle name="Comma 6 3 8 4 2" xfId="22236"/>
    <cellStyle name="Comma 6 3 8 5" xfId="22237"/>
    <cellStyle name="Comma 6 3 9" xfId="4269"/>
    <cellStyle name="Comma 6 3 9 2" xfId="4270"/>
    <cellStyle name="Comma 6 3 9 2 2" xfId="22238"/>
    <cellStyle name="Comma 6 3 9 3" xfId="4271"/>
    <cellStyle name="Comma 6 3 9 3 2" xfId="22239"/>
    <cellStyle name="Comma 6 3 9 4" xfId="4272"/>
    <cellStyle name="Comma 6 3 9 4 2" xfId="22240"/>
    <cellStyle name="Comma 6 3 9 5" xfId="22241"/>
    <cellStyle name="Comma 6 4" xfId="4273"/>
    <cellStyle name="Comma 6 4 2" xfId="4274"/>
    <cellStyle name="Comma 6 4 2 2" xfId="4275"/>
    <cellStyle name="Comma 6 4 2 2 2" xfId="4276"/>
    <cellStyle name="Comma 6 4 2 2 2 2" xfId="4277"/>
    <cellStyle name="Comma 6 4 2 2 2 2 2" xfId="22242"/>
    <cellStyle name="Comma 6 4 2 2 2 3" xfId="4278"/>
    <cellStyle name="Comma 6 4 2 2 2 3 2" xfId="22243"/>
    <cellStyle name="Comma 6 4 2 2 2 4" xfId="4279"/>
    <cellStyle name="Comma 6 4 2 2 2 4 2" xfId="22244"/>
    <cellStyle name="Comma 6 4 2 2 2 5" xfId="22245"/>
    <cellStyle name="Comma 6 4 2 2 3" xfId="4280"/>
    <cellStyle name="Comma 6 4 2 3" xfId="4281"/>
    <cellStyle name="Comma 6 4 2 3 2" xfId="4282"/>
    <cellStyle name="Comma 6 4 2 3 2 2" xfId="22246"/>
    <cellStyle name="Comma 6 4 2 3 3" xfId="4283"/>
    <cellStyle name="Comma 6 4 2 3 3 2" xfId="22247"/>
    <cellStyle name="Comma 6 4 2 3 4" xfId="4284"/>
    <cellStyle name="Comma 6 4 2 3 4 2" xfId="22248"/>
    <cellStyle name="Comma 6 4 2 3 5" xfId="22249"/>
    <cellStyle name="Comma 6 4 2 4" xfId="4285"/>
    <cellStyle name="Comma 6 4 2 4 2" xfId="4286"/>
    <cellStyle name="Comma 6 4 2 4 2 2" xfId="22250"/>
    <cellStyle name="Comma 6 4 2 4 3" xfId="4287"/>
    <cellStyle name="Comma 6 4 2 4 3 2" xfId="22251"/>
    <cellStyle name="Comma 6 4 2 4 4" xfId="4288"/>
    <cellStyle name="Comma 6 4 2 4 4 2" xfId="22252"/>
    <cellStyle name="Comma 6 4 2 4 5" xfId="22253"/>
    <cellStyle name="Comma 6 4 2 5" xfId="4289"/>
    <cellStyle name="Comma 6 4 2 5 2" xfId="4290"/>
    <cellStyle name="Comma 6 4 2 5 2 2" xfId="22254"/>
    <cellStyle name="Comma 6 4 2 5 3" xfId="4291"/>
    <cellStyle name="Comma 6 4 2 5 3 2" xfId="22255"/>
    <cellStyle name="Comma 6 4 2 5 4" xfId="4292"/>
    <cellStyle name="Comma 6 4 2 5 4 2" xfId="22256"/>
    <cellStyle name="Comma 6 4 2 5 5" xfId="22257"/>
    <cellStyle name="Comma 6 4 2 6" xfId="4293"/>
    <cellStyle name="Comma 6 4 3" xfId="4294"/>
    <cellStyle name="Comma 6 4 3 2" xfId="4295"/>
    <cellStyle name="Comma 6 4 3 2 2" xfId="4296"/>
    <cellStyle name="Comma 6 4 3 2 2 2" xfId="4297"/>
    <cellStyle name="Comma 6 4 3 2 2 2 2" xfId="22258"/>
    <cellStyle name="Comma 6 4 3 2 2 3" xfId="4298"/>
    <cellStyle name="Comma 6 4 3 2 2 3 2" xfId="22259"/>
    <cellStyle name="Comma 6 4 3 2 2 4" xfId="4299"/>
    <cellStyle name="Comma 6 4 3 2 2 4 2" xfId="22260"/>
    <cellStyle name="Comma 6 4 3 2 2 5" xfId="22261"/>
    <cellStyle name="Comma 6 4 3 2 3" xfId="4300"/>
    <cellStyle name="Comma 6 4 3 3" xfId="4301"/>
    <cellStyle name="Comma 6 4 3 3 2" xfId="4302"/>
    <cellStyle name="Comma 6 4 3 3 2 2" xfId="22262"/>
    <cellStyle name="Comma 6 4 3 3 3" xfId="4303"/>
    <cellStyle name="Comma 6 4 3 3 3 2" xfId="22263"/>
    <cellStyle name="Comma 6 4 3 3 4" xfId="4304"/>
    <cellStyle name="Comma 6 4 3 3 4 2" xfId="22264"/>
    <cellStyle name="Comma 6 4 3 3 5" xfId="22265"/>
    <cellStyle name="Comma 6 4 3 4" xfId="4305"/>
    <cellStyle name="Comma 6 4 3 4 2" xfId="4306"/>
    <cellStyle name="Comma 6 4 3 4 2 2" xfId="22266"/>
    <cellStyle name="Comma 6 4 3 4 3" xfId="4307"/>
    <cellStyle name="Comma 6 4 3 4 3 2" xfId="22267"/>
    <cellStyle name="Comma 6 4 3 4 4" xfId="4308"/>
    <cellStyle name="Comma 6 4 3 4 4 2" xfId="22268"/>
    <cellStyle name="Comma 6 4 3 4 5" xfId="22269"/>
    <cellStyle name="Comma 6 4 3 5" xfId="4309"/>
    <cellStyle name="Comma 6 4 3 5 2" xfId="4310"/>
    <cellStyle name="Comma 6 4 3 5 2 2" xfId="22270"/>
    <cellStyle name="Comma 6 4 3 5 3" xfId="4311"/>
    <cellStyle name="Comma 6 4 3 5 3 2" xfId="22271"/>
    <cellStyle name="Comma 6 4 3 5 4" xfId="4312"/>
    <cellStyle name="Comma 6 4 3 5 4 2" xfId="22272"/>
    <cellStyle name="Comma 6 4 3 5 5" xfId="22273"/>
    <cellStyle name="Comma 6 4 3 6" xfId="4313"/>
    <cellStyle name="Comma 6 4 4" xfId="4314"/>
    <cellStyle name="Comma 6 4 4 2" xfId="4315"/>
    <cellStyle name="Comma 6 4 4 2 2" xfId="4316"/>
    <cellStyle name="Comma 6 4 4 2 2 2" xfId="4317"/>
    <cellStyle name="Comma 6 4 4 2 2 2 2" xfId="22274"/>
    <cellStyle name="Comma 6 4 4 2 2 3" xfId="4318"/>
    <cellStyle name="Comma 6 4 4 2 2 3 2" xfId="22275"/>
    <cellStyle name="Comma 6 4 4 2 2 4" xfId="4319"/>
    <cellStyle name="Comma 6 4 4 2 2 4 2" xfId="22276"/>
    <cellStyle name="Comma 6 4 4 2 2 5" xfId="22277"/>
    <cellStyle name="Comma 6 4 4 2 3" xfId="4320"/>
    <cellStyle name="Comma 6 4 4 3" xfId="4321"/>
    <cellStyle name="Comma 6 4 4 3 2" xfId="4322"/>
    <cellStyle name="Comma 6 4 4 3 2 2" xfId="22278"/>
    <cellStyle name="Comma 6 4 4 3 3" xfId="4323"/>
    <cellStyle name="Comma 6 4 4 3 3 2" xfId="22279"/>
    <cellStyle name="Comma 6 4 4 3 4" xfId="4324"/>
    <cellStyle name="Comma 6 4 4 3 4 2" xfId="22280"/>
    <cellStyle name="Comma 6 4 4 3 5" xfId="22281"/>
    <cellStyle name="Comma 6 4 4 4" xfId="4325"/>
    <cellStyle name="Comma 6 4 4 4 2" xfId="4326"/>
    <cellStyle name="Comma 6 4 4 4 2 2" xfId="22282"/>
    <cellStyle name="Comma 6 4 4 4 3" xfId="4327"/>
    <cellStyle name="Comma 6 4 4 4 3 2" xfId="22283"/>
    <cellStyle name="Comma 6 4 4 4 4" xfId="4328"/>
    <cellStyle name="Comma 6 4 4 4 4 2" xfId="22284"/>
    <cellStyle name="Comma 6 4 4 4 5" xfId="22285"/>
    <cellStyle name="Comma 6 4 4 5" xfId="4329"/>
    <cellStyle name="Comma 6 4 4 5 2" xfId="4330"/>
    <cellStyle name="Comma 6 4 4 5 2 2" xfId="22286"/>
    <cellStyle name="Comma 6 4 4 5 3" xfId="4331"/>
    <cellStyle name="Comma 6 4 4 5 3 2" xfId="22287"/>
    <cellStyle name="Comma 6 4 4 5 4" xfId="4332"/>
    <cellStyle name="Comma 6 4 4 5 4 2" xfId="22288"/>
    <cellStyle name="Comma 6 4 4 5 5" xfId="22289"/>
    <cellStyle name="Comma 6 4 4 6" xfId="4333"/>
    <cellStyle name="Comma 6 4 5" xfId="4334"/>
    <cellStyle name="Comma 6 4 5 2" xfId="4335"/>
    <cellStyle name="Comma 6 4 5 2 2" xfId="4336"/>
    <cellStyle name="Comma 6 4 5 2 2 2" xfId="22290"/>
    <cellStyle name="Comma 6 4 5 2 3" xfId="4337"/>
    <cellStyle name="Comma 6 4 5 2 3 2" xfId="22291"/>
    <cellStyle name="Comma 6 4 5 2 4" xfId="4338"/>
    <cellStyle name="Comma 6 4 5 2 4 2" xfId="22292"/>
    <cellStyle name="Comma 6 4 5 2 5" xfId="22293"/>
    <cellStyle name="Comma 6 4 5 3" xfId="4339"/>
    <cellStyle name="Comma 6 4 6" xfId="4340"/>
    <cellStyle name="Comma 6 4 6 2" xfId="4341"/>
    <cellStyle name="Comma 6 4 6 2 2" xfId="22294"/>
    <cellStyle name="Comma 6 4 6 3" xfId="4342"/>
    <cellStyle name="Comma 6 4 6 3 2" xfId="22295"/>
    <cellStyle name="Comma 6 4 6 4" xfId="4343"/>
    <cellStyle name="Comma 6 4 6 4 2" xfId="22296"/>
    <cellStyle name="Comma 6 4 6 5" xfId="22297"/>
    <cellStyle name="Comma 6 4 7" xfId="4344"/>
    <cellStyle name="Comma 6 4 7 2" xfId="4345"/>
    <cellStyle name="Comma 6 4 7 2 2" xfId="22298"/>
    <cellStyle name="Comma 6 4 7 3" xfId="4346"/>
    <cellStyle name="Comma 6 4 7 3 2" xfId="22299"/>
    <cellStyle name="Comma 6 4 7 4" xfId="4347"/>
    <cellStyle name="Comma 6 4 7 4 2" xfId="22300"/>
    <cellStyle name="Comma 6 4 7 5" xfId="22301"/>
    <cellStyle name="Comma 6 4 8" xfId="4348"/>
    <cellStyle name="Comma 6 4 8 2" xfId="4349"/>
    <cellStyle name="Comma 6 4 8 2 2" xfId="22302"/>
    <cellStyle name="Comma 6 4 8 3" xfId="4350"/>
    <cellStyle name="Comma 6 4 8 3 2" xfId="22303"/>
    <cellStyle name="Comma 6 4 8 4" xfId="4351"/>
    <cellStyle name="Comma 6 4 8 4 2" xfId="22304"/>
    <cellStyle name="Comma 6 4 8 5" xfId="22305"/>
    <cellStyle name="Comma 6 4 9" xfId="4352"/>
    <cellStyle name="Comma 6 5" xfId="4353"/>
    <cellStyle name="Comma 6 5 2" xfId="4354"/>
    <cellStyle name="Comma 6 5 2 2" xfId="4355"/>
    <cellStyle name="Comma 6 5 2 2 2" xfId="4356"/>
    <cellStyle name="Comma 6 5 2 2 2 2" xfId="4357"/>
    <cellStyle name="Comma 6 5 2 2 2 2 2" xfId="22306"/>
    <cellStyle name="Comma 6 5 2 2 2 3" xfId="4358"/>
    <cellStyle name="Comma 6 5 2 2 2 3 2" xfId="22307"/>
    <cellStyle name="Comma 6 5 2 2 2 4" xfId="4359"/>
    <cellStyle name="Comma 6 5 2 2 2 4 2" xfId="22308"/>
    <cellStyle name="Comma 6 5 2 2 2 5" xfId="22309"/>
    <cellStyle name="Comma 6 5 2 2 3" xfId="4360"/>
    <cellStyle name="Comma 6 5 2 3" xfId="4361"/>
    <cellStyle name="Comma 6 5 2 3 2" xfId="4362"/>
    <cellStyle name="Comma 6 5 2 3 2 2" xfId="22310"/>
    <cellStyle name="Comma 6 5 2 3 3" xfId="4363"/>
    <cellStyle name="Comma 6 5 2 3 3 2" xfId="22311"/>
    <cellStyle name="Comma 6 5 2 3 4" xfId="4364"/>
    <cellStyle name="Comma 6 5 2 3 4 2" xfId="22312"/>
    <cellStyle name="Comma 6 5 2 3 5" xfId="22313"/>
    <cellStyle name="Comma 6 5 2 4" xfId="4365"/>
    <cellStyle name="Comma 6 5 2 4 2" xfId="4366"/>
    <cellStyle name="Comma 6 5 2 4 2 2" xfId="22314"/>
    <cellStyle name="Comma 6 5 2 4 3" xfId="4367"/>
    <cellStyle name="Comma 6 5 2 4 3 2" xfId="22315"/>
    <cellStyle name="Comma 6 5 2 4 4" xfId="4368"/>
    <cellStyle name="Comma 6 5 2 4 4 2" xfId="22316"/>
    <cellStyle name="Comma 6 5 2 4 5" xfId="22317"/>
    <cellStyle name="Comma 6 5 2 5" xfId="4369"/>
    <cellStyle name="Comma 6 5 2 5 2" xfId="4370"/>
    <cellStyle name="Comma 6 5 2 5 2 2" xfId="22318"/>
    <cellStyle name="Comma 6 5 2 5 3" xfId="4371"/>
    <cellStyle name="Comma 6 5 2 5 3 2" xfId="22319"/>
    <cellStyle name="Comma 6 5 2 5 4" xfId="4372"/>
    <cellStyle name="Comma 6 5 2 5 4 2" xfId="22320"/>
    <cellStyle name="Comma 6 5 2 5 5" xfId="22321"/>
    <cellStyle name="Comma 6 5 2 6" xfId="4373"/>
    <cellStyle name="Comma 6 5 3" xfId="4374"/>
    <cellStyle name="Comma 6 5 3 2" xfId="4375"/>
    <cellStyle name="Comma 6 5 3 2 2" xfId="4376"/>
    <cellStyle name="Comma 6 5 3 2 2 2" xfId="4377"/>
    <cellStyle name="Comma 6 5 3 2 2 2 2" xfId="22322"/>
    <cellStyle name="Comma 6 5 3 2 2 3" xfId="4378"/>
    <cellStyle name="Comma 6 5 3 2 2 3 2" xfId="22323"/>
    <cellStyle name="Comma 6 5 3 2 2 4" xfId="4379"/>
    <cellStyle name="Comma 6 5 3 2 2 4 2" xfId="22324"/>
    <cellStyle name="Comma 6 5 3 2 2 5" xfId="22325"/>
    <cellStyle name="Comma 6 5 3 2 3" xfId="4380"/>
    <cellStyle name="Comma 6 5 3 3" xfId="4381"/>
    <cellStyle name="Comma 6 5 3 3 2" xfId="4382"/>
    <cellStyle name="Comma 6 5 3 3 2 2" xfId="22326"/>
    <cellStyle name="Comma 6 5 3 3 3" xfId="4383"/>
    <cellStyle name="Comma 6 5 3 3 3 2" xfId="22327"/>
    <cellStyle name="Comma 6 5 3 3 4" xfId="4384"/>
    <cellStyle name="Comma 6 5 3 3 4 2" xfId="22328"/>
    <cellStyle name="Comma 6 5 3 3 5" xfId="22329"/>
    <cellStyle name="Comma 6 5 3 4" xfId="4385"/>
    <cellStyle name="Comma 6 5 3 4 2" xfId="4386"/>
    <cellStyle name="Comma 6 5 3 4 2 2" xfId="22330"/>
    <cellStyle name="Comma 6 5 3 4 3" xfId="4387"/>
    <cellStyle name="Comma 6 5 3 4 3 2" xfId="22331"/>
    <cellStyle name="Comma 6 5 3 4 4" xfId="4388"/>
    <cellStyle name="Comma 6 5 3 4 4 2" xfId="22332"/>
    <cellStyle name="Comma 6 5 3 4 5" xfId="22333"/>
    <cellStyle name="Comma 6 5 3 5" xfId="4389"/>
    <cellStyle name="Comma 6 5 3 5 2" xfId="4390"/>
    <cellStyle name="Comma 6 5 3 5 2 2" xfId="22334"/>
    <cellStyle name="Comma 6 5 3 5 3" xfId="4391"/>
    <cellStyle name="Comma 6 5 3 5 3 2" xfId="22335"/>
    <cellStyle name="Comma 6 5 3 5 4" xfId="4392"/>
    <cellStyle name="Comma 6 5 3 5 4 2" xfId="22336"/>
    <cellStyle name="Comma 6 5 3 5 5" xfId="22337"/>
    <cellStyle name="Comma 6 5 3 6" xfId="4393"/>
    <cellStyle name="Comma 6 5 4" xfId="4394"/>
    <cellStyle name="Comma 6 5 4 2" xfId="4395"/>
    <cellStyle name="Comma 6 5 4 2 2" xfId="4396"/>
    <cellStyle name="Comma 6 5 4 2 2 2" xfId="4397"/>
    <cellStyle name="Comma 6 5 4 2 2 2 2" xfId="22338"/>
    <cellStyle name="Comma 6 5 4 2 2 3" xfId="4398"/>
    <cellStyle name="Comma 6 5 4 2 2 3 2" xfId="22339"/>
    <cellStyle name="Comma 6 5 4 2 2 4" xfId="4399"/>
    <cellStyle name="Comma 6 5 4 2 2 4 2" xfId="22340"/>
    <cellStyle name="Comma 6 5 4 2 2 5" xfId="22341"/>
    <cellStyle name="Comma 6 5 4 2 3" xfId="4400"/>
    <cellStyle name="Comma 6 5 4 3" xfId="4401"/>
    <cellStyle name="Comma 6 5 4 3 2" xfId="4402"/>
    <cellStyle name="Comma 6 5 4 3 2 2" xfId="22342"/>
    <cellStyle name="Comma 6 5 4 3 3" xfId="4403"/>
    <cellStyle name="Comma 6 5 4 3 3 2" xfId="22343"/>
    <cellStyle name="Comma 6 5 4 3 4" xfId="4404"/>
    <cellStyle name="Comma 6 5 4 3 4 2" xfId="22344"/>
    <cellStyle name="Comma 6 5 4 3 5" xfId="22345"/>
    <cellStyle name="Comma 6 5 4 4" xfId="4405"/>
    <cellStyle name="Comma 6 5 4 4 2" xfId="4406"/>
    <cellStyle name="Comma 6 5 4 4 2 2" xfId="22346"/>
    <cellStyle name="Comma 6 5 4 4 3" xfId="4407"/>
    <cellStyle name="Comma 6 5 4 4 3 2" xfId="22347"/>
    <cellStyle name="Comma 6 5 4 4 4" xfId="4408"/>
    <cellStyle name="Comma 6 5 4 4 4 2" xfId="22348"/>
    <cellStyle name="Comma 6 5 4 4 5" xfId="22349"/>
    <cellStyle name="Comma 6 5 4 5" xfId="4409"/>
    <cellStyle name="Comma 6 5 4 5 2" xfId="4410"/>
    <cellStyle name="Comma 6 5 4 5 2 2" xfId="22350"/>
    <cellStyle name="Comma 6 5 4 5 3" xfId="4411"/>
    <cellStyle name="Comma 6 5 4 5 3 2" xfId="22351"/>
    <cellStyle name="Comma 6 5 4 5 4" xfId="4412"/>
    <cellStyle name="Comma 6 5 4 5 4 2" xfId="22352"/>
    <cellStyle name="Comma 6 5 4 5 5" xfId="22353"/>
    <cellStyle name="Comma 6 5 4 6" xfId="4413"/>
    <cellStyle name="Comma 6 5 5" xfId="4414"/>
    <cellStyle name="Comma 6 5 5 2" xfId="4415"/>
    <cellStyle name="Comma 6 5 5 2 2" xfId="4416"/>
    <cellStyle name="Comma 6 5 5 2 2 2" xfId="22354"/>
    <cellStyle name="Comma 6 5 5 2 3" xfId="4417"/>
    <cellStyle name="Comma 6 5 5 2 3 2" xfId="22355"/>
    <cellStyle name="Comma 6 5 5 2 4" xfId="4418"/>
    <cellStyle name="Comma 6 5 5 2 4 2" xfId="22356"/>
    <cellStyle name="Comma 6 5 5 2 5" xfId="22357"/>
    <cellStyle name="Comma 6 5 5 3" xfId="4419"/>
    <cellStyle name="Comma 6 5 6" xfId="4420"/>
    <cellStyle name="Comma 6 5 6 2" xfId="4421"/>
    <cellStyle name="Comma 6 5 6 2 2" xfId="22358"/>
    <cellStyle name="Comma 6 5 6 3" xfId="4422"/>
    <cellStyle name="Comma 6 5 6 3 2" xfId="22359"/>
    <cellStyle name="Comma 6 5 6 4" xfId="4423"/>
    <cellStyle name="Comma 6 5 6 4 2" xfId="22360"/>
    <cellStyle name="Comma 6 5 6 5" xfId="22361"/>
    <cellStyle name="Comma 6 5 7" xfId="4424"/>
    <cellStyle name="Comma 6 5 7 2" xfId="4425"/>
    <cellStyle name="Comma 6 5 7 2 2" xfId="22362"/>
    <cellStyle name="Comma 6 5 7 3" xfId="4426"/>
    <cellStyle name="Comma 6 5 7 3 2" xfId="22363"/>
    <cellStyle name="Comma 6 5 7 4" xfId="4427"/>
    <cellStyle name="Comma 6 5 7 4 2" xfId="22364"/>
    <cellStyle name="Comma 6 5 7 5" xfId="22365"/>
    <cellStyle name="Comma 6 5 8" xfId="4428"/>
    <cellStyle name="Comma 6 5 8 2" xfId="4429"/>
    <cellStyle name="Comma 6 5 8 2 2" xfId="22366"/>
    <cellStyle name="Comma 6 5 8 3" xfId="4430"/>
    <cellStyle name="Comma 6 5 8 3 2" xfId="22367"/>
    <cellStyle name="Comma 6 5 8 4" xfId="4431"/>
    <cellStyle name="Comma 6 5 8 4 2" xfId="22368"/>
    <cellStyle name="Comma 6 5 8 5" xfId="22369"/>
    <cellStyle name="Comma 6 5 9" xfId="4432"/>
    <cellStyle name="Comma 6 6" xfId="4433"/>
    <cellStyle name="Comma 6 6 2" xfId="4434"/>
    <cellStyle name="Comma 6 6 3" xfId="4435"/>
    <cellStyle name="Comma 6 6 4" xfId="4436"/>
    <cellStyle name="Comma 6 6 4 2" xfId="22370"/>
    <cellStyle name="Comma 6 6 5" xfId="4437"/>
    <cellStyle name="Comma 6 6 5 2" xfId="22371"/>
    <cellStyle name="Comma 6 6 6" xfId="4438"/>
    <cellStyle name="Comma 6 6 6 2" xfId="22372"/>
    <cellStyle name="Comma 6 6 7" xfId="22373"/>
    <cellStyle name="Comma 6 7" xfId="4439"/>
    <cellStyle name="Comma 6 8" xfId="4440"/>
    <cellStyle name="Comma 7" xfId="4441"/>
    <cellStyle name="Comma 7 10" xfId="4442"/>
    <cellStyle name="Comma 7 10 2" xfId="22374"/>
    <cellStyle name="Comma 7 11" xfId="4443"/>
    <cellStyle name="Comma 7 11 2" xfId="22375"/>
    <cellStyle name="Comma 7 12" xfId="22376"/>
    <cellStyle name="Comma 7 2" xfId="4444"/>
    <cellStyle name="Comma 7 2 10" xfId="4445"/>
    <cellStyle name="Comma 7 2 2" xfId="4446"/>
    <cellStyle name="Comma 7 2 2 2" xfId="4447"/>
    <cellStyle name="Comma 7 2 2 2 2" xfId="4448"/>
    <cellStyle name="Comma 7 2 2 2 2 2" xfId="4449"/>
    <cellStyle name="Comma 7 2 2 2 2 2 2" xfId="4450"/>
    <cellStyle name="Comma 7 2 2 2 2 2 2 2" xfId="22377"/>
    <cellStyle name="Comma 7 2 2 2 2 2 3" xfId="4451"/>
    <cellStyle name="Comma 7 2 2 2 2 2 3 2" xfId="22378"/>
    <cellStyle name="Comma 7 2 2 2 2 2 4" xfId="4452"/>
    <cellStyle name="Comma 7 2 2 2 2 2 4 2" xfId="22379"/>
    <cellStyle name="Comma 7 2 2 2 2 2 5" xfId="22380"/>
    <cellStyle name="Comma 7 2 2 2 2 3" xfId="4453"/>
    <cellStyle name="Comma 7 2 2 2 3" xfId="4454"/>
    <cellStyle name="Comma 7 2 2 2 3 2" xfId="4455"/>
    <cellStyle name="Comma 7 2 2 2 3 2 2" xfId="22381"/>
    <cellStyle name="Comma 7 2 2 2 3 3" xfId="4456"/>
    <cellStyle name="Comma 7 2 2 2 3 3 2" xfId="22382"/>
    <cellStyle name="Comma 7 2 2 2 3 4" xfId="4457"/>
    <cellStyle name="Comma 7 2 2 2 3 4 2" xfId="22383"/>
    <cellStyle name="Comma 7 2 2 2 3 5" xfId="22384"/>
    <cellStyle name="Comma 7 2 2 2 4" xfId="4458"/>
    <cellStyle name="Comma 7 2 2 2 4 2" xfId="4459"/>
    <cellStyle name="Comma 7 2 2 2 4 2 2" xfId="22385"/>
    <cellStyle name="Comma 7 2 2 2 4 3" xfId="4460"/>
    <cellStyle name="Comma 7 2 2 2 4 3 2" xfId="22386"/>
    <cellStyle name="Comma 7 2 2 2 4 4" xfId="4461"/>
    <cellStyle name="Comma 7 2 2 2 4 4 2" xfId="22387"/>
    <cellStyle name="Comma 7 2 2 2 4 5" xfId="22388"/>
    <cellStyle name="Comma 7 2 2 2 5" xfId="4462"/>
    <cellStyle name="Comma 7 2 2 2 5 2" xfId="4463"/>
    <cellStyle name="Comma 7 2 2 2 5 2 2" xfId="22389"/>
    <cellStyle name="Comma 7 2 2 2 5 3" xfId="4464"/>
    <cellStyle name="Comma 7 2 2 2 5 3 2" xfId="22390"/>
    <cellStyle name="Comma 7 2 2 2 5 4" xfId="4465"/>
    <cellStyle name="Comma 7 2 2 2 5 4 2" xfId="22391"/>
    <cellStyle name="Comma 7 2 2 2 5 5" xfId="22392"/>
    <cellStyle name="Comma 7 2 2 2 6" xfId="4466"/>
    <cellStyle name="Comma 7 2 2 3" xfId="4467"/>
    <cellStyle name="Comma 7 2 2 3 2" xfId="4468"/>
    <cellStyle name="Comma 7 2 2 3 2 2" xfId="4469"/>
    <cellStyle name="Comma 7 2 2 3 2 2 2" xfId="4470"/>
    <cellStyle name="Comma 7 2 2 3 2 2 2 2" xfId="22393"/>
    <cellStyle name="Comma 7 2 2 3 2 2 3" xfId="4471"/>
    <cellStyle name="Comma 7 2 2 3 2 2 3 2" xfId="22394"/>
    <cellStyle name="Comma 7 2 2 3 2 2 4" xfId="4472"/>
    <cellStyle name="Comma 7 2 2 3 2 2 4 2" xfId="22395"/>
    <cellStyle name="Comma 7 2 2 3 2 2 5" xfId="22396"/>
    <cellStyle name="Comma 7 2 2 3 2 3" xfId="4473"/>
    <cellStyle name="Comma 7 2 2 3 3" xfId="4474"/>
    <cellStyle name="Comma 7 2 2 3 3 2" xfId="4475"/>
    <cellStyle name="Comma 7 2 2 3 3 2 2" xfId="22397"/>
    <cellStyle name="Comma 7 2 2 3 3 3" xfId="4476"/>
    <cellStyle name="Comma 7 2 2 3 3 3 2" xfId="22398"/>
    <cellStyle name="Comma 7 2 2 3 3 4" xfId="4477"/>
    <cellStyle name="Comma 7 2 2 3 3 4 2" xfId="22399"/>
    <cellStyle name="Comma 7 2 2 3 3 5" xfId="22400"/>
    <cellStyle name="Comma 7 2 2 3 4" xfId="4478"/>
    <cellStyle name="Comma 7 2 2 3 4 2" xfId="4479"/>
    <cellStyle name="Comma 7 2 2 3 4 2 2" xfId="22401"/>
    <cellStyle name="Comma 7 2 2 3 4 3" xfId="4480"/>
    <cellStyle name="Comma 7 2 2 3 4 3 2" xfId="22402"/>
    <cellStyle name="Comma 7 2 2 3 4 4" xfId="4481"/>
    <cellStyle name="Comma 7 2 2 3 4 4 2" xfId="22403"/>
    <cellStyle name="Comma 7 2 2 3 4 5" xfId="22404"/>
    <cellStyle name="Comma 7 2 2 3 5" xfId="4482"/>
    <cellStyle name="Comma 7 2 2 3 5 2" xfId="4483"/>
    <cellStyle name="Comma 7 2 2 3 5 2 2" xfId="22405"/>
    <cellStyle name="Comma 7 2 2 3 5 3" xfId="4484"/>
    <cellStyle name="Comma 7 2 2 3 5 3 2" xfId="22406"/>
    <cellStyle name="Comma 7 2 2 3 5 4" xfId="4485"/>
    <cellStyle name="Comma 7 2 2 3 5 4 2" xfId="22407"/>
    <cellStyle name="Comma 7 2 2 3 5 5" xfId="22408"/>
    <cellStyle name="Comma 7 2 2 3 6" xfId="4486"/>
    <cellStyle name="Comma 7 2 2 4" xfId="4487"/>
    <cellStyle name="Comma 7 2 2 4 2" xfId="4488"/>
    <cellStyle name="Comma 7 2 2 4 2 2" xfId="4489"/>
    <cellStyle name="Comma 7 2 2 4 2 2 2" xfId="4490"/>
    <cellStyle name="Comma 7 2 2 4 2 2 2 2" xfId="22409"/>
    <cellStyle name="Comma 7 2 2 4 2 2 3" xfId="4491"/>
    <cellStyle name="Comma 7 2 2 4 2 2 3 2" xfId="22410"/>
    <cellStyle name="Comma 7 2 2 4 2 2 4" xfId="4492"/>
    <cellStyle name="Comma 7 2 2 4 2 2 4 2" xfId="22411"/>
    <cellStyle name="Comma 7 2 2 4 2 2 5" xfId="22412"/>
    <cellStyle name="Comma 7 2 2 4 2 3" xfId="4493"/>
    <cellStyle name="Comma 7 2 2 4 3" xfId="4494"/>
    <cellStyle name="Comma 7 2 2 4 3 2" xfId="4495"/>
    <cellStyle name="Comma 7 2 2 4 3 2 2" xfId="22413"/>
    <cellStyle name="Comma 7 2 2 4 3 3" xfId="4496"/>
    <cellStyle name="Comma 7 2 2 4 3 3 2" xfId="22414"/>
    <cellStyle name="Comma 7 2 2 4 3 4" xfId="4497"/>
    <cellStyle name="Comma 7 2 2 4 3 4 2" xfId="22415"/>
    <cellStyle name="Comma 7 2 2 4 3 5" xfId="22416"/>
    <cellStyle name="Comma 7 2 2 4 4" xfId="4498"/>
    <cellStyle name="Comma 7 2 2 4 4 2" xfId="4499"/>
    <cellStyle name="Comma 7 2 2 4 4 2 2" xfId="22417"/>
    <cellStyle name="Comma 7 2 2 4 4 3" xfId="4500"/>
    <cellStyle name="Comma 7 2 2 4 4 3 2" xfId="22418"/>
    <cellStyle name="Comma 7 2 2 4 4 4" xfId="4501"/>
    <cellStyle name="Comma 7 2 2 4 4 4 2" xfId="22419"/>
    <cellStyle name="Comma 7 2 2 4 4 5" xfId="22420"/>
    <cellStyle name="Comma 7 2 2 4 5" xfId="4502"/>
    <cellStyle name="Comma 7 2 2 4 5 2" xfId="4503"/>
    <cellStyle name="Comma 7 2 2 4 5 2 2" xfId="22421"/>
    <cellStyle name="Comma 7 2 2 4 5 3" xfId="4504"/>
    <cellStyle name="Comma 7 2 2 4 5 3 2" xfId="22422"/>
    <cellStyle name="Comma 7 2 2 4 5 4" xfId="4505"/>
    <cellStyle name="Comma 7 2 2 4 5 4 2" xfId="22423"/>
    <cellStyle name="Comma 7 2 2 4 5 5" xfId="22424"/>
    <cellStyle name="Comma 7 2 2 4 6" xfId="4506"/>
    <cellStyle name="Comma 7 2 2 5" xfId="4507"/>
    <cellStyle name="Comma 7 2 2 5 2" xfId="4508"/>
    <cellStyle name="Comma 7 2 2 5 2 2" xfId="4509"/>
    <cellStyle name="Comma 7 2 2 5 2 2 2" xfId="22425"/>
    <cellStyle name="Comma 7 2 2 5 2 3" xfId="4510"/>
    <cellStyle name="Comma 7 2 2 5 2 3 2" xfId="22426"/>
    <cellStyle name="Comma 7 2 2 5 2 4" xfId="4511"/>
    <cellStyle name="Comma 7 2 2 5 2 4 2" xfId="22427"/>
    <cellStyle name="Comma 7 2 2 5 2 5" xfId="22428"/>
    <cellStyle name="Comma 7 2 2 5 3" xfId="4512"/>
    <cellStyle name="Comma 7 2 2 6" xfId="4513"/>
    <cellStyle name="Comma 7 2 2 6 2" xfId="4514"/>
    <cellStyle name="Comma 7 2 2 6 2 2" xfId="22429"/>
    <cellStyle name="Comma 7 2 2 6 3" xfId="4515"/>
    <cellStyle name="Comma 7 2 2 6 3 2" xfId="22430"/>
    <cellStyle name="Comma 7 2 2 6 4" xfId="4516"/>
    <cellStyle name="Comma 7 2 2 6 4 2" xfId="22431"/>
    <cellStyle name="Comma 7 2 2 6 5" xfId="22432"/>
    <cellStyle name="Comma 7 2 2 7" xfId="4517"/>
    <cellStyle name="Comma 7 2 2 7 2" xfId="4518"/>
    <cellStyle name="Comma 7 2 2 7 2 2" xfId="22433"/>
    <cellStyle name="Comma 7 2 2 7 3" xfId="4519"/>
    <cellStyle name="Comma 7 2 2 7 3 2" xfId="22434"/>
    <cellStyle name="Comma 7 2 2 7 4" xfId="4520"/>
    <cellStyle name="Comma 7 2 2 7 4 2" xfId="22435"/>
    <cellStyle name="Comma 7 2 2 7 5" xfId="22436"/>
    <cellStyle name="Comma 7 2 2 8" xfId="4521"/>
    <cellStyle name="Comma 7 2 2 8 2" xfId="4522"/>
    <cellStyle name="Comma 7 2 2 8 2 2" xfId="22437"/>
    <cellStyle name="Comma 7 2 2 8 3" xfId="4523"/>
    <cellStyle name="Comma 7 2 2 8 3 2" xfId="22438"/>
    <cellStyle name="Comma 7 2 2 8 4" xfId="4524"/>
    <cellStyle name="Comma 7 2 2 8 4 2" xfId="22439"/>
    <cellStyle name="Comma 7 2 2 8 5" xfId="22440"/>
    <cellStyle name="Comma 7 2 2 9" xfId="4525"/>
    <cellStyle name="Comma 7 2 3" xfId="4526"/>
    <cellStyle name="Comma 7 2 3 2" xfId="4527"/>
    <cellStyle name="Comma 7 2 3 2 2" xfId="4528"/>
    <cellStyle name="Comma 7 2 3 2 2 2" xfId="4529"/>
    <cellStyle name="Comma 7 2 3 2 2 2 2" xfId="22441"/>
    <cellStyle name="Comma 7 2 3 2 2 3" xfId="4530"/>
    <cellStyle name="Comma 7 2 3 2 2 3 2" xfId="22442"/>
    <cellStyle name="Comma 7 2 3 2 2 4" xfId="4531"/>
    <cellStyle name="Comma 7 2 3 2 2 4 2" xfId="22443"/>
    <cellStyle name="Comma 7 2 3 2 2 5" xfId="22444"/>
    <cellStyle name="Comma 7 2 3 2 3" xfId="4532"/>
    <cellStyle name="Comma 7 2 3 3" xfId="4533"/>
    <cellStyle name="Comma 7 2 3 3 2" xfId="4534"/>
    <cellStyle name="Comma 7 2 3 3 2 2" xfId="22445"/>
    <cellStyle name="Comma 7 2 3 3 3" xfId="4535"/>
    <cellStyle name="Comma 7 2 3 3 3 2" xfId="22446"/>
    <cellStyle name="Comma 7 2 3 3 4" xfId="4536"/>
    <cellStyle name="Comma 7 2 3 3 4 2" xfId="22447"/>
    <cellStyle name="Comma 7 2 3 3 5" xfId="22448"/>
    <cellStyle name="Comma 7 2 3 4" xfId="4537"/>
    <cellStyle name="Comma 7 2 3 4 2" xfId="4538"/>
    <cellStyle name="Comma 7 2 3 4 2 2" xfId="22449"/>
    <cellStyle name="Comma 7 2 3 4 3" xfId="4539"/>
    <cellStyle name="Comma 7 2 3 4 3 2" xfId="22450"/>
    <cellStyle name="Comma 7 2 3 4 4" xfId="4540"/>
    <cellStyle name="Comma 7 2 3 4 4 2" xfId="22451"/>
    <cellStyle name="Comma 7 2 3 4 5" xfId="22452"/>
    <cellStyle name="Comma 7 2 3 5" xfId="4541"/>
    <cellStyle name="Comma 7 2 3 5 2" xfId="4542"/>
    <cellStyle name="Comma 7 2 3 5 2 2" xfId="22453"/>
    <cellStyle name="Comma 7 2 3 5 3" xfId="4543"/>
    <cellStyle name="Comma 7 2 3 5 3 2" xfId="22454"/>
    <cellStyle name="Comma 7 2 3 5 4" xfId="4544"/>
    <cellStyle name="Comma 7 2 3 5 4 2" xfId="22455"/>
    <cellStyle name="Comma 7 2 3 5 5" xfId="22456"/>
    <cellStyle name="Comma 7 2 3 6" xfId="4545"/>
    <cellStyle name="Comma 7 2 4" xfId="4546"/>
    <cellStyle name="Comma 7 2 4 2" xfId="4547"/>
    <cellStyle name="Comma 7 2 4 2 2" xfId="4548"/>
    <cellStyle name="Comma 7 2 4 2 2 2" xfId="4549"/>
    <cellStyle name="Comma 7 2 4 2 2 2 2" xfId="22457"/>
    <cellStyle name="Comma 7 2 4 2 2 3" xfId="4550"/>
    <cellStyle name="Comma 7 2 4 2 2 3 2" xfId="22458"/>
    <cellStyle name="Comma 7 2 4 2 2 4" xfId="4551"/>
    <cellStyle name="Comma 7 2 4 2 2 4 2" xfId="22459"/>
    <cellStyle name="Comma 7 2 4 2 2 5" xfId="22460"/>
    <cellStyle name="Comma 7 2 4 2 3" xfId="4552"/>
    <cellStyle name="Comma 7 2 4 3" xfId="4553"/>
    <cellStyle name="Comma 7 2 4 3 2" xfId="4554"/>
    <cellStyle name="Comma 7 2 4 3 2 2" xfId="22461"/>
    <cellStyle name="Comma 7 2 4 3 3" xfId="4555"/>
    <cellStyle name="Comma 7 2 4 3 3 2" xfId="22462"/>
    <cellStyle name="Comma 7 2 4 3 4" xfId="4556"/>
    <cellStyle name="Comma 7 2 4 3 4 2" xfId="22463"/>
    <cellStyle name="Comma 7 2 4 3 5" xfId="22464"/>
    <cellStyle name="Comma 7 2 4 4" xfId="4557"/>
    <cellStyle name="Comma 7 2 4 4 2" xfId="4558"/>
    <cellStyle name="Comma 7 2 4 4 2 2" xfId="22465"/>
    <cellStyle name="Comma 7 2 4 4 3" xfId="4559"/>
    <cellStyle name="Comma 7 2 4 4 3 2" xfId="22466"/>
    <cellStyle name="Comma 7 2 4 4 4" xfId="4560"/>
    <cellStyle name="Comma 7 2 4 4 4 2" xfId="22467"/>
    <cellStyle name="Comma 7 2 4 4 5" xfId="22468"/>
    <cellStyle name="Comma 7 2 4 5" xfId="4561"/>
    <cellStyle name="Comma 7 2 4 5 2" xfId="4562"/>
    <cellStyle name="Comma 7 2 4 5 2 2" xfId="22469"/>
    <cellStyle name="Comma 7 2 4 5 3" xfId="4563"/>
    <cellStyle name="Comma 7 2 4 5 3 2" xfId="22470"/>
    <cellStyle name="Comma 7 2 4 5 4" xfId="4564"/>
    <cellStyle name="Comma 7 2 4 5 4 2" xfId="22471"/>
    <cellStyle name="Comma 7 2 4 5 5" xfId="22472"/>
    <cellStyle name="Comma 7 2 4 6" xfId="4565"/>
    <cellStyle name="Comma 7 2 5" xfId="4566"/>
    <cellStyle name="Comma 7 2 5 2" xfId="4567"/>
    <cellStyle name="Comma 7 2 5 2 2" xfId="4568"/>
    <cellStyle name="Comma 7 2 5 2 2 2" xfId="4569"/>
    <cellStyle name="Comma 7 2 5 2 2 2 2" xfId="22473"/>
    <cellStyle name="Comma 7 2 5 2 2 3" xfId="4570"/>
    <cellStyle name="Comma 7 2 5 2 2 3 2" xfId="22474"/>
    <cellStyle name="Comma 7 2 5 2 2 4" xfId="4571"/>
    <cellStyle name="Comma 7 2 5 2 2 4 2" xfId="22475"/>
    <cellStyle name="Comma 7 2 5 2 2 5" xfId="22476"/>
    <cellStyle name="Comma 7 2 5 2 3" xfId="4572"/>
    <cellStyle name="Comma 7 2 5 3" xfId="4573"/>
    <cellStyle name="Comma 7 2 5 3 2" xfId="4574"/>
    <cellStyle name="Comma 7 2 5 3 2 2" xfId="22477"/>
    <cellStyle name="Comma 7 2 5 3 3" xfId="4575"/>
    <cellStyle name="Comma 7 2 5 3 3 2" xfId="22478"/>
    <cellStyle name="Comma 7 2 5 3 4" xfId="4576"/>
    <cellStyle name="Comma 7 2 5 3 4 2" xfId="22479"/>
    <cellStyle name="Comma 7 2 5 3 5" xfId="22480"/>
    <cellStyle name="Comma 7 2 5 4" xfId="4577"/>
    <cellStyle name="Comma 7 2 5 4 2" xfId="4578"/>
    <cellStyle name="Comma 7 2 5 4 2 2" xfId="22481"/>
    <cellStyle name="Comma 7 2 5 4 3" xfId="4579"/>
    <cellStyle name="Comma 7 2 5 4 3 2" xfId="22482"/>
    <cellStyle name="Comma 7 2 5 4 4" xfId="4580"/>
    <cellStyle name="Comma 7 2 5 4 4 2" xfId="22483"/>
    <cellStyle name="Comma 7 2 5 4 5" xfId="22484"/>
    <cellStyle name="Comma 7 2 5 5" xfId="4581"/>
    <cellStyle name="Comma 7 2 5 5 2" xfId="4582"/>
    <cellStyle name="Comma 7 2 5 5 2 2" xfId="22485"/>
    <cellStyle name="Comma 7 2 5 5 3" xfId="4583"/>
    <cellStyle name="Comma 7 2 5 5 3 2" xfId="22486"/>
    <cellStyle name="Comma 7 2 5 5 4" xfId="4584"/>
    <cellStyle name="Comma 7 2 5 5 4 2" xfId="22487"/>
    <cellStyle name="Comma 7 2 5 5 5" xfId="22488"/>
    <cellStyle name="Comma 7 2 5 6" xfId="4585"/>
    <cellStyle name="Comma 7 2 6" xfId="4586"/>
    <cellStyle name="Comma 7 2 6 2" xfId="4587"/>
    <cellStyle name="Comma 7 2 6 2 2" xfId="4588"/>
    <cellStyle name="Comma 7 2 6 2 2 2" xfId="22489"/>
    <cellStyle name="Comma 7 2 6 2 3" xfId="4589"/>
    <cellStyle name="Comma 7 2 6 2 3 2" xfId="22490"/>
    <cellStyle name="Comma 7 2 6 2 4" xfId="4590"/>
    <cellStyle name="Comma 7 2 6 2 4 2" xfId="22491"/>
    <cellStyle name="Comma 7 2 6 2 5" xfId="22492"/>
    <cellStyle name="Comma 7 2 6 3" xfId="4591"/>
    <cellStyle name="Comma 7 2 7" xfId="4592"/>
    <cellStyle name="Comma 7 2 8" xfId="4593"/>
    <cellStyle name="Comma 7 2 8 2" xfId="4594"/>
    <cellStyle name="Comma 7 2 8 2 2" xfId="22493"/>
    <cellStyle name="Comma 7 2 8 3" xfId="4595"/>
    <cellStyle name="Comma 7 2 8 3 2" xfId="22494"/>
    <cellStyle name="Comma 7 2 8 4" xfId="4596"/>
    <cellStyle name="Comma 7 2 8 4 2" xfId="22495"/>
    <cellStyle name="Comma 7 2 8 5" xfId="22496"/>
    <cellStyle name="Comma 7 2 9" xfId="4597"/>
    <cellStyle name="Comma 7 2 9 2" xfId="4598"/>
    <cellStyle name="Comma 7 2 9 2 2" xfId="22497"/>
    <cellStyle name="Comma 7 2 9 3" xfId="4599"/>
    <cellStyle name="Comma 7 2 9 3 2" xfId="22498"/>
    <cellStyle name="Comma 7 2 9 4" xfId="4600"/>
    <cellStyle name="Comma 7 2 9 4 2" xfId="22499"/>
    <cellStyle name="Comma 7 2 9 5" xfId="22500"/>
    <cellStyle name="Comma 7 3" xfId="4601"/>
    <cellStyle name="Comma 7 3 10" xfId="4602"/>
    <cellStyle name="Comma 7 3 2" xfId="4603"/>
    <cellStyle name="Comma 7 3 2 2" xfId="4604"/>
    <cellStyle name="Comma 7 3 2 2 2" xfId="4605"/>
    <cellStyle name="Comma 7 3 2 2 2 2" xfId="4606"/>
    <cellStyle name="Comma 7 3 2 2 2 2 2" xfId="4607"/>
    <cellStyle name="Comma 7 3 2 2 2 2 2 2" xfId="22501"/>
    <cellStyle name="Comma 7 3 2 2 2 2 3" xfId="4608"/>
    <cellStyle name="Comma 7 3 2 2 2 2 3 2" xfId="22502"/>
    <cellStyle name="Comma 7 3 2 2 2 2 4" xfId="4609"/>
    <cellStyle name="Comma 7 3 2 2 2 2 4 2" xfId="22503"/>
    <cellStyle name="Comma 7 3 2 2 2 2 5" xfId="22504"/>
    <cellStyle name="Comma 7 3 2 2 2 3" xfId="4610"/>
    <cellStyle name="Comma 7 3 2 2 3" xfId="4611"/>
    <cellStyle name="Comma 7 3 2 2 3 2" xfId="4612"/>
    <cellStyle name="Comma 7 3 2 2 3 2 2" xfId="22505"/>
    <cellStyle name="Comma 7 3 2 2 3 3" xfId="4613"/>
    <cellStyle name="Comma 7 3 2 2 3 3 2" xfId="22506"/>
    <cellStyle name="Comma 7 3 2 2 3 4" xfId="4614"/>
    <cellStyle name="Comma 7 3 2 2 3 4 2" xfId="22507"/>
    <cellStyle name="Comma 7 3 2 2 3 5" xfId="22508"/>
    <cellStyle name="Comma 7 3 2 2 4" xfId="4615"/>
    <cellStyle name="Comma 7 3 2 2 4 2" xfId="4616"/>
    <cellStyle name="Comma 7 3 2 2 4 2 2" xfId="22509"/>
    <cellStyle name="Comma 7 3 2 2 4 3" xfId="4617"/>
    <cellStyle name="Comma 7 3 2 2 4 3 2" xfId="22510"/>
    <cellStyle name="Comma 7 3 2 2 4 4" xfId="4618"/>
    <cellStyle name="Comma 7 3 2 2 4 4 2" xfId="22511"/>
    <cellStyle name="Comma 7 3 2 2 4 5" xfId="22512"/>
    <cellStyle name="Comma 7 3 2 2 5" xfId="4619"/>
    <cellStyle name="Comma 7 3 2 2 5 2" xfId="4620"/>
    <cellStyle name="Comma 7 3 2 2 5 2 2" xfId="22513"/>
    <cellStyle name="Comma 7 3 2 2 5 3" xfId="4621"/>
    <cellStyle name="Comma 7 3 2 2 5 3 2" xfId="22514"/>
    <cellStyle name="Comma 7 3 2 2 5 4" xfId="4622"/>
    <cellStyle name="Comma 7 3 2 2 5 4 2" xfId="22515"/>
    <cellStyle name="Comma 7 3 2 2 5 5" xfId="22516"/>
    <cellStyle name="Comma 7 3 2 2 6" xfId="4623"/>
    <cellStyle name="Comma 7 3 2 3" xfId="4624"/>
    <cellStyle name="Comma 7 3 2 3 2" xfId="4625"/>
    <cellStyle name="Comma 7 3 2 3 2 2" xfId="4626"/>
    <cellStyle name="Comma 7 3 2 3 2 2 2" xfId="4627"/>
    <cellStyle name="Comma 7 3 2 3 2 2 2 2" xfId="22517"/>
    <cellStyle name="Comma 7 3 2 3 2 2 3" xfId="4628"/>
    <cellStyle name="Comma 7 3 2 3 2 2 3 2" xfId="22518"/>
    <cellStyle name="Comma 7 3 2 3 2 2 4" xfId="4629"/>
    <cellStyle name="Comma 7 3 2 3 2 2 4 2" xfId="22519"/>
    <cellStyle name="Comma 7 3 2 3 2 2 5" xfId="22520"/>
    <cellStyle name="Comma 7 3 2 3 2 3" xfId="4630"/>
    <cellStyle name="Comma 7 3 2 3 3" xfId="4631"/>
    <cellStyle name="Comma 7 3 2 3 3 2" xfId="4632"/>
    <cellStyle name="Comma 7 3 2 3 3 2 2" xfId="22521"/>
    <cellStyle name="Comma 7 3 2 3 3 3" xfId="4633"/>
    <cellStyle name="Comma 7 3 2 3 3 3 2" xfId="22522"/>
    <cellStyle name="Comma 7 3 2 3 3 4" xfId="4634"/>
    <cellStyle name="Comma 7 3 2 3 3 4 2" xfId="22523"/>
    <cellStyle name="Comma 7 3 2 3 3 5" xfId="22524"/>
    <cellStyle name="Comma 7 3 2 3 4" xfId="4635"/>
    <cellStyle name="Comma 7 3 2 3 4 2" xfId="4636"/>
    <cellStyle name="Comma 7 3 2 3 4 2 2" xfId="22525"/>
    <cellStyle name="Comma 7 3 2 3 4 3" xfId="4637"/>
    <cellStyle name="Comma 7 3 2 3 4 3 2" xfId="22526"/>
    <cellStyle name="Comma 7 3 2 3 4 4" xfId="4638"/>
    <cellStyle name="Comma 7 3 2 3 4 4 2" xfId="22527"/>
    <cellStyle name="Comma 7 3 2 3 4 5" xfId="22528"/>
    <cellStyle name="Comma 7 3 2 3 5" xfId="4639"/>
    <cellStyle name="Comma 7 3 2 3 5 2" xfId="4640"/>
    <cellStyle name="Comma 7 3 2 3 5 2 2" xfId="22529"/>
    <cellStyle name="Comma 7 3 2 3 5 3" xfId="4641"/>
    <cellStyle name="Comma 7 3 2 3 5 3 2" xfId="22530"/>
    <cellStyle name="Comma 7 3 2 3 5 4" xfId="4642"/>
    <cellStyle name="Comma 7 3 2 3 5 4 2" xfId="22531"/>
    <cellStyle name="Comma 7 3 2 3 5 5" xfId="22532"/>
    <cellStyle name="Comma 7 3 2 3 6" xfId="4643"/>
    <cellStyle name="Comma 7 3 2 4" xfId="4644"/>
    <cellStyle name="Comma 7 3 2 4 2" xfId="4645"/>
    <cellStyle name="Comma 7 3 2 4 2 2" xfId="4646"/>
    <cellStyle name="Comma 7 3 2 4 2 2 2" xfId="4647"/>
    <cellStyle name="Comma 7 3 2 4 2 2 2 2" xfId="22533"/>
    <cellStyle name="Comma 7 3 2 4 2 2 3" xfId="4648"/>
    <cellStyle name="Comma 7 3 2 4 2 2 3 2" xfId="22534"/>
    <cellStyle name="Comma 7 3 2 4 2 2 4" xfId="4649"/>
    <cellStyle name="Comma 7 3 2 4 2 2 4 2" xfId="22535"/>
    <cellStyle name="Comma 7 3 2 4 2 2 5" xfId="22536"/>
    <cellStyle name="Comma 7 3 2 4 2 3" xfId="4650"/>
    <cellStyle name="Comma 7 3 2 4 3" xfId="4651"/>
    <cellStyle name="Comma 7 3 2 4 3 2" xfId="4652"/>
    <cellStyle name="Comma 7 3 2 4 3 2 2" xfId="22537"/>
    <cellStyle name="Comma 7 3 2 4 3 3" xfId="4653"/>
    <cellStyle name="Comma 7 3 2 4 3 3 2" xfId="22538"/>
    <cellStyle name="Comma 7 3 2 4 3 4" xfId="4654"/>
    <cellStyle name="Comma 7 3 2 4 3 4 2" xfId="22539"/>
    <cellStyle name="Comma 7 3 2 4 3 5" xfId="22540"/>
    <cellStyle name="Comma 7 3 2 4 4" xfId="4655"/>
    <cellStyle name="Comma 7 3 2 4 4 2" xfId="4656"/>
    <cellStyle name="Comma 7 3 2 4 4 2 2" xfId="22541"/>
    <cellStyle name="Comma 7 3 2 4 4 3" xfId="4657"/>
    <cellStyle name="Comma 7 3 2 4 4 3 2" xfId="22542"/>
    <cellStyle name="Comma 7 3 2 4 4 4" xfId="4658"/>
    <cellStyle name="Comma 7 3 2 4 4 4 2" xfId="22543"/>
    <cellStyle name="Comma 7 3 2 4 4 5" xfId="22544"/>
    <cellStyle name="Comma 7 3 2 4 5" xfId="4659"/>
    <cellStyle name="Comma 7 3 2 4 5 2" xfId="4660"/>
    <cellStyle name="Comma 7 3 2 4 5 2 2" xfId="22545"/>
    <cellStyle name="Comma 7 3 2 4 5 3" xfId="4661"/>
    <cellStyle name="Comma 7 3 2 4 5 3 2" xfId="22546"/>
    <cellStyle name="Comma 7 3 2 4 5 4" xfId="4662"/>
    <cellStyle name="Comma 7 3 2 4 5 4 2" xfId="22547"/>
    <cellStyle name="Comma 7 3 2 4 5 5" xfId="22548"/>
    <cellStyle name="Comma 7 3 2 4 6" xfId="4663"/>
    <cellStyle name="Comma 7 3 2 5" xfId="4664"/>
    <cellStyle name="Comma 7 3 2 5 2" xfId="4665"/>
    <cellStyle name="Comma 7 3 2 5 2 2" xfId="4666"/>
    <cellStyle name="Comma 7 3 2 5 2 2 2" xfId="22549"/>
    <cellStyle name="Comma 7 3 2 5 2 3" xfId="4667"/>
    <cellStyle name="Comma 7 3 2 5 2 3 2" xfId="22550"/>
    <cellStyle name="Comma 7 3 2 5 2 4" xfId="4668"/>
    <cellStyle name="Comma 7 3 2 5 2 4 2" xfId="22551"/>
    <cellStyle name="Comma 7 3 2 5 2 5" xfId="22552"/>
    <cellStyle name="Comma 7 3 2 5 3" xfId="4669"/>
    <cellStyle name="Comma 7 3 2 6" xfId="4670"/>
    <cellStyle name="Comma 7 3 2 6 2" xfId="4671"/>
    <cellStyle name="Comma 7 3 2 6 2 2" xfId="22553"/>
    <cellStyle name="Comma 7 3 2 6 3" xfId="4672"/>
    <cellStyle name="Comma 7 3 2 6 3 2" xfId="22554"/>
    <cellStyle name="Comma 7 3 2 6 4" xfId="4673"/>
    <cellStyle name="Comma 7 3 2 6 4 2" xfId="22555"/>
    <cellStyle name="Comma 7 3 2 6 5" xfId="22556"/>
    <cellStyle name="Comma 7 3 2 7" xfId="4674"/>
    <cellStyle name="Comma 7 3 2 7 2" xfId="4675"/>
    <cellStyle name="Comma 7 3 2 7 2 2" xfId="22557"/>
    <cellStyle name="Comma 7 3 2 7 3" xfId="4676"/>
    <cellStyle name="Comma 7 3 2 7 3 2" xfId="22558"/>
    <cellStyle name="Comma 7 3 2 7 4" xfId="4677"/>
    <cellStyle name="Comma 7 3 2 7 4 2" xfId="22559"/>
    <cellStyle name="Comma 7 3 2 7 5" xfId="22560"/>
    <cellStyle name="Comma 7 3 2 8" xfId="4678"/>
    <cellStyle name="Comma 7 3 2 8 2" xfId="4679"/>
    <cellStyle name="Comma 7 3 2 8 2 2" xfId="22561"/>
    <cellStyle name="Comma 7 3 2 8 3" xfId="4680"/>
    <cellStyle name="Comma 7 3 2 8 3 2" xfId="22562"/>
    <cellStyle name="Comma 7 3 2 8 4" xfId="4681"/>
    <cellStyle name="Comma 7 3 2 8 4 2" xfId="22563"/>
    <cellStyle name="Comma 7 3 2 8 5" xfId="22564"/>
    <cellStyle name="Comma 7 3 2 9" xfId="4682"/>
    <cellStyle name="Comma 7 3 3" xfId="4683"/>
    <cellStyle name="Comma 7 3 3 2" xfId="4684"/>
    <cellStyle name="Comma 7 3 3 2 2" xfId="4685"/>
    <cellStyle name="Comma 7 3 3 2 2 2" xfId="4686"/>
    <cellStyle name="Comma 7 3 3 2 2 2 2" xfId="22565"/>
    <cellStyle name="Comma 7 3 3 2 2 3" xfId="4687"/>
    <cellStyle name="Comma 7 3 3 2 2 3 2" xfId="22566"/>
    <cellStyle name="Comma 7 3 3 2 2 4" xfId="4688"/>
    <cellStyle name="Comma 7 3 3 2 2 4 2" xfId="22567"/>
    <cellStyle name="Comma 7 3 3 2 2 5" xfId="22568"/>
    <cellStyle name="Comma 7 3 3 2 3" xfId="4689"/>
    <cellStyle name="Comma 7 3 3 3" xfId="4690"/>
    <cellStyle name="Comma 7 3 3 3 2" xfId="4691"/>
    <cellStyle name="Comma 7 3 3 3 2 2" xfId="22569"/>
    <cellStyle name="Comma 7 3 3 3 3" xfId="4692"/>
    <cellStyle name="Comma 7 3 3 3 3 2" xfId="22570"/>
    <cellStyle name="Comma 7 3 3 3 4" xfId="4693"/>
    <cellStyle name="Comma 7 3 3 3 4 2" xfId="22571"/>
    <cellStyle name="Comma 7 3 3 3 5" xfId="22572"/>
    <cellStyle name="Comma 7 3 3 4" xfId="4694"/>
    <cellStyle name="Comma 7 3 3 4 2" xfId="4695"/>
    <cellStyle name="Comma 7 3 3 4 2 2" xfId="22573"/>
    <cellStyle name="Comma 7 3 3 4 3" xfId="4696"/>
    <cellStyle name="Comma 7 3 3 4 3 2" xfId="22574"/>
    <cellStyle name="Comma 7 3 3 4 4" xfId="4697"/>
    <cellStyle name="Comma 7 3 3 4 4 2" xfId="22575"/>
    <cellStyle name="Comma 7 3 3 4 5" xfId="22576"/>
    <cellStyle name="Comma 7 3 3 5" xfId="4698"/>
    <cellStyle name="Comma 7 3 3 5 2" xfId="4699"/>
    <cellStyle name="Comma 7 3 3 5 2 2" xfId="22577"/>
    <cellStyle name="Comma 7 3 3 5 3" xfId="4700"/>
    <cellStyle name="Comma 7 3 3 5 3 2" xfId="22578"/>
    <cellStyle name="Comma 7 3 3 5 4" xfId="4701"/>
    <cellStyle name="Comma 7 3 3 5 4 2" xfId="22579"/>
    <cellStyle name="Comma 7 3 3 5 5" xfId="22580"/>
    <cellStyle name="Comma 7 3 3 6" xfId="4702"/>
    <cellStyle name="Comma 7 3 4" xfId="4703"/>
    <cellStyle name="Comma 7 3 4 2" xfId="4704"/>
    <cellStyle name="Comma 7 3 4 2 2" xfId="4705"/>
    <cellStyle name="Comma 7 3 4 2 2 2" xfId="4706"/>
    <cellStyle name="Comma 7 3 4 2 2 2 2" xfId="22581"/>
    <cellStyle name="Comma 7 3 4 2 2 3" xfId="4707"/>
    <cellStyle name="Comma 7 3 4 2 2 3 2" xfId="22582"/>
    <cellStyle name="Comma 7 3 4 2 2 4" xfId="4708"/>
    <cellStyle name="Comma 7 3 4 2 2 4 2" xfId="22583"/>
    <cellStyle name="Comma 7 3 4 2 2 5" xfId="22584"/>
    <cellStyle name="Comma 7 3 4 2 3" xfId="4709"/>
    <cellStyle name="Comma 7 3 4 3" xfId="4710"/>
    <cellStyle name="Comma 7 3 4 3 2" xfId="4711"/>
    <cellStyle name="Comma 7 3 4 3 2 2" xfId="22585"/>
    <cellStyle name="Comma 7 3 4 3 3" xfId="4712"/>
    <cellStyle name="Comma 7 3 4 3 3 2" xfId="22586"/>
    <cellStyle name="Comma 7 3 4 3 4" xfId="4713"/>
    <cellStyle name="Comma 7 3 4 3 4 2" xfId="22587"/>
    <cellStyle name="Comma 7 3 4 3 5" xfId="22588"/>
    <cellStyle name="Comma 7 3 4 4" xfId="4714"/>
    <cellStyle name="Comma 7 3 4 4 2" xfId="4715"/>
    <cellStyle name="Comma 7 3 4 4 2 2" xfId="22589"/>
    <cellStyle name="Comma 7 3 4 4 3" xfId="4716"/>
    <cellStyle name="Comma 7 3 4 4 3 2" xfId="22590"/>
    <cellStyle name="Comma 7 3 4 4 4" xfId="4717"/>
    <cellStyle name="Comma 7 3 4 4 4 2" xfId="22591"/>
    <cellStyle name="Comma 7 3 4 4 5" xfId="22592"/>
    <cellStyle name="Comma 7 3 4 5" xfId="4718"/>
    <cellStyle name="Comma 7 3 4 5 2" xfId="4719"/>
    <cellStyle name="Comma 7 3 4 5 2 2" xfId="22593"/>
    <cellStyle name="Comma 7 3 4 5 3" xfId="4720"/>
    <cellStyle name="Comma 7 3 4 5 3 2" xfId="22594"/>
    <cellStyle name="Comma 7 3 4 5 4" xfId="4721"/>
    <cellStyle name="Comma 7 3 4 5 4 2" xfId="22595"/>
    <cellStyle name="Comma 7 3 4 5 5" xfId="22596"/>
    <cellStyle name="Comma 7 3 4 6" xfId="4722"/>
    <cellStyle name="Comma 7 3 5" xfId="4723"/>
    <cellStyle name="Comma 7 3 5 2" xfId="4724"/>
    <cellStyle name="Comma 7 3 5 2 2" xfId="4725"/>
    <cellStyle name="Comma 7 3 5 2 2 2" xfId="4726"/>
    <cellStyle name="Comma 7 3 5 2 2 2 2" xfId="22597"/>
    <cellStyle name="Comma 7 3 5 2 2 3" xfId="4727"/>
    <cellStyle name="Comma 7 3 5 2 2 3 2" xfId="22598"/>
    <cellStyle name="Comma 7 3 5 2 2 4" xfId="4728"/>
    <cellStyle name="Comma 7 3 5 2 2 4 2" xfId="22599"/>
    <cellStyle name="Comma 7 3 5 2 2 5" xfId="22600"/>
    <cellStyle name="Comma 7 3 5 2 3" xfId="4729"/>
    <cellStyle name="Comma 7 3 5 3" xfId="4730"/>
    <cellStyle name="Comma 7 3 5 3 2" xfId="4731"/>
    <cellStyle name="Comma 7 3 5 3 2 2" xfId="22601"/>
    <cellStyle name="Comma 7 3 5 3 3" xfId="4732"/>
    <cellStyle name="Comma 7 3 5 3 3 2" xfId="22602"/>
    <cellStyle name="Comma 7 3 5 3 4" xfId="4733"/>
    <cellStyle name="Comma 7 3 5 3 4 2" xfId="22603"/>
    <cellStyle name="Comma 7 3 5 3 5" xfId="22604"/>
    <cellStyle name="Comma 7 3 5 4" xfId="4734"/>
    <cellStyle name="Comma 7 3 5 4 2" xfId="4735"/>
    <cellStyle name="Comma 7 3 5 4 2 2" xfId="22605"/>
    <cellStyle name="Comma 7 3 5 4 3" xfId="4736"/>
    <cellStyle name="Comma 7 3 5 4 3 2" xfId="22606"/>
    <cellStyle name="Comma 7 3 5 4 4" xfId="4737"/>
    <cellStyle name="Comma 7 3 5 4 4 2" xfId="22607"/>
    <cellStyle name="Comma 7 3 5 4 5" xfId="22608"/>
    <cellStyle name="Comma 7 3 5 5" xfId="4738"/>
    <cellStyle name="Comma 7 3 5 5 2" xfId="4739"/>
    <cellStyle name="Comma 7 3 5 5 2 2" xfId="22609"/>
    <cellStyle name="Comma 7 3 5 5 3" xfId="4740"/>
    <cellStyle name="Comma 7 3 5 5 3 2" xfId="22610"/>
    <cellStyle name="Comma 7 3 5 5 4" xfId="4741"/>
    <cellStyle name="Comma 7 3 5 5 4 2" xfId="22611"/>
    <cellStyle name="Comma 7 3 5 5 5" xfId="22612"/>
    <cellStyle name="Comma 7 3 5 6" xfId="4742"/>
    <cellStyle name="Comma 7 3 6" xfId="4743"/>
    <cellStyle name="Comma 7 3 6 2" xfId="4744"/>
    <cellStyle name="Comma 7 3 6 2 2" xfId="4745"/>
    <cellStyle name="Comma 7 3 6 2 2 2" xfId="22613"/>
    <cellStyle name="Comma 7 3 6 2 3" xfId="4746"/>
    <cellStyle name="Comma 7 3 6 2 3 2" xfId="22614"/>
    <cellStyle name="Comma 7 3 6 2 4" xfId="4747"/>
    <cellStyle name="Comma 7 3 6 2 4 2" xfId="22615"/>
    <cellStyle name="Comma 7 3 6 2 5" xfId="22616"/>
    <cellStyle name="Comma 7 3 6 3" xfId="4748"/>
    <cellStyle name="Comma 7 3 7" xfId="4749"/>
    <cellStyle name="Comma 7 3 7 2" xfId="4750"/>
    <cellStyle name="Comma 7 3 7 2 2" xfId="22617"/>
    <cellStyle name="Comma 7 3 7 3" xfId="4751"/>
    <cellStyle name="Comma 7 3 7 3 2" xfId="22618"/>
    <cellStyle name="Comma 7 3 7 4" xfId="4752"/>
    <cellStyle name="Comma 7 3 7 4 2" xfId="22619"/>
    <cellStyle name="Comma 7 3 7 5" xfId="22620"/>
    <cellStyle name="Comma 7 3 8" xfId="4753"/>
    <cellStyle name="Comma 7 3 8 2" xfId="4754"/>
    <cellStyle name="Comma 7 3 8 2 2" xfId="22621"/>
    <cellStyle name="Comma 7 3 8 3" xfId="4755"/>
    <cellStyle name="Comma 7 3 8 3 2" xfId="22622"/>
    <cellStyle name="Comma 7 3 8 4" xfId="4756"/>
    <cellStyle name="Comma 7 3 8 4 2" xfId="22623"/>
    <cellStyle name="Comma 7 3 8 5" xfId="22624"/>
    <cellStyle name="Comma 7 3 9" xfId="4757"/>
    <cellStyle name="Comma 7 3 9 2" xfId="4758"/>
    <cellStyle name="Comma 7 3 9 2 2" xfId="22625"/>
    <cellStyle name="Comma 7 3 9 3" xfId="4759"/>
    <cellStyle name="Comma 7 3 9 3 2" xfId="22626"/>
    <cellStyle name="Comma 7 3 9 4" xfId="4760"/>
    <cellStyle name="Comma 7 3 9 4 2" xfId="22627"/>
    <cellStyle name="Comma 7 3 9 5" xfId="22628"/>
    <cellStyle name="Comma 7 4" xfId="4761"/>
    <cellStyle name="Comma 7 4 2" xfId="4762"/>
    <cellStyle name="Comma 7 4 2 2" xfId="4763"/>
    <cellStyle name="Comma 7 4 2 2 2" xfId="4764"/>
    <cellStyle name="Comma 7 4 2 2 2 2" xfId="4765"/>
    <cellStyle name="Comma 7 4 2 2 2 2 2" xfId="22629"/>
    <cellStyle name="Comma 7 4 2 2 2 3" xfId="4766"/>
    <cellStyle name="Comma 7 4 2 2 2 3 2" xfId="22630"/>
    <cellStyle name="Comma 7 4 2 2 2 4" xfId="4767"/>
    <cellStyle name="Comma 7 4 2 2 2 4 2" xfId="22631"/>
    <cellStyle name="Comma 7 4 2 2 2 5" xfId="22632"/>
    <cellStyle name="Comma 7 4 2 2 3" xfId="4768"/>
    <cellStyle name="Comma 7 4 2 3" xfId="4769"/>
    <cellStyle name="Comma 7 4 2 3 2" xfId="4770"/>
    <cellStyle name="Comma 7 4 2 3 2 2" xfId="22633"/>
    <cellStyle name="Comma 7 4 2 3 3" xfId="4771"/>
    <cellStyle name="Comma 7 4 2 3 3 2" xfId="22634"/>
    <cellStyle name="Comma 7 4 2 3 4" xfId="4772"/>
    <cellStyle name="Comma 7 4 2 3 4 2" xfId="22635"/>
    <cellStyle name="Comma 7 4 2 3 5" xfId="22636"/>
    <cellStyle name="Comma 7 4 2 4" xfId="4773"/>
    <cellStyle name="Comma 7 4 2 4 2" xfId="4774"/>
    <cellStyle name="Comma 7 4 2 4 2 2" xfId="22637"/>
    <cellStyle name="Comma 7 4 2 4 3" xfId="4775"/>
    <cellStyle name="Comma 7 4 2 4 3 2" xfId="22638"/>
    <cellStyle name="Comma 7 4 2 4 4" xfId="4776"/>
    <cellStyle name="Comma 7 4 2 4 4 2" xfId="22639"/>
    <cellStyle name="Comma 7 4 2 4 5" xfId="22640"/>
    <cellStyle name="Comma 7 4 2 5" xfId="4777"/>
    <cellStyle name="Comma 7 4 2 5 2" xfId="4778"/>
    <cellStyle name="Comma 7 4 2 5 2 2" xfId="22641"/>
    <cellStyle name="Comma 7 4 2 5 3" xfId="4779"/>
    <cellStyle name="Comma 7 4 2 5 3 2" xfId="22642"/>
    <cellStyle name="Comma 7 4 2 5 4" xfId="4780"/>
    <cellStyle name="Comma 7 4 2 5 4 2" xfId="22643"/>
    <cellStyle name="Comma 7 4 2 5 5" xfId="22644"/>
    <cellStyle name="Comma 7 4 2 6" xfId="4781"/>
    <cellStyle name="Comma 7 4 3" xfId="4782"/>
    <cellStyle name="Comma 7 4 3 2" xfId="4783"/>
    <cellStyle name="Comma 7 4 3 2 2" xfId="4784"/>
    <cellStyle name="Comma 7 4 3 2 2 2" xfId="4785"/>
    <cellStyle name="Comma 7 4 3 2 2 2 2" xfId="22645"/>
    <cellStyle name="Comma 7 4 3 2 2 3" xfId="4786"/>
    <cellStyle name="Comma 7 4 3 2 2 3 2" xfId="22646"/>
    <cellStyle name="Comma 7 4 3 2 2 4" xfId="4787"/>
    <cellStyle name="Comma 7 4 3 2 2 4 2" xfId="22647"/>
    <cellStyle name="Comma 7 4 3 2 2 5" xfId="22648"/>
    <cellStyle name="Comma 7 4 3 2 3" xfId="4788"/>
    <cellStyle name="Comma 7 4 3 3" xfId="4789"/>
    <cellStyle name="Comma 7 4 3 3 2" xfId="4790"/>
    <cellStyle name="Comma 7 4 3 3 2 2" xfId="22649"/>
    <cellStyle name="Comma 7 4 3 3 3" xfId="4791"/>
    <cellStyle name="Comma 7 4 3 3 3 2" xfId="22650"/>
    <cellStyle name="Comma 7 4 3 3 4" xfId="4792"/>
    <cellStyle name="Comma 7 4 3 3 4 2" xfId="22651"/>
    <cellStyle name="Comma 7 4 3 3 5" xfId="22652"/>
    <cellStyle name="Comma 7 4 3 4" xfId="4793"/>
    <cellStyle name="Comma 7 4 3 4 2" xfId="4794"/>
    <cellStyle name="Comma 7 4 3 4 2 2" xfId="22653"/>
    <cellStyle name="Comma 7 4 3 4 3" xfId="4795"/>
    <cellStyle name="Comma 7 4 3 4 3 2" xfId="22654"/>
    <cellStyle name="Comma 7 4 3 4 4" xfId="4796"/>
    <cellStyle name="Comma 7 4 3 4 4 2" xfId="22655"/>
    <cellStyle name="Comma 7 4 3 4 5" xfId="22656"/>
    <cellStyle name="Comma 7 4 3 5" xfId="4797"/>
    <cellStyle name="Comma 7 4 3 5 2" xfId="4798"/>
    <cellStyle name="Comma 7 4 3 5 2 2" xfId="22657"/>
    <cellStyle name="Comma 7 4 3 5 3" xfId="4799"/>
    <cellStyle name="Comma 7 4 3 5 3 2" xfId="22658"/>
    <cellStyle name="Comma 7 4 3 5 4" xfId="4800"/>
    <cellStyle name="Comma 7 4 3 5 4 2" xfId="22659"/>
    <cellStyle name="Comma 7 4 3 5 5" xfId="22660"/>
    <cellStyle name="Comma 7 4 3 6" xfId="4801"/>
    <cellStyle name="Comma 7 4 4" xfId="4802"/>
    <cellStyle name="Comma 7 4 4 2" xfId="4803"/>
    <cellStyle name="Comma 7 4 4 2 2" xfId="4804"/>
    <cellStyle name="Comma 7 4 4 2 2 2" xfId="4805"/>
    <cellStyle name="Comma 7 4 4 2 2 2 2" xfId="22661"/>
    <cellStyle name="Comma 7 4 4 2 2 3" xfId="4806"/>
    <cellStyle name="Comma 7 4 4 2 2 3 2" xfId="22662"/>
    <cellStyle name="Comma 7 4 4 2 2 4" xfId="4807"/>
    <cellStyle name="Comma 7 4 4 2 2 4 2" xfId="22663"/>
    <cellStyle name="Comma 7 4 4 2 2 5" xfId="22664"/>
    <cellStyle name="Comma 7 4 4 2 3" xfId="4808"/>
    <cellStyle name="Comma 7 4 4 3" xfId="4809"/>
    <cellStyle name="Comma 7 4 4 3 2" xfId="4810"/>
    <cellStyle name="Comma 7 4 4 3 2 2" xfId="22665"/>
    <cellStyle name="Comma 7 4 4 3 3" xfId="4811"/>
    <cellStyle name="Comma 7 4 4 3 3 2" xfId="22666"/>
    <cellStyle name="Comma 7 4 4 3 4" xfId="4812"/>
    <cellStyle name="Comma 7 4 4 3 4 2" xfId="22667"/>
    <cellStyle name="Comma 7 4 4 3 5" xfId="22668"/>
    <cellStyle name="Comma 7 4 4 4" xfId="4813"/>
    <cellStyle name="Comma 7 4 4 4 2" xfId="4814"/>
    <cellStyle name="Comma 7 4 4 4 2 2" xfId="22669"/>
    <cellStyle name="Comma 7 4 4 4 3" xfId="4815"/>
    <cellStyle name="Comma 7 4 4 4 3 2" xfId="22670"/>
    <cellStyle name="Comma 7 4 4 4 4" xfId="4816"/>
    <cellStyle name="Comma 7 4 4 4 4 2" xfId="22671"/>
    <cellStyle name="Comma 7 4 4 4 5" xfId="22672"/>
    <cellStyle name="Comma 7 4 4 5" xfId="4817"/>
    <cellStyle name="Comma 7 4 4 5 2" xfId="4818"/>
    <cellStyle name="Comma 7 4 4 5 2 2" xfId="22673"/>
    <cellStyle name="Comma 7 4 4 5 3" xfId="4819"/>
    <cellStyle name="Comma 7 4 4 5 3 2" xfId="22674"/>
    <cellStyle name="Comma 7 4 4 5 4" xfId="4820"/>
    <cellStyle name="Comma 7 4 4 5 4 2" xfId="22675"/>
    <cellStyle name="Comma 7 4 4 5 5" xfId="22676"/>
    <cellStyle name="Comma 7 4 4 6" xfId="4821"/>
    <cellStyle name="Comma 7 4 5" xfId="4822"/>
    <cellStyle name="Comma 7 4 5 2" xfId="4823"/>
    <cellStyle name="Comma 7 4 5 2 2" xfId="4824"/>
    <cellStyle name="Comma 7 4 5 2 2 2" xfId="22677"/>
    <cellStyle name="Comma 7 4 5 2 3" xfId="4825"/>
    <cellStyle name="Comma 7 4 5 2 3 2" xfId="22678"/>
    <cellStyle name="Comma 7 4 5 2 4" xfId="4826"/>
    <cellStyle name="Comma 7 4 5 2 4 2" xfId="22679"/>
    <cellStyle name="Comma 7 4 5 2 5" xfId="22680"/>
    <cellStyle name="Comma 7 4 5 3" xfId="4827"/>
    <cellStyle name="Comma 7 4 6" xfId="4828"/>
    <cellStyle name="Comma 7 4 6 2" xfId="4829"/>
    <cellStyle name="Comma 7 4 6 2 2" xfId="22681"/>
    <cellStyle name="Comma 7 4 6 3" xfId="4830"/>
    <cellStyle name="Comma 7 4 6 3 2" xfId="22682"/>
    <cellStyle name="Comma 7 4 6 4" xfId="4831"/>
    <cellStyle name="Comma 7 4 6 4 2" xfId="22683"/>
    <cellStyle name="Comma 7 4 6 5" xfId="22684"/>
    <cellStyle name="Comma 7 4 7" xfId="4832"/>
    <cellStyle name="Comma 7 4 7 2" xfId="4833"/>
    <cellStyle name="Comma 7 4 7 2 2" xfId="22685"/>
    <cellStyle name="Comma 7 4 7 3" xfId="4834"/>
    <cellStyle name="Comma 7 4 7 3 2" xfId="22686"/>
    <cellStyle name="Comma 7 4 7 4" xfId="4835"/>
    <cellStyle name="Comma 7 4 7 4 2" xfId="22687"/>
    <cellStyle name="Comma 7 4 7 5" xfId="22688"/>
    <cellStyle name="Comma 7 4 8" xfId="4836"/>
    <cellStyle name="Comma 7 4 8 2" xfId="4837"/>
    <cellStyle name="Comma 7 4 8 2 2" xfId="22689"/>
    <cellStyle name="Comma 7 4 8 3" xfId="4838"/>
    <cellStyle name="Comma 7 4 8 3 2" xfId="22690"/>
    <cellStyle name="Comma 7 4 8 4" xfId="4839"/>
    <cellStyle name="Comma 7 4 8 4 2" xfId="22691"/>
    <cellStyle name="Comma 7 4 8 5" xfId="22692"/>
    <cellStyle name="Comma 7 4 9" xfId="4840"/>
    <cellStyle name="Comma 7 5" xfId="4841"/>
    <cellStyle name="Comma 7 5 2" xfId="4842"/>
    <cellStyle name="Comma 7 5 2 2" xfId="4843"/>
    <cellStyle name="Comma 7 5 2 2 2" xfId="4844"/>
    <cellStyle name="Comma 7 5 2 2 2 2" xfId="4845"/>
    <cellStyle name="Comma 7 5 2 2 2 2 2" xfId="22693"/>
    <cellStyle name="Comma 7 5 2 2 2 3" xfId="4846"/>
    <cellStyle name="Comma 7 5 2 2 2 3 2" xfId="22694"/>
    <cellStyle name="Comma 7 5 2 2 2 4" xfId="4847"/>
    <cellStyle name="Comma 7 5 2 2 2 4 2" xfId="22695"/>
    <cellStyle name="Comma 7 5 2 2 2 5" xfId="22696"/>
    <cellStyle name="Comma 7 5 2 2 3" xfId="4848"/>
    <cellStyle name="Comma 7 5 2 3" xfId="4849"/>
    <cellStyle name="Comma 7 5 2 3 2" xfId="4850"/>
    <cellStyle name="Comma 7 5 2 3 2 2" xfId="22697"/>
    <cellStyle name="Comma 7 5 2 3 3" xfId="4851"/>
    <cellStyle name="Comma 7 5 2 3 3 2" xfId="22698"/>
    <cellStyle name="Comma 7 5 2 3 4" xfId="4852"/>
    <cellStyle name="Comma 7 5 2 3 4 2" xfId="22699"/>
    <cellStyle name="Comma 7 5 2 3 5" xfId="22700"/>
    <cellStyle name="Comma 7 5 2 4" xfId="4853"/>
    <cellStyle name="Comma 7 5 2 4 2" xfId="4854"/>
    <cellStyle name="Comma 7 5 2 4 2 2" xfId="22701"/>
    <cellStyle name="Comma 7 5 2 4 3" xfId="4855"/>
    <cellStyle name="Comma 7 5 2 4 3 2" xfId="22702"/>
    <cellStyle name="Comma 7 5 2 4 4" xfId="4856"/>
    <cellStyle name="Comma 7 5 2 4 4 2" xfId="22703"/>
    <cellStyle name="Comma 7 5 2 4 5" xfId="22704"/>
    <cellStyle name="Comma 7 5 2 5" xfId="4857"/>
    <cellStyle name="Comma 7 5 2 5 2" xfId="4858"/>
    <cellStyle name="Comma 7 5 2 5 2 2" xfId="22705"/>
    <cellStyle name="Comma 7 5 2 5 3" xfId="4859"/>
    <cellStyle name="Comma 7 5 2 5 3 2" xfId="22706"/>
    <cellStyle name="Comma 7 5 2 5 4" xfId="4860"/>
    <cellStyle name="Comma 7 5 2 5 4 2" xfId="22707"/>
    <cellStyle name="Comma 7 5 2 5 5" xfId="22708"/>
    <cellStyle name="Comma 7 5 2 6" xfId="4861"/>
    <cellStyle name="Comma 7 5 3" xfId="4862"/>
    <cellStyle name="Comma 7 5 3 2" xfId="4863"/>
    <cellStyle name="Comma 7 5 3 2 2" xfId="4864"/>
    <cellStyle name="Comma 7 5 3 2 2 2" xfId="4865"/>
    <cellStyle name="Comma 7 5 3 2 2 2 2" xfId="22709"/>
    <cellStyle name="Comma 7 5 3 2 2 3" xfId="4866"/>
    <cellStyle name="Comma 7 5 3 2 2 3 2" xfId="22710"/>
    <cellStyle name="Comma 7 5 3 2 2 4" xfId="4867"/>
    <cellStyle name="Comma 7 5 3 2 2 4 2" xfId="22711"/>
    <cellStyle name="Comma 7 5 3 2 2 5" xfId="22712"/>
    <cellStyle name="Comma 7 5 3 2 3" xfId="4868"/>
    <cellStyle name="Comma 7 5 3 3" xfId="4869"/>
    <cellStyle name="Comma 7 5 3 3 2" xfId="4870"/>
    <cellStyle name="Comma 7 5 3 3 2 2" xfId="22713"/>
    <cellStyle name="Comma 7 5 3 3 3" xfId="4871"/>
    <cellStyle name="Comma 7 5 3 3 3 2" xfId="22714"/>
    <cellStyle name="Comma 7 5 3 3 4" xfId="4872"/>
    <cellStyle name="Comma 7 5 3 3 4 2" xfId="22715"/>
    <cellStyle name="Comma 7 5 3 3 5" xfId="22716"/>
    <cellStyle name="Comma 7 5 3 4" xfId="4873"/>
    <cellStyle name="Comma 7 5 3 4 2" xfId="4874"/>
    <cellStyle name="Comma 7 5 3 4 2 2" xfId="22717"/>
    <cellStyle name="Comma 7 5 3 4 3" xfId="4875"/>
    <cellStyle name="Comma 7 5 3 4 3 2" xfId="22718"/>
    <cellStyle name="Comma 7 5 3 4 4" xfId="4876"/>
    <cellStyle name="Comma 7 5 3 4 4 2" xfId="22719"/>
    <cellStyle name="Comma 7 5 3 4 5" xfId="22720"/>
    <cellStyle name="Comma 7 5 3 5" xfId="4877"/>
    <cellStyle name="Comma 7 5 3 5 2" xfId="4878"/>
    <cellStyle name="Comma 7 5 3 5 2 2" xfId="22721"/>
    <cellStyle name="Comma 7 5 3 5 3" xfId="4879"/>
    <cellStyle name="Comma 7 5 3 5 3 2" xfId="22722"/>
    <cellStyle name="Comma 7 5 3 5 4" xfId="4880"/>
    <cellStyle name="Comma 7 5 3 5 4 2" xfId="22723"/>
    <cellStyle name="Comma 7 5 3 5 5" xfId="22724"/>
    <cellStyle name="Comma 7 5 3 6" xfId="4881"/>
    <cellStyle name="Comma 7 5 4" xfId="4882"/>
    <cellStyle name="Comma 7 5 4 2" xfId="4883"/>
    <cellStyle name="Comma 7 5 4 2 2" xfId="4884"/>
    <cellStyle name="Comma 7 5 4 2 2 2" xfId="4885"/>
    <cellStyle name="Comma 7 5 4 2 2 2 2" xfId="22725"/>
    <cellStyle name="Comma 7 5 4 2 2 3" xfId="4886"/>
    <cellStyle name="Comma 7 5 4 2 2 3 2" xfId="22726"/>
    <cellStyle name="Comma 7 5 4 2 2 4" xfId="4887"/>
    <cellStyle name="Comma 7 5 4 2 2 4 2" xfId="22727"/>
    <cellStyle name="Comma 7 5 4 2 2 5" xfId="22728"/>
    <cellStyle name="Comma 7 5 4 2 3" xfId="4888"/>
    <cellStyle name="Comma 7 5 4 3" xfId="4889"/>
    <cellStyle name="Comma 7 5 4 3 2" xfId="4890"/>
    <cellStyle name="Comma 7 5 4 3 2 2" xfId="22729"/>
    <cellStyle name="Comma 7 5 4 3 3" xfId="4891"/>
    <cellStyle name="Comma 7 5 4 3 3 2" xfId="22730"/>
    <cellStyle name="Comma 7 5 4 3 4" xfId="4892"/>
    <cellStyle name="Comma 7 5 4 3 4 2" xfId="22731"/>
    <cellStyle name="Comma 7 5 4 3 5" xfId="22732"/>
    <cellStyle name="Comma 7 5 4 4" xfId="4893"/>
    <cellStyle name="Comma 7 5 4 4 2" xfId="4894"/>
    <cellStyle name="Comma 7 5 4 4 2 2" xfId="22733"/>
    <cellStyle name="Comma 7 5 4 4 3" xfId="4895"/>
    <cellStyle name="Comma 7 5 4 4 3 2" xfId="22734"/>
    <cellStyle name="Comma 7 5 4 4 4" xfId="4896"/>
    <cellStyle name="Comma 7 5 4 4 4 2" xfId="22735"/>
    <cellStyle name="Comma 7 5 4 4 5" xfId="22736"/>
    <cellStyle name="Comma 7 5 4 5" xfId="4897"/>
    <cellStyle name="Comma 7 5 4 5 2" xfId="4898"/>
    <cellStyle name="Comma 7 5 4 5 2 2" xfId="22737"/>
    <cellStyle name="Comma 7 5 4 5 3" xfId="4899"/>
    <cellStyle name="Comma 7 5 4 5 3 2" xfId="22738"/>
    <cellStyle name="Comma 7 5 4 5 4" xfId="4900"/>
    <cellStyle name="Comma 7 5 4 5 4 2" xfId="22739"/>
    <cellStyle name="Comma 7 5 4 5 5" xfId="22740"/>
    <cellStyle name="Comma 7 5 4 6" xfId="4901"/>
    <cellStyle name="Comma 7 5 5" xfId="4902"/>
    <cellStyle name="Comma 7 5 5 2" xfId="4903"/>
    <cellStyle name="Comma 7 5 5 2 2" xfId="4904"/>
    <cellStyle name="Comma 7 5 5 2 2 2" xfId="22741"/>
    <cellStyle name="Comma 7 5 5 2 3" xfId="4905"/>
    <cellStyle name="Comma 7 5 5 2 3 2" xfId="22742"/>
    <cellStyle name="Comma 7 5 5 2 4" xfId="4906"/>
    <cellStyle name="Comma 7 5 5 2 4 2" xfId="22743"/>
    <cellStyle name="Comma 7 5 5 2 5" xfId="22744"/>
    <cellStyle name="Comma 7 5 5 3" xfId="4907"/>
    <cellStyle name="Comma 7 5 6" xfId="4908"/>
    <cellStyle name="Comma 7 5 6 2" xfId="4909"/>
    <cellStyle name="Comma 7 5 6 2 2" xfId="22745"/>
    <cellStyle name="Comma 7 5 6 3" xfId="4910"/>
    <cellStyle name="Comma 7 5 6 3 2" xfId="22746"/>
    <cellStyle name="Comma 7 5 6 4" xfId="4911"/>
    <cellStyle name="Comma 7 5 6 4 2" xfId="22747"/>
    <cellStyle name="Comma 7 5 6 5" xfId="22748"/>
    <cellStyle name="Comma 7 5 7" xfId="4912"/>
    <cellStyle name="Comma 7 5 7 2" xfId="4913"/>
    <cellStyle name="Comma 7 5 7 2 2" xfId="22749"/>
    <cellStyle name="Comma 7 5 7 3" xfId="4914"/>
    <cellStyle name="Comma 7 5 7 3 2" xfId="22750"/>
    <cellStyle name="Comma 7 5 7 4" xfId="4915"/>
    <cellStyle name="Comma 7 5 7 4 2" xfId="22751"/>
    <cellStyle name="Comma 7 5 7 5" xfId="22752"/>
    <cellStyle name="Comma 7 5 8" xfId="4916"/>
    <cellStyle name="Comma 7 5 8 2" xfId="4917"/>
    <cellStyle name="Comma 7 5 8 2 2" xfId="22753"/>
    <cellStyle name="Comma 7 5 8 3" xfId="4918"/>
    <cellStyle name="Comma 7 5 8 3 2" xfId="22754"/>
    <cellStyle name="Comma 7 5 8 4" xfId="4919"/>
    <cellStyle name="Comma 7 5 8 4 2" xfId="22755"/>
    <cellStyle name="Comma 7 5 8 5" xfId="22756"/>
    <cellStyle name="Comma 7 5 9" xfId="4920"/>
    <cellStyle name="Comma 7 6" xfId="4921"/>
    <cellStyle name="Comma 7 7" xfId="4922"/>
    <cellStyle name="Comma 7 8" xfId="4923"/>
    <cellStyle name="Comma 7 9" xfId="4924"/>
    <cellStyle name="Comma 7 9 2" xfId="22757"/>
    <cellStyle name="Comma 8" xfId="4925"/>
    <cellStyle name="Comma 8 2" xfId="4926"/>
    <cellStyle name="Comma 8 2 10" xfId="4927"/>
    <cellStyle name="Comma 8 2 2" xfId="4928"/>
    <cellStyle name="Comma 8 2 2 2" xfId="4929"/>
    <cellStyle name="Comma 8 2 2 2 2" xfId="4930"/>
    <cellStyle name="Comma 8 2 2 2 2 2" xfId="4931"/>
    <cellStyle name="Comma 8 2 2 2 2 2 2" xfId="4932"/>
    <cellStyle name="Comma 8 2 2 2 2 2 2 2" xfId="22758"/>
    <cellStyle name="Comma 8 2 2 2 2 2 3" xfId="4933"/>
    <cellStyle name="Comma 8 2 2 2 2 2 3 2" xfId="22759"/>
    <cellStyle name="Comma 8 2 2 2 2 2 4" xfId="4934"/>
    <cellStyle name="Comma 8 2 2 2 2 2 4 2" xfId="22760"/>
    <cellStyle name="Comma 8 2 2 2 2 2 5" xfId="22761"/>
    <cellStyle name="Comma 8 2 2 2 2 3" xfId="4935"/>
    <cellStyle name="Comma 8 2 2 2 3" xfId="4936"/>
    <cellStyle name="Comma 8 2 2 2 3 2" xfId="4937"/>
    <cellStyle name="Comma 8 2 2 2 3 2 2" xfId="22762"/>
    <cellStyle name="Comma 8 2 2 2 3 3" xfId="4938"/>
    <cellStyle name="Comma 8 2 2 2 3 3 2" xfId="22763"/>
    <cellStyle name="Comma 8 2 2 2 3 4" xfId="4939"/>
    <cellStyle name="Comma 8 2 2 2 3 4 2" xfId="22764"/>
    <cellStyle name="Comma 8 2 2 2 3 5" xfId="22765"/>
    <cellStyle name="Comma 8 2 2 2 4" xfId="4940"/>
    <cellStyle name="Comma 8 2 2 2 4 2" xfId="4941"/>
    <cellStyle name="Comma 8 2 2 2 4 2 2" xfId="22766"/>
    <cellStyle name="Comma 8 2 2 2 4 3" xfId="4942"/>
    <cellStyle name="Comma 8 2 2 2 4 3 2" xfId="22767"/>
    <cellStyle name="Comma 8 2 2 2 4 4" xfId="4943"/>
    <cellStyle name="Comma 8 2 2 2 4 4 2" xfId="22768"/>
    <cellStyle name="Comma 8 2 2 2 4 5" xfId="22769"/>
    <cellStyle name="Comma 8 2 2 2 5" xfId="4944"/>
    <cellStyle name="Comma 8 2 2 2 5 2" xfId="4945"/>
    <cellStyle name="Comma 8 2 2 2 5 2 2" xfId="22770"/>
    <cellStyle name="Comma 8 2 2 2 5 3" xfId="4946"/>
    <cellStyle name="Comma 8 2 2 2 5 3 2" xfId="22771"/>
    <cellStyle name="Comma 8 2 2 2 5 4" xfId="4947"/>
    <cellStyle name="Comma 8 2 2 2 5 4 2" xfId="22772"/>
    <cellStyle name="Comma 8 2 2 2 5 5" xfId="22773"/>
    <cellStyle name="Comma 8 2 2 2 6" xfId="4948"/>
    <cellStyle name="Comma 8 2 2 3" xfId="4949"/>
    <cellStyle name="Comma 8 2 2 3 2" xfId="4950"/>
    <cellStyle name="Comma 8 2 2 3 2 2" xfId="4951"/>
    <cellStyle name="Comma 8 2 2 3 2 2 2" xfId="4952"/>
    <cellStyle name="Comma 8 2 2 3 2 2 2 2" xfId="22774"/>
    <cellStyle name="Comma 8 2 2 3 2 2 3" xfId="4953"/>
    <cellStyle name="Comma 8 2 2 3 2 2 3 2" xfId="22775"/>
    <cellStyle name="Comma 8 2 2 3 2 2 4" xfId="4954"/>
    <cellStyle name="Comma 8 2 2 3 2 2 4 2" xfId="22776"/>
    <cellStyle name="Comma 8 2 2 3 2 2 5" xfId="22777"/>
    <cellStyle name="Comma 8 2 2 3 2 3" xfId="4955"/>
    <cellStyle name="Comma 8 2 2 3 3" xfId="4956"/>
    <cellStyle name="Comma 8 2 2 3 3 2" xfId="4957"/>
    <cellStyle name="Comma 8 2 2 3 3 2 2" xfId="22778"/>
    <cellStyle name="Comma 8 2 2 3 3 3" xfId="4958"/>
    <cellStyle name="Comma 8 2 2 3 3 3 2" xfId="22779"/>
    <cellStyle name="Comma 8 2 2 3 3 4" xfId="4959"/>
    <cellStyle name="Comma 8 2 2 3 3 4 2" xfId="22780"/>
    <cellStyle name="Comma 8 2 2 3 3 5" xfId="22781"/>
    <cellStyle name="Comma 8 2 2 3 4" xfId="4960"/>
    <cellStyle name="Comma 8 2 2 3 4 2" xfId="4961"/>
    <cellStyle name="Comma 8 2 2 3 4 2 2" xfId="22782"/>
    <cellStyle name="Comma 8 2 2 3 4 3" xfId="4962"/>
    <cellStyle name="Comma 8 2 2 3 4 3 2" xfId="22783"/>
    <cellStyle name="Comma 8 2 2 3 4 4" xfId="4963"/>
    <cellStyle name="Comma 8 2 2 3 4 4 2" xfId="22784"/>
    <cellStyle name="Comma 8 2 2 3 4 5" xfId="22785"/>
    <cellStyle name="Comma 8 2 2 3 5" xfId="4964"/>
    <cellStyle name="Comma 8 2 2 3 5 2" xfId="4965"/>
    <cellStyle name="Comma 8 2 2 3 5 2 2" xfId="22786"/>
    <cellStyle name="Comma 8 2 2 3 5 3" xfId="4966"/>
    <cellStyle name="Comma 8 2 2 3 5 3 2" xfId="22787"/>
    <cellStyle name="Comma 8 2 2 3 5 4" xfId="4967"/>
    <cellStyle name="Comma 8 2 2 3 5 4 2" xfId="22788"/>
    <cellStyle name="Comma 8 2 2 3 5 5" xfId="22789"/>
    <cellStyle name="Comma 8 2 2 3 6" xfId="4968"/>
    <cellStyle name="Comma 8 2 2 4" xfId="4969"/>
    <cellStyle name="Comma 8 2 2 4 2" xfId="4970"/>
    <cellStyle name="Comma 8 2 2 4 2 2" xfId="4971"/>
    <cellStyle name="Comma 8 2 2 4 2 2 2" xfId="4972"/>
    <cellStyle name="Comma 8 2 2 4 2 2 2 2" xfId="22790"/>
    <cellStyle name="Comma 8 2 2 4 2 2 3" xfId="4973"/>
    <cellStyle name="Comma 8 2 2 4 2 2 3 2" xfId="22791"/>
    <cellStyle name="Comma 8 2 2 4 2 2 4" xfId="4974"/>
    <cellStyle name="Comma 8 2 2 4 2 2 4 2" xfId="22792"/>
    <cellStyle name="Comma 8 2 2 4 2 2 5" xfId="22793"/>
    <cellStyle name="Comma 8 2 2 4 2 3" xfId="4975"/>
    <cellStyle name="Comma 8 2 2 4 3" xfId="4976"/>
    <cellStyle name="Comma 8 2 2 4 3 2" xfId="4977"/>
    <cellStyle name="Comma 8 2 2 4 3 2 2" xfId="22794"/>
    <cellStyle name="Comma 8 2 2 4 3 3" xfId="4978"/>
    <cellStyle name="Comma 8 2 2 4 3 3 2" xfId="22795"/>
    <cellStyle name="Comma 8 2 2 4 3 4" xfId="4979"/>
    <cellStyle name="Comma 8 2 2 4 3 4 2" xfId="22796"/>
    <cellStyle name="Comma 8 2 2 4 3 5" xfId="22797"/>
    <cellStyle name="Comma 8 2 2 4 4" xfId="4980"/>
    <cellStyle name="Comma 8 2 2 4 4 2" xfId="4981"/>
    <cellStyle name="Comma 8 2 2 4 4 2 2" xfId="22798"/>
    <cellStyle name="Comma 8 2 2 4 4 3" xfId="4982"/>
    <cellStyle name="Comma 8 2 2 4 4 3 2" xfId="22799"/>
    <cellStyle name="Comma 8 2 2 4 4 4" xfId="4983"/>
    <cellStyle name="Comma 8 2 2 4 4 4 2" xfId="22800"/>
    <cellStyle name="Comma 8 2 2 4 4 5" xfId="22801"/>
    <cellStyle name="Comma 8 2 2 4 5" xfId="4984"/>
    <cellStyle name="Comma 8 2 2 4 5 2" xfId="4985"/>
    <cellStyle name="Comma 8 2 2 4 5 2 2" xfId="22802"/>
    <cellStyle name="Comma 8 2 2 4 5 3" xfId="4986"/>
    <cellStyle name="Comma 8 2 2 4 5 3 2" xfId="22803"/>
    <cellStyle name="Comma 8 2 2 4 5 4" xfId="4987"/>
    <cellStyle name="Comma 8 2 2 4 5 4 2" xfId="22804"/>
    <cellStyle name="Comma 8 2 2 4 5 5" xfId="22805"/>
    <cellStyle name="Comma 8 2 2 4 6" xfId="4988"/>
    <cellStyle name="Comma 8 2 2 5" xfId="4989"/>
    <cellStyle name="Comma 8 2 2 5 2" xfId="4990"/>
    <cellStyle name="Comma 8 2 2 5 2 2" xfId="4991"/>
    <cellStyle name="Comma 8 2 2 5 2 2 2" xfId="22806"/>
    <cellStyle name="Comma 8 2 2 5 2 3" xfId="4992"/>
    <cellStyle name="Comma 8 2 2 5 2 3 2" xfId="22807"/>
    <cellStyle name="Comma 8 2 2 5 2 4" xfId="4993"/>
    <cellStyle name="Comma 8 2 2 5 2 4 2" xfId="22808"/>
    <cellStyle name="Comma 8 2 2 5 2 5" xfId="22809"/>
    <cellStyle name="Comma 8 2 2 5 3" xfId="4994"/>
    <cellStyle name="Comma 8 2 2 6" xfId="4995"/>
    <cellStyle name="Comma 8 2 2 6 2" xfId="4996"/>
    <cellStyle name="Comma 8 2 2 6 2 2" xfId="22810"/>
    <cellStyle name="Comma 8 2 2 6 3" xfId="4997"/>
    <cellStyle name="Comma 8 2 2 6 3 2" xfId="22811"/>
    <cellStyle name="Comma 8 2 2 6 4" xfId="4998"/>
    <cellStyle name="Comma 8 2 2 6 4 2" xfId="22812"/>
    <cellStyle name="Comma 8 2 2 6 5" xfId="22813"/>
    <cellStyle name="Comma 8 2 2 7" xfId="4999"/>
    <cellStyle name="Comma 8 2 2 7 2" xfId="5000"/>
    <cellStyle name="Comma 8 2 2 7 2 2" xfId="22814"/>
    <cellStyle name="Comma 8 2 2 7 3" xfId="5001"/>
    <cellStyle name="Comma 8 2 2 7 3 2" xfId="22815"/>
    <cellStyle name="Comma 8 2 2 7 4" xfId="5002"/>
    <cellStyle name="Comma 8 2 2 7 4 2" xfId="22816"/>
    <cellStyle name="Comma 8 2 2 7 5" xfId="22817"/>
    <cellStyle name="Comma 8 2 2 8" xfId="5003"/>
    <cellStyle name="Comma 8 2 2 8 2" xfId="5004"/>
    <cellStyle name="Comma 8 2 2 8 2 2" xfId="22818"/>
    <cellStyle name="Comma 8 2 2 8 3" xfId="5005"/>
    <cellStyle name="Comma 8 2 2 8 3 2" xfId="22819"/>
    <cellStyle name="Comma 8 2 2 8 4" xfId="5006"/>
    <cellStyle name="Comma 8 2 2 8 4 2" xfId="22820"/>
    <cellStyle name="Comma 8 2 2 8 5" xfId="22821"/>
    <cellStyle name="Comma 8 2 2 9" xfId="5007"/>
    <cellStyle name="Comma 8 2 3" xfId="5008"/>
    <cellStyle name="Comma 8 2 3 2" xfId="5009"/>
    <cellStyle name="Comma 8 2 3 2 2" xfId="5010"/>
    <cellStyle name="Comma 8 2 3 2 2 2" xfId="5011"/>
    <cellStyle name="Comma 8 2 3 2 2 2 2" xfId="22822"/>
    <cellStyle name="Comma 8 2 3 2 2 3" xfId="5012"/>
    <cellStyle name="Comma 8 2 3 2 2 3 2" xfId="22823"/>
    <cellStyle name="Comma 8 2 3 2 2 4" xfId="5013"/>
    <cellStyle name="Comma 8 2 3 2 2 4 2" xfId="22824"/>
    <cellStyle name="Comma 8 2 3 2 2 5" xfId="22825"/>
    <cellStyle name="Comma 8 2 3 2 3" xfId="5014"/>
    <cellStyle name="Comma 8 2 3 3" xfId="5015"/>
    <cellStyle name="Comma 8 2 3 3 2" xfId="5016"/>
    <cellStyle name="Comma 8 2 3 3 2 2" xfId="22826"/>
    <cellStyle name="Comma 8 2 3 3 3" xfId="5017"/>
    <cellStyle name="Comma 8 2 3 3 3 2" xfId="22827"/>
    <cellStyle name="Comma 8 2 3 3 4" xfId="5018"/>
    <cellStyle name="Comma 8 2 3 3 4 2" xfId="22828"/>
    <cellStyle name="Comma 8 2 3 3 5" xfId="22829"/>
    <cellStyle name="Comma 8 2 3 4" xfId="5019"/>
    <cellStyle name="Comma 8 2 3 4 2" xfId="5020"/>
    <cellStyle name="Comma 8 2 3 4 2 2" xfId="22830"/>
    <cellStyle name="Comma 8 2 3 4 3" xfId="5021"/>
    <cellStyle name="Comma 8 2 3 4 3 2" xfId="22831"/>
    <cellStyle name="Comma 8 2 3 4 4" xfId="5022"/>
    <cellStyle name="Comma 8 2 3 4 4 2" xfId="22832"/>
    <cellStyle name="Comma 8 2 3 4 5" xfId="22833"/>
    <cellStyle name="Comma 8 2 3 5" xfId="5023"/>
    <cellStyle name="Comma 8 2 3 5 2" xfId="5024"/>
    <cellStyle name="Comma 8 2 3 5 2 2" xfId="22834"/>
    <cellStyle name="Comma 8 2 3 5 3" xfId="5025"/>
    <cellStyle name="Comma 8 2 3 5 3 2" xfId="22835"/>
    <cellStyle name="Comma 8 2 3 5 4" xfId="5026"/>
    <cellStyle name="Comma 8 2 3 5 4 2" xfId="22836"/>
    <cellStyle name="Comma 8 2 3 5 5" xfId="22837"/>
    <cellStyle name="Comma 8 2 3 6" xfId="5027"/>
    <cellStyle name="Comma 8 2 4" xfId="5028"/>
    <cellStyle name="Comma 8 2 4 2" xfId="5029"/>
    <cellStyle name="Comma 8 2 4 2 2" xfId="5030"/>
    <cellStyle name="Comma 8 2 4 2 2 2" xfId="5031"/>
    <cellStyle name="Comma 8 2 4 2 2 2 2" xfId="22838"/>
    <cellStyle name="Comma 8 2 4 2 2 3" xfId="5032"/>
    <cellStyle name="Comma 8 2 4 2 2 3 2" xfId="22839"/>
    <cellStyle name="Comma 8 2 4 2 2 4" xfId="5033"/>
    <cellStyle name="Comma 8 2 4 2 2 4 2" xfId="22840"/>
    <cellStyle name="Comma 8 2 4 2 2 5" xfId="22841"/>
    <cellStyle name="Comma 8 2 4 2 3" xfId="5034"/>
    <cellStyle name="Comma 8 2 4 3" xfId="5035"/>
    <cellStyle name="Comma 8 2 4 3 2" xfId="5036"/>
    <cellStyle name="Comma 8 2 4 3 2 2" xfId="22842"/>
    <cellStyle name="Comma 8 2 4 3 3" xfId="5037"/>
    <cellStyle name="Comma 8 2 4 3 3 2" xfId="22843"/>
    <cellStyle name="Comma 8 2 4 3 4" xfId="5038"/>
    <cellStyle name="Comma 8 2 4 3 4 2" xfId="22844"/>
    <cellStyle name="Comma 8 2 4 3 5" xfId="22845"/>
    <cellStyle name="Comma 8 2 4 4" xfId="5039"/>
    <cellStyle name="Comma 8 2 4 4 2" xfId="5040"/>
    <cellStyle name="Comma 8 2 4 4 2 2" xfId="22846"/>
    <cellStyle name="Comma 8 2 4 4 3" xfId="5041"/>
    <cellStyle name="Comma 8 2 4 4 3 2" xfId="22847"/>
    <cellStyle name="Comma 8 2 4 4 4" xfId="5042"/>
    <cellStyle name="Comma 8 2 4 4 4 2" xfId="22848"/>
    <cellStyle name="Comma 8 2 4 4 5" xfId="22849"/>
    <cellStyle name="Comma 8 2 4 5" xfId="5043"/>
    <cellStyle name="Comma 8 2 4 5 2" xfId="5044"/>
    <cellStyle name="Comma 8 2 4 5 2 2" xfId="22850"/>
    <cellStyle name="Comma 8 2 4 5 3" xfId="5045"/>
    <cellStyle name="Comma 8 2 4 5 3 2" xfId="22851"/>
    <cellStyle name="Comma 8 2 4 5 4" xfId="5046"/>
    <cellStyle name="Comma 8 2 4 5 4 2" xfId="22852"/>
    <cellStyle name="Comma 8 2 4 5 5" xfId="22853"/>
    <cellStyle name="Comma 8 2 4 6" xfId="5047"/>
    <cellStyle name="Comma 8 2 5" xfId="5048"/>
    <cellStyle name="Comma 8 2 5 2" xfId="5049"/>
    <cellStyle name="Comma 8 2 5 2 2" xfId="5050"/>
    <cellStyle name="Comma 8 2 5 2 2 2" xfId="5051"/>
    <cellStyle name="Comma 8 2 5 2 2 2 2" xfId="22854"/>
    <cellStyle name="Comma 8 2 5 2 2 3" xfId="5052"/>
    <cellStyle name="Comma 8 2 5 2 2 3 2" xfId="22855"/>
    <cellStyle name="Comma 8 2 5 2 2 4" xfId="5053"/>
    <cellStyle name="Comma 8 2 5 2 2 4 2" xfId="22856"/>
    <cellStyle name="Comma 8 2 5 2 2 5" xfId="22857"/>
    <cellStyle name="Comma 8 2 5 2 3" xfId="5054"/>
    <cellStyle name="Comma 8 2 5 3" xfId="5055"/>
    <cellStyle name="Comma 8 2 5 3 2" xfId="5056"/>
    <cellStyle name="Comma 8 2 5 3 2 2" xfId="22858"/>
    <cellStyle name="Comma 8 2 5 3 3" xfId="5057"/>
    <cellStyle name="Comma 8 2 5 3 3 2" xfId="22859"/>
    <cellStyle name="Comma 8 2 5 3 4" xfId="5058"/>
    <cellStyle name="Comma 8 2 5 3 4 2" xfId="22860"/>
    <cellStyle name="Comma 8 2 5 3 5" xfId="22861"/>
    <cellStyle name="Comma 8 2 5 4" xfId="5059"/>
    <cellStyle name="Comma 8 2 5 4 2" xfId="5060"/>
    <cellStyle name="Comma 8 2 5 4 2 2" xfId="22862"/>
    <cellStyle name="Comma 8 2 5 4 3" xfId="5061"/>
    <cellStyle name="Comma 8 2 5 4 3 2" xfId="22863"/>
    <cellStyle name="Comma 8 2 5 4 4" xfId="5062"/>
    <cellStyle name="Comma 8 2 5 4 4 2" xfId="22864"/>
    <cellStyle name="Comma 8 2 5 4 5" xfId="22865"/>
    <cellStyle name="Comma 8 2 5 5" xfId="5063"/>
    <cellStyle name="Comma 8 2 5 5 2" xfId="5064"/>
    <cellStyle name="Comma 8 2 5 5 2 2" xfId="22866"/>
    <cellStyle name="Comma 8 2 5 5 3" xfId="5065"/>
    <cellStyle name="Comma 8 2 5 5 3 2" xfId="22867"/>
    <cellStyle name="Comma 8 2 5 5 4" xfId="5066"/>
    <cellStyle name="Comma 8 2 5 5 4 2" xfId="22868"/>
    <cellStyle name="Comma 8 2 5 5 5" xfId="22869"/>
    <cellStyle name="Comma 8 2 5 6" xfId="5067"/>
    <cellStyle name="Comma 8 2 6" xfId="5068"/>
    <cellStyle name="Comma 8 2 6 2" xfId="5069"/>
    <cellStyle name="Comma 8 2 6 2 2" xfId="5070"/>
    <cellStyle name="Comma 8 2 6 2 2 2" xfId="22870"/>
    <cellStyle name="Comma 8 2 6 2 3" xfId="5071"/>
    <cellStyle name="Comma 8 2 6 2 3 2" xfId="22871"/>
    <cellStyle name="Comma 8 2 6 2 4" xfId="5072"/>
    <cellStyle name="Comma 8 2 6 2 4 2" xfId="22872"/>
    <cellStyle name="Comma 8 2 6 2 5" xfId="22873"/>
    <cellStyle name="Comma 8 2 6 3" xfId="5073"/>
    <cellStyle name="Comma 8 2 7" xfId="5074"/>
    <cellStyle name="Comma 8 2 7 2" xfId="5075"/>
    <cellStyle name="Comma 8 2 7 2 2" xfId="22874"/>
    <cellStyle name="Comma 8 2 7 3" xfId="5076"/>
    <cellStyle name="Comma 8 2 7 3 2" xfId="22875"/>
    <cellStyle name="Comma 8 2 7 4" xfId="5077"/>
    <cellStyle name="Comma 8 2 7 4 2" xfId="22876"/>
    <cellStyle name="Comma 8 2 7 5" xfId="22877"/>
    <cellStyle name="Comma 8 2 8" xfId="5078"/>
    <cellStyle name="Comma 8 2 8 2" xfId="5079"/>
    <cellStyle name="Comma 8 2 8 2 2" xfId="22878"/>
    <cellStyle name="Comma 8 2 8 3" xfId="5080"/>
    <cellStyle name="Comma 8 2 8 3 2" xfId="22879"/>
    <cellStyle name="Comma 8 2 8 4" xfId="5081"/>
    <cellStyle name="Comma 8 2 8 4 2" xfId="22880"/>
    <cellStyle name="Comma 8 2 8 5" xfId="22881"/>
    <cellStyle name="Comma 8 2 9" xfId="5082"/>
    <cellStyle name="Comma 8 2 9 2" xfId="5083"/>
    <cellStyle name="Comma 8 2 9 2 2" xfId="22882"/>
    <cellStyle name="Comma 8 2 9 3" xfId="5084"/>
    <cellStyle name="Comma 8 2 9 3 2" xfId="22883"/>
    <cellStyle name="Comma 8 2 9 4" xfId="5085"/>
    <cellStyle name="Comma 8 2 9 4 2" xfId="22884"/>
    <cellStyle name="Comma 8 2 9 5" xfId="22885"/>
    <cellStyle name="Comma 8 3" xfId="5086"/>
    <cellStyle name="Comma 8 3 10" xfId="5087"/>
    <cellStyle name="Comma 8 3 2" xfId="5088"/>
    <cellStyle name="Comma 8 3 2 2" xfId="5089"/>
    <cellStyle name="Comma 8 3 2 2 2" xfId="5090"/>
    <cellStyle name="Comma 8 3 2 2 2 2" xfId="5091"/>
    <cellStyle name="Comma 8 3 2 2 2 2 2" xfId="5092"/>
    <cellStyle name="Comma 8 3 2 2 2 2 2 2" xfId="22886"/>
    <cellStyle name="Comma 8 3 2 2 2 2 3" xfId="5093"/>
    <cellStyle name="Comma 8 3 2 2 2 2 3 2" xfId="22887"/>
    <cellStyle name="Comma 8 3 2 2 2 2 4" xfId="5094"/>
    <cellStyle name="Comma 8 3 2 2 2 2 4 2" xfId="22888"/>
    <cellStyle name="Comma 8 3 2 2 2 2 5" xfId="22889"/>
    <cellStyle name="Comma 8 3 2 2 2 3" xfId="5095"/>
    <cellStyle name="Comma 8 3 2 2 3" xfId="5096"/>
    <cellStyle name="Comma 8 3 2 2 3 2" xfId="5097"/>
    <cellStyle name="Comma 8 3 2 2 3 2 2" xfId="22890"/>
    <cellStyle name="Comma 8 3 2 2 3 3" xfId="5098"/>
    <cellStyle name="Comma 8 3 2 2 3 3 2" xfId="22891"/>
    <cellStyle name="Comma 8 3 2 2 3 4" xfId="5099"/>
    <cellStyle name="Comma 8 3 2 2 3 4 2" xfId="22892"/>
    <cellStyle name="Comma 8 3 2 2 3 5" xfId="22893"/>
    <cellStyle name="Comma 8 3 2 2 4" xfId="5100"/>
    <cellStyle name="Comma 8 3 2 2 4 2" xfId="5101"/>
    <cellStyle name="Comma 8 3 2 2 4 2 2" xfId="22894"/>
    <cellStyle name="Comma 8 3 2 2 4 3" xfId="5102"/>
    <cellStyle name="Comma 8 3 2 2 4 3 2" xfId="22895"/>
    <cellStyle name="Comma 8 3 2 2 4 4" xfId="5103"/>
    <cellStyle name="Comma 8 3 2 2 4 4 2" xfId="22896"/>
    <cellStyle name="Comma 8 3 2 2 4 5" xfId="22897"/>
    <cellStyle name="Comma 8 3 2 2 5" xfId="5104"/>
    <cellStyle name="Comma 8 3 2 2 5 2" xfId="5105"/>
    <cellStyle name="Comma 8 3 2 2 5 2 2" xfId="22898"/>
    <cellStyle name="Comma 8 3 2 2 5 3" xfId="5106"/>
    <cellStyle name="Comma 8 3 2 2 5 3 2" xfId="22899"/>
    <cellStyle name="Comma 8 3 2 2 5 4" xfId="5107"/>
    <cellStyle name="Comma 8 3 2 2 5 4 2" xfId="22900"/>
    <cellStyle name="Comma 8 3 2 2 5 5" xfId="22901"/>
    <cellStyle name="Comma 8 3 2 2 6" xfId="5108"/>
    <cellStyle name="Comma 8 3 2 3" xfId="5109"/>
    <cellStyle name="Comma 8 3 2 3 2" xfId="5110"/>
    <cellStyle name="Comma 8 3 2 3 2 2" xfId="5111"/>
    <cellStyle name="Comma 8 3 2 3 2 2 2" xfId="5112"/>
    <cellStyle name="Comma 8 3 2 3 2 2 2 2" xfId="22902"/>
    <cellStyle name="Comma 8 3 2 3 2 2 3" xfId="5113"/>
    <cellStyle name="Comma 8 3 2 3 2 2 3 2" xfId="22903"/>
    <cellStyle name="Comma 8 3 2 3 2 2 4" xfId="5114"/>
    <cellStyle name="Comma 8 3 2 3 2 2 4 2" xfId="22904"/>
    <cellStyle name="Comma 8 3 2 3 2 2 5" xfId="22905"/>
    <cellStyle name="Comma 8 3 2 3 2 3" xfId="5115"/>
    <cellStyle name="Comma 8 3 2 3 3" xfId="5116"/>
    <cellStyle name="Comma 8 3 2 3 3 2" xfId="5117"/>
    <cellStyle name="Comma 8 3 2 3 3 2 2" xfId="22906"/>
    <cellStyle name="Comma 8 3 2 3 3 3" xfId="5118"/>
    <cellStyle name="Comma 8 3 2 3 3 3 2" xfId="22907"/>
    <cellStyle name="Comma 8 3 2 3 3 4" xfId="5119"/>
    <cellStyle name="Comma 8 3 2 3 3 4 2" xfId="22908"/>
    <cellStyle name="Comma 8 3 2 3 3 5" xfId="22909"/>
    <cellStyle name="Comma 8 3 2 3 4" xfId="5120"/>
    <cellStyle name="Comma 8 3 2 3 4 2" xfId="5121"/>
    <cellStyle name="Comma 8 3 2 3 4 2 2" xfId="22910"/>
    <cellStyle name="Comma 8 3 2 3 4 3" xfId="5122"/>
    <cellStyle name="Comma 8 3 2 3 4 3 2" xfId="22911"/>
    <cellStyle name="Comma 8 3 2 3 4 4" xfId="5123"/>
    <cellStyle name="Comma 8 3 2 3 4 4 2" xfId="22912"/>
    <cellStyle name="Comma 8 3 2 3 4 5" xfId="22913"/>
    <cellStyle name="Comma 8 3 2 3 5" xfId="5124"/>
    <cellStyle name="Comma 8 3 2 3 5 2" xfId="5125"/>
    <cellStyle name="Comma 8 3 2 3 5 2 2" xfId="22914"/>
    <cellStyle name="Comma 8 3 2 3 5 3" xfId="5126"/>
    <cellStyle name="Comma 8 3 2 3 5 3 2" xfId="22915"/>
    <cellStyle name="Comma 8 3 2 3 5 4" xfId="5127"/>
    <cellStyle name="Comma 8 3 2 3 5 4 2" xfId="22916"/>
    <cellStyle name="Comma 8 3 2 3 5 5" xfId="22917"/>
    <cellStyle name="Comma 8 3 2 3 6" xfId="5128"/>
    <cellStyle name="Comma 8 3 2 4" xfId="5129"/>
    <cellStyle name="Comma 8 3 2 4 2" xfId="5130"/>
    <cellStyle name="Comma 8 3 2 4 2 2" xfId="5131"/>
    <cellStyle name="Comma 8 3 2 4 2 2 2" xfId="5132"/>
    <cellStyle name="Comma 8 3 2 4 2 2 2 2" xfId="22918"/>
    <cellStyle name="Comma 8 3 2 4 2 2 3" xfId="5133"/>
    <cellStyle name="Comma 8 3 2 4 2 2 3 2" xfId="22919"/>
    <cellStyle name="Comma 8 3 2 4 2 2 4" xfId="5134"/>
    <cellStyle name="Comma 8 3 2 4 2 2 4 2" xfId="22920"/>
    <cellStyle name="Comma 8 3 2 4 2 2 5" xfId="22921"/>
    <cellStyle name="Comma 8 3 2 4 2 3" xfId="5135"/>
    <cellStyle name="Comma 8 3 2 4 3" xfId="5136"/>
    <cellStyle name="Comma 8 3 2 4 3 2" xfId="5137"/>
    <cellStyle name="Comma 8 3 2 4 3 2 2" xfId="22922"/>
    <cellStyle name="Comma 8 3 2 4 3 3" xfId="5138"/>
    <cellStyle name="Comma 8 3 2 4 3 3 2" xfId="22923"/>
    <cellStyle name="Comma 8 3 2 4 3 4" xfId="5139"/>
    <cellStyle name="Comma 8 3 2 4 3 4 2" xfId="22924"/>
    <cellStyle name="Comma 8 3 2 4 3 5" xfId="22925"/>
    <cellStyle name="Comma 8 3 2 4 4" xfId="5140"/>
    <cellStyle name="Comma 8 3 2 4 4 2" xfId="5141"/>
    <cellStyle name="Comma 8 3 2 4 4 2 2" xfId="22926"/>
    <cellStyle name="Comma 8 3 2 4 4 3" xfId="5142"/>
    <cellStyle name="Comma 8 3 2 4 4 3 2" xfId="22927"/>
    <cellStyle name="Comma 8 3 2 4 4 4" xfId="5143"/>
    <cellStyle name="Comma 8 3 2 4 4 4 2" xfId="22928"/>
    <cellStyle name="Comma 8 3 2 4 4 5" xfId="22929"/>
    <cellStyle name="Comma 8 3 2 4 5" xfId="5144"/>
    <cellStyle name="Comma 8 3 2 4 5 2" xfId="5145"/>
    <cellStyle name="Comma 8 3 2 4 5 2 2" xfId="22930"/>
    <cellStyle name="Comma 8 3 2 4 5 3" xfId="5146"/>
    <cellStyle name="Comma 8 3 2 4 5 3 2" xfId="22931"/>
    <cellStyle name="Comma 8 3 2 4 5 4" xfId="5147"/>
    <cellStyle name="Comma 8 3 2 4 5 4 2" xfId="22932"/>
    <cellStyle name="Comma 8 3 2 4 5 5" xfId="22933"/>
    <cellStyle name="Comma 8 3 2 4 6" xfId="5148"/>
    <cellStyle name="Comma 8 3 2 5" xfId="5149"/>
    <cellStyle name="Comma 8 3 2 5 2" xfId="5150"/>
    <cellStyle name="Comma 8 3 2 5 2 2" xfId="5151"/>
    <cellStyle name="Comma 8 3 2 5 2 2 2" xfId="22934"/>
    <cellStyle name="Comma 8 3 2 5 2 3" xfId="5152"/>
    <cellStyle name="Comma 8 3 2 5 2 3 2" xfId="22935"/>
    <cellStyle name="Comma 8 3 2 5 2 4" xfId="5153"/>
    <cellStyle name="Comma 8 3 2 5 2 4 2" xfId="22936"/>
    <cellStyle name="Comma 8 3 2 5 2 5" xfId="22937"/>
    <cellStyle name="Comma 8 3 2 5 3" xfId="5154"/>
    <cellStyle name="Comma 8 3 2 6" xfId="5155"/>
    <cellStyle name="Comma 8 3 2 6 2" xfId="5156"/>
    <cellStyle name="Comma 8 3 2 6 2 2" xfId="22938"/>
    <cellStyle name="Comma 8 3 2 6 3" xfId="5157"/>
    <cellStyle name="Comma 8 3 2 6 3 2" xfId="22939"/>
    <cellStyle name="Comma 8 3 2 6 4" xfId="5158"/>
    <cellStyle name="Comma 8 3 2 6 4 2" xfId="22940"/>
    <cellStyle name="Comma 8 3 2 6 5" xfId="22941"/>
    <cellStyle name="Comma 8 3 2 7" xfId="5159"/>
    <cellStyle name="Comma 8 3 2 7 2" xfId="5160"/>
    <cellStyle name="Comma 8 3 2 7 2 2" xfId="22942"/>
    <cellStyle name="Comma 8 3 2 7 3" xfId="5161"/>
    <cellStyle name="Comma 8 3 2 7 3 2" xfId="22943"/>
    <cellStyle name="Comma 8 3 2 7 4" xfId="5162"/>
    <cellStyle name="Comma 8 3 2 7 4 2" xfId="22944"/>
    <cellStyle name="Comma 8 3 2 7 5" xfId="22945"/>
    <cellStyle name="Comma 8 3 2 8" xfId="5163"/>
    <cellStyle name="Comma 8 3 2 8 2" xfId="5164"/>
    <cellStyle name="Comma 8 3 2 8 2 2" xfId="22946"/>
    <cellStyle name="Comma 8 3 2 8 3" xfId="5165"/>
    <cellStyle name="Comma 8 3 2 8 3 2" xfId="22947"/>
    <cellStyle name="Comma 8 3 2 8 4" xfId="5166"/>
    <cellStyle name="Comma 8 3 2 8 4 2" xfId="22948"/>
    <cellStyle name="Comma 8 3 2 8 5" xfId="22949"/>
    <cellStyle name="Comma 8 3 2 9" xfId="5167"/>
    <cellStyle name="Comma 8 3 3" xfId="5168"/>
    <cellStyle name="Comma 8 3 3 2" xfId="5169"/>
    <cellStyle name="Comma 8 3 3 2 2" xfId="5170"/>
    <cellStyle name="Comma 8 3 3 2 2 2" xfId="5171"/>
    <cellStyle name="Comma 8 3 3 2 2 2 2" xfId="22950"/>
    <cellStyle name="Comma 8 3 3 2 2 3" xfId="5172"/>
    <cellStyle name="Comma 8 3 3 2 2 3 2" xfId="22951"/>
    <cellStyle name="Comma 8 3 3 2 2 4" xfId="5173"/>
    <cellStyle name="Comma 8 3 3 2 2 4 2" xfId="22952"/>
    <cellStyle name="Comma 8 3 3 2 2 5" xfId="22953"/>
    <cellStyle name="Comma 8 3 3 2 3" xfId="5174"/>
    <cellStyle name="Comma 8 3 3 3" xfId="5175"/>
    <cellStyle name="Comma 8 3 3 3 2" xfId="5176"/>
    <cellStyle name="Comma 8 3 3 3 2 2" xfId="22954"/>
    <cellStyle name="Comma 8 3 3 3 3" xfId="5177"/>
    <cellStyle name="Comma 8 3 3 3 3 2" xfId="22955"/>
    <cellStyle name="Comma 8 3 3 3 4" xfId="5178"/>
    <cellStyle name="Comma 8 3 3 3 4 2" xfId="22956"/>
    <cellStyle name="Comma 8 3 3 3 5" xfId="22957"/>
    <cellStyle name="Comma 8 3 3 4" xfId="5179"/>
    <cellStyle name="Comma 8 3 3 4 2" xfId="5180"/>
    <cellStyle name="Comma 8 3 3 4 2 2" xfId="22958"/>
    <cellStyle name="Comma 8 3 3 4 3" xfId="5181"/>
    <cellStyle name="Comma 8 3 3 4 3 2" xfId="22959"/>
    <cellStyle name="Comma 8 3 3 4 4" xfId="5182"/>
    <cellStyle name="Comma 8 3 3 4 4 2" xfId="22960"/>
    <cellStyle name="Comma 8 3 3 4 5" xfId="22961"/>
    <cellStyle name="Comma 8 3 3 5" xfId="5183"/>
    <cellStyle name="Comma 8 3 3 5 2" xfId="5184"/>
    <cellStyle name="Comma 8 3 3 5 2 2" xfId="22962"/>
    <cellStyle name="Comma 8 3 3 5 3" xfId="5185"/>
    <cellStyle name="Comma 8 3 3 5 3 2" xfId="22963"/>
    <cellStyle name="Comma 8 3 3 5 4" xfId="5186"/>
    <cellStyle name="Comma 8 3 3 5 4 2" xfId="22964"/>
    <cellStyle name="Comma 8 3 3 5 5" xfId="22965"/>
    <cellStyle name="Comma 8 3 3 6" xfId="5187"/>
    <cellStyle name="Comma 8 3 4" xfId="5188"/>
    <cellStyle name="Comma 8 3 4 2" xfId="5189"/>
    <cellStyle name="Comma 8 3 4 2 2" xfId="5190"/>
    <cellStyle name="Comma 8 3 4 2 2 2" xfId="5191"/>
    <cellStyle name="Comma 8 3 4 2 2 2 2" xfId="22966"/>
    <cellStyle name="Comma 8 3 4 2 2 3" xfId="5192"/>
    <cellStyle name="Comma 8 3 4 2 2 3 2" xfId="22967"/>
    <cellStyle name="Comma 8 3 4 2 2 4" xfId="5193"/>
    <cellStyle name="Comma 8 3 4 2 2 4 2" xfId="22968"/>
    <cellStyle name="Comma 8 3 4 2 2 5" xfId="22969"/>
    <cellStyle name="Comma 8 3 4 2 3" xfId="5194"/>
    <cellStyle name="Comma 8 3 4 3" xfId="5195"/>
    <cellStyle name="Comma 8 3 4 3 2" xfId="5196"/>
    <cellStyle name="Comma 8 3 4 3 2 2" xfId="22970"/>
    <cellStyle name="Comma 8 3 4 3 3" xfId="5197"/>
    <cellStyle name="Comma 8 3 4 3 3 2" xfId="22971"/>
    <cellStyle name="Comma 8 3 4 3 4" xfId="5198"/>
    <cellStyle name="Comma 8 3 4 3 4 2" xfId="22972"/>
    <cellStyle name="Comma 8 3 4 3 5" xfId="22973"/>
    <cellStyle name="Comma 8 3 4 4" xfId="5199"/>
    <cellStyle name="Comma 8 3 4 4 2" xfId="5200"/>
    <cellStyle name="Comma 8 3 4 4 2 2" xfId="22974"/>
    <cellStyle name="Comma 8 3 4 4 3" xfId="5201"/>
    <cellStyle name="Comma 8 3 4 4 3 2" xfId="22975"/>
    <cellStyle name="Comma 8 3 4 4 4" xfId="5202"/>
    <cellStyle name="Comma 8 3 4 4 4 2" xfId="22976"/>
    <cellStyle name="Comma 8 3 4 4 5" xfId="22977"/>
    <cellStyle name="Comma 8 3 4 5" xfId="5203"/>
    <cellStyle name="Comma 8 3 4 5 2" xfId="5204"/>
    <cellStyle name="Comma 8 3 4 5 2 2" xfId="22978"/>
    <cellStyle name="Comma 8 3 4 5 3" xfId="5205"/>
    <cellStyle name="Comma 8 3 4 5 3 2" xfId="22979"/>
    <cellStyle name="Comma 8 3 4 5 4" xfId="5206"/>
    <cellStyle name="Comma 8 3 4 5 4 2" xfId="22980"/>
    <cellStyle name="Comma 8 3 4 5 5" xfId="22981"/>
    <cellStyle name="Comma 8 3 4 6" xfId="5207"/>
    <cellStyle name="Comma 8 3 5" xfId="5208"/>
    <cellStyle name="Comma 8 3 5 2" xfId="5209"/>
    <cellStyle name="Comma 8 3 5 2 2" xfId="5210"/>
    <cellStyle name="Comma 8 3 5 2 2 2" xfId="5211"/>
    <cellStyle name="Comma 8 3 5 2 2 2 2" xfId="22982"/>
    <cellStyle name="Comma 8 3 5 2 2 3" xfId="5212"/>
    <cellStyle name="Comma 8 3 5 2 2 3 2" xfId="22983"/>
    <cellStyle name="Comma 8 3 5 2 2 4" xfId="5213"/>
    <cellStyle name="Comma 8 3 5 2 2 4 2" xfId="22984"/>
    <cellStyle name="Comma 8 3 5 2 2 5" xfId="22985"/>
    <cellStyle name="Comma 8 3 5 2 3" xfId="5214"/>
    <cellStyle name="Comma 8 3 5 3" xfId="5215"/>
    <cellStyle name="Comma 8 3 5 3 2" xfId="5216"/>
    <cellStyle name="Comma 8 3 5 3 2 2" xfId="22986"/>
    <cellStyle name="Comma 8 3 5 3 3" xfId="5217"/>
    <cellStyle name="Comma 8 3 5 3 3 2" xfId="22987"/>
    <cellStyle name="Comma 8 3 5 3 4" xfId="5218"/>
    <cellStyle name="Comma 8 3 5 3 4 2" xfId="22988"/>
    <cellStyle name="Comma 8 3 5 3 5" xfId="22989"/>
    <cellStyle name="Comma 8 3 5 4" xfId="5219"/>
    <cellStyle name="Comma 8 3 5 4 2" xfId="5220"/>
    <cellStyle name="Comma 8 3 5 4 2 2" xfId="22990"/>
    <cellStyle name="Comma 8 3 5 4 3" xfId="5221"/>
    <cellStyle name="Comma 8 3 5 4 3 2" xfId="22991"/>
    <cellStyle name="Comma 8 3 5 4 4" xfId="5222"/>
    <cellStyle name="Comma 8 3 5 4 4 2" xfId="22992"/>
    <cellStyle name="Comma 8 3 5 4 5" xfId="22993"/>
    <cellStyle name="Comma 8 3 5 5" xfId="5223"/>
    <cellStyle name="Comma 8 3 5 5 2" xfId="5224"/>
    <cellStyle name="Comma 8 3 5 5 2 2" xfId="22994"/>
    <cellStyle name="Comma 8 3 5 5 3" xfId="5225"/>
    <cellStyle name="Comma 8 3 5 5 3 2" xfId="22995"/>
    <cellStyle name="Comma 8 3 5 5 4" xfId="5226"/>
    <cellStyle name="Comma 8 3 5 5 4 2" xfId="22996"/>
    <cellStyle name="Comma 8 3 5 5 5" xfId="22997"/>
    <cellStyle name="Comma 8 3 5 6" xfId="5227"/>
    <cellStyle name="Comma 8 3 6" xfId="5228"/>
    <cellStyle name="Comma 8 3 6 2" xfId="5229"/>
    <cellStyle name="Comma 8 3 6 2 2" xfId="5230"/>
    <cellStyle name="Comma 8 3 6 2 2 2" xfId="22998"/>
    <cellStyle name="Comma 8 3 6 2 3" xfId="5231"/>
    <cellStyle name="Comma 8 3 6 2 3 2" xfId="22999"/>
    <cellStyle name="Comma 8 3 6 2 4" xfId="5232"/>
    <cellStyle name="Comma 8 3 6 2 4 2" xfId="23000"/>
    <cellStyle name="Comma 8 3 6 2 5" xfId="23001"/>
    <cellStyle name="Comma 8 3 6 3" xfId="5233"/>
    <cellStyle name="Comma 8 3 7" xfId="5234"/>
    <cellStyle name="Comma 8 3 7 2" xfId="5235"/>
    <cellStyle name="Comma 8 3 7 2 2" xfId="23002"/>
    <cellStyle name="Comma 8 3 7 3" xfId="5236"/>
    <cellStyle name="Comma 8 3 7 3 2" xfId="23003"/>
    <cellStyle name="Comma 8 3 7 4" xfId="5237"/>
    <cellStyle name="Comma 8 3 7 4 2" xfId="23004"/>
    <cellStyle name="Comma 8 3 7 5" xfId="23005"/>
    <cellStyle name="Comma 8 3 8" xfId="5238"/>
    <cellStyle name="Comma 8 3 8 2" xfId="5239"/>
    <cellStyle name="Comma 8 3 8 2 2" xfId="23006"/>
    <cellStyle name="Comma 8 3 8 3" xfId="5240"/>
    <cellStyle name="Comma 8 3 8 3 2" xfId="23007"/>
    <cellStyle name="Comma 8 3 8 4" xfId="5241"/>
    <cellStyle name="Comma 8 3 8 4 2" xfId="23008"/>
    <cellStyle name="Comma 8 3 8 5" xfId="23009"/>
    <cellStyle name="Comma 8 3 9" xfId="5242"/>
    <cellStyle name="Comma 8 3 9 2" xfId="5243"/>
    <cellStyle name="Comma 8 3 9 2 2" xfId="23010"/>
    <cellStyle name="Comma 8 3 9 3" xfId="5244"/>
    <cellStyle name="Comma 8 3 9 3 2" xfId="23011"/>
    <cellStyle name="Comma 8 3 9 4" xfId="5245"/>
    <cellStyle name="Comma 8 3 9 4 2" xfId="23012"/>
    <cellStyle name="Comma 8 3 9 5" xfId="23013"/>
    <cellStyle name="Comma 8 4" xfId="5246"/>
    <cellStyle name="Comma 8 4 2" xfId="5247"/>
    <cellStyle name="Comma 8 4 2 2" xfId="5248"/>
    <cellStyle name="Comma 8 4 2 2 2" xfId="5249"/>
    <cellStyle name="Comma 8 4 2 2 2 2" xfId="5250"/>
    <cellStyle name="Comma 8 4 2 2 2 2 2" xfId="23014"/>
    <cellStyle name="Comma 8 4 2 2 2 3" xfId="5251"/>
    <cellStyle name="Comma 8 4 2 2 2 3 2" xfId="23015"/>
    <cellStyle name="Comma 8 4 2 2 2 4" xfId="5252"/>
    <cellStyle name="Comma 8 4 2 2 2 4 2" xfId="23016"/>
    <cellStyle name="Comma 8 4 2 2 2 5" xfId="23017"/>
    <cellStyle name="Comma 8 4 2 2 3" xfId="5253"/>
    <cellStyle name="Comma 8 4 2 3" xfId="5254"/>
    <cellStyle name="Comma 8 4 2 3 2" xfId="5255"/>
    <cellStyle name="Comma 8 4 2 3 2 2" xfId="23018"/>
    <cellStyle name="Comma 8 4 2 3 3" xfId="5256"/>
    <cellStyle name="Comma 8 4 2 3 3 2" xfId="23019"/>
    <cellStyle name="Comma 8 4 2 3 4" xfId="5257"/>
    <cellStyle name="Comma 8 4 2 3 4 2" xfId="23020"/>
    <cellStyle name="Comma 8 4 2 3 5" xfId="23021"/>
    <cellStyle name="Comma 8 4 2 4" xfId="5258"/>
    <cellStyle name="Comma 8 4 2 4 2" xfId="5259"/>
    <cellStyle name="Comma 8 4 2 4 2 2" xfId="23022"/>
    <cellStyle name="Comma 8 4 2 4 3" xfId="5260"/>
    <cellStyle name="Comma 8 4 2 4 3 2" xfId="23023"/>
    <cellStyle name="Comma 8 4 2 4 4" xfId="5261"/>
    <cellStyle name="Comma 8 4 2 4 4 2" xfId="23024"/>
    <cellStyle name="Comma 8 4 2 4 5" xfId="23025"/>
    <cellStyle name="Comma 8 4 2 5" xfId="5262"/>
    <cellStyle name="Comma 8 4 2 5 2" xfId="5263"/>
    <cellStyle name="Comma 8 4 2 5 2 2" xfId="23026"/>
    <cellStyle name="Comma 8 4 2 5 3" xfId="5264"/>
    <cellStyle name="Comma 8 4 2 5 3 2" xfId="23027"/>
    <cellStyle name="Comma 8 4 2 5 4" xfId="5265"/>
    <cellStyle name="Comma 8 4 2 5 4 2" xfId="23028"/>
    <cellStyle name="Comma 8 4 2 5 5" xfId="23029"/>
    <cellStyle name="Comma 8 4 2 6" xfId="5266"/>
    <cellStyle name="Comma 8 4 3" xfId="5267"/>
    <cellStyle name="Comma 8 4 3 2" xfId="5268"/>
    <cellStyle name="Comma 8 4 3 2 2" xfId="5269"/>
    <cellStyle name="Comma 8 4 3 2 2 2" xfId="5270"/>
    <cellStyle name="Comma 8 4 3 2 2 2 2" xfId="23030"/>
    <cellStyle name="Comma 8 4 3 2 2 3" xfId="5271"/>
    <cellStyle name="Comma 8 4 3 2 2 3 2" xfId="23031"/>
    <cellStyle name="Comma 8 4 3 2 2 4" xfId="5272"/>
    <cellStyle name="Comma 8 4 3 2 2 4 2" xfId="23032"/>
    <cellStyle name="Comma 8 4 3 2 2 5" xfId="23033"/>
    <cellStyle name="Comma 8 4 3 2 3" xfId="5273"/>
    <cellStyle name="Comma 8 4 3 3" xfId="5274"/>
    <cellStyle name="Comma 8 4 3 3 2" xfId="5275"/>
    <cellStyle name="Comma 8 4 3 3 2 2" xfId="23034"/>
    <cellStyle name="Comma 8 4 3 3 3" xfId="5276"/>
    <cellStyle name="Comma 8 4 3 3 3 2" xfId="23035"/>
    <cellStyle name="Comma 8 4 3 3 4" xfId="5277"/>
    <cellStyle name="Comma 8 4 3 3 4 2" xfId="23036"/>
    <cellStyle name="Comma 8 4 3 3 5" xfId="23037"/>
    <cellStyle name="Comma 8 4 3 4" xfId="5278"/>
    <cellStyle name="Comma 8 4 3 4 2" xfId="5279"/>
    <cellStyle name="Comma 8 4 3 4 2 2" xfId="23038"/>
    <cellStyle name="Comma 8 4 3 4 3" xfId="5280"/>
    <cellStyle name="Comma 8 4 3 4 3 2" xfId="23039"/>
    <cellStyle name="Comma 8 4 3 4 4" xfId="5281"/>
    <cellStyle name="Comma 8 4 3 4 4 2" xfId="23040"/>
    <cellStyle name="Comma 8 4 3 4 5" xfId="23041"/>
    <cellStyle name="Comma 8 4 3 5" xfId="5282"/>
    <cellStyle name="Comma 8 4 3 5 2" xfId="5283"/>
    <cellStyle name="Comma 8 4 3 5 2 2" xfId="23042"/>
    <cellStyle name="Comma 8 4 3 5 3" xfId="5284"/>
    <cellStyle name="Comma 8 4 3 5 3 2" xfId="23043"/>
    <cellStyle name="Comma 8 4 3 5 4" xfId="5285"/>
    <cellStyle name="Comma 8 4 3 5 4 2" xfId="23044"/>
    <cellStyle name="Comma 8 4 3 5 5" xfId="23045"/>
    <cellStyle name="Comma 8 4 3 6" xfId="5286"/>
    <cellStyle name="Comma 8 4 4" xfId="5287"/>
    <cellStyle name="Comma 8 4 4 2" xfId="5288"/>
    <cellStyle name="Comma 8 4 4 2 2" xfId="5289"/>
    <cellStyle name="Comma 8 4 4 2 2 2" xfId="5290"/>
    <cellStyle name="Comma 8 4 4 2 2 2 2" xfId="23046"/>
    <cellStyle name="Comma 8 4 4 2 2 3" xfId="5291"/>
    <cellStyle name="Comma 8 4 4 2 2 3 2" xfId="23047"/>
    <cellStyle name="Comma 8 4 4 2 2 4" xfId="5292"/>
    <cellStyle name="Comma 8 4 4 2 2 4 2" xfId="23048"/>
    <cellStyle name="Comma 8 4 4 2 2 5" xfId="23049"/>
    <cellStyle name="Comma 8 4 4 2 3" xfId="5293"/>
    <cellStyle name="Comma 8 4 4 3" xfId="5294"/>
    <cellStyle name="Comma 8 4 4 3 2" xfId="5295"/>
    <cellStyle name="Comma 8 4 4 3 2 2" xfId="23050"/>
    <cellStyle name="Comma 8 4 4 3 3" xfId="5296"/>
    <cellStyle name="Comma 8 4 4 3 3 2" xfId="23051"/>
    <cellStyle name="Comma 8 4 4 3 4" xfId="5297"/>
    <cellStyle name="Comma 8 4 4 3 4 2" xfId="23052"/>
    <cellStyle name="Comma 8 4 4 3 5" xfId="23053"/>
    <cellStyle name="Comma 8 4 4 4" xfId="5298"/>
    <cellStyle name="Comma 8 4 4 4 2" xfId="5299"/>
    <cellStyle name="Comma 8 4 4 4 2 2" xfId="23054"/>
    <cellStyle name="Comma 8 4 4 4 3" xfId="5300"/>
    <cellStyle name="Comma 8 4 4 4 3 2" xfId="23055"/>
    <cellStyle name="Comma 8 4 4 4 4" xfId="5301"/>
    <cellStyle name="Comma 8 4 4 4 4 2" xfId="23056"/>
    <cellStyle name="Comma 8 4 4 4 5" xfId="23057"/>
    <cellStyle name="Comma 8 4 4 5" xfId="5302"/>
    <cellStyle name="Comma 8 4 4 5 2" xfId="5303"/>
    <cellStyle name="Comma 8 4 4 5 2 2" xfId="23058"/>
    <cellStyle name="Comma 8 4 4 5 3" xfId="5304"/>
    <cellStyle name="Comma 8 4 4 5 3 2" xfId="23059"/>
    <cellStyle name="Comma 8 4 4 5 4" xfId="5305"/>
    <cellStyle name="Comma 8 4 4 5 4 2" xfId="23060"/>
    <cellStyle name="Comma 8 4 4 5 5" xfId="23061"/>
    <cellStyle name="Comma 8 4 4 6" xfId="5306"/>
    <cellStyle name="Comma 8 4 5" xfId="5307"/>
    <cellStyle name="Comma 8 4 5 2" xfId="5308"/>
    <cellStyle name="Comma 8 4 5 2 2" xfId="5309"/>
    <cellStyle name="Comma 8 4 5 2 2 2" xfId="23062"/>
    <cellStyle name="Comma 8 4 5 2 3" xfId="5310"/>
    <cellStyle name="Comma 8 4 5 2 3 2" xfId="23063"/>
    <cellStyle name="Comma 8 4 5 2 4" xfId="5311"/>
    <cellStyle name="Comma 8 4 5 2 4 2" xfId="23064"/>
    <cellStyle name="Comma 8 4 5 2 5" xfId="23065"/>
    <cellStyle name="Comma 8 4 5 3" xfId="5312"/>
    <cellStyle name="Comma 8 4 6" xfId="5313"/>
    <cellStyle name="Comma 8 4 6 2" xfId="5314"/>
    <cellStyle name="Comma 8 4 6 2 2" xfId="23066"/>
    <cellStyle name="Comma 8 4 6 3" xfId="5315"/>
    <cellStyle name="Comma 8 4 6 3 2" xfId="23067"/>
    <cellStyle name="Comma 8 4 6 4" xfId="5316"/>
    <cellStyle name="Comma 8 4 6 4 2" xfId="23068"/>
    <cellStyle name="Comma 8 4 6 5" xfId="23069"/>
    <cellStyle name="Comma 8 4 7" xfId="5317"/>
    <cellStyle name="Comma 8 4 7 2" xfId="5318"/>
    <cellStyle name="Comma 8 4 7 2 2" xfId="23070"/>
    <cellStyle name="Comma 8 4 7 3" xfId="5319"/>
    <cellStyle name="Comma 8 4 7 3 2" xfId="23071"/>
    <cellStyle name="Comma 8 4 7 4" xfId="5320"/>
    <cellStyle name="Comma 8 4 7 4 2" xfId="23072"/>
    <cellStyle name="Comma 8 4 7 5" xfId="23073"/>
    <cellStyle name="Comma 8 4 8" xfId="5321"/>
    <cellStyle name="Comma 8 4 8 2" xfId="5322"/>
    <cellStyle name="Comma 8 4 8 2 2" xfId="23074"/>
    <cellStyle name="Comma 8 4 8 3" xfId="5323"/>
    <cellStyle name="Comma 8 4 8 3 2" xfId="23075"/>
    <cellStyle name="Comma 8 4 8 4" xfId="5324"/>
    <cellStyle name="Comma 8 4 8 4 2" xfId="23076"/>
    <cellStyle name="Comma 8 4 8 5" xfId="23077"/>
    <cellStyle name="Comma 8 4 9" xfId="5325"/>
    <cellStyle name="Comma 8 5" xfId="5326"/>
    <cellStyle name="Comma 8 5 2" xfId="5327"/>
    <cellStyle name="Comma 8 5 2 2" xfId="5328"/>
    <cellStyle name="Comma 8 5 2 2 2" xfId="5329"/>
    <cellStyle name="Comma 8 5 2 2 2 2" xfId="5330"/>
    <cellStyle name="Comma 8 5 2 2 2 2 2" xfId="23078"/>
    <cellStyle name="Comma 8 5 2 2 2 3" xfId="5331"/>
    <cellStyle name="Comma 8 5 2 2 2 3 2" xfId="23079"/>
    <cellStyle name="Comma 8 5 2 2 2 4" xfId="5332"/>
    <cellStyle name="Comma 8 5 2 2 2 4 2" xfId="23080"/>
    <cellStyle name="Comma 8 5 2 2 2 5" xfId="23081"/>
    <cellStyle name="Comma 8 5 2 2 3" xfId="5333"/>
    <cellStyle name="Comma 8 5 2 3" xfId="5334"/>
    <cellStyle name="Comma 8 5 2 3 2" xfId="5335"/>
    <cellStyle name="Comma 8 5 2 3 2 2" xfId="23082"/>
    <cellStyle name="Comma 8 5 2 3 3" xfId="5336"/>
    <cellStyle name="Comma 8 5 2 3 3 2" xfId="23083"/>
    <cellStyle name="Comma 8 5 2 3 4" xfId="5337"/>
    <cellStyle name="Comma 8 5 2 3 4 2" xfId="23084"/>
    <cellStyle name="Comma 8 5 2 3 5" xfId="23085"/>
    <cellStyle name="Comma 8 5 2 4" xfId="5338"/>
    <cellStyle name="Comma 8 5 2 4 2" xfId="5339"/>
    <cellStyle name="Comma 8 5 2 4 2 2" xfId="23086"/>
    <cellStyle name="Comma 8 5 2 4 3" xfId="5340"/>
    <cellStyle name="Comma 8 5 2 4 3 2" xfId="23087"/>
    <cellStyle name="Comma 8 5 2 4 4" xfId="5341"/>
    <cellStyle name="Comma 8 5 2 4 4 2" xfId="23088"/>
    <cellStyle name="Comma 8 5 2 4 5" xfId="23089"/>
    <cellStyle name="Comma 8 5 2 5" xfId="5342"/>
    <cellStyle name="Comma 8 5 2 5 2" xfId="5343"/>
    <cellStyle name="Comma 8 5 2 5 2 2" xfId="23090"/>
    <cellStyle name="Comma 8 5 2 5 3" xfId="5344"/>
    <cellStyle name="Comma 8 5 2 5 3 2" xfId="23091"/>
    <cellStyle name="Comma 8 5 2 5 4" xfId="5345"/>
    <cellStyle name="Comma 8 5 2 5 4 2" xfId="23092"/>
    <cellStyle name="Comma 8 5 2 5 5" xfId="23093"/>
    <cellStyle name="Comma 8 5 2 6" xfId="5346"/>
    <cellStyle name="Comma 8 5 3" xfId="5347"/>
    <cellStyle name="Comma 8 5 3 2" xfId="5348"/>
    <cellStyle name="Comma 8 5 3 2 2" xfId="5349"/>
    <cellStyle name="Comma 8 5 3 2 2 2" xfId="5350"/>
    <cellStyle name="Comma 8 5 3 2 2 2 2" xfId="23094"/>
    <cellStyle name="Comma 8 5 3 2 2 3" xfId="5351"/>
    <cellStyle name="Comma 8 5 3 2 2 3 2" xfId="23095"/>
    <cellStyle name="Comma 8 5 3 2 2 4" xfId="5352"/>
    <cellStyle name="Comma 8 5 3 2 2 4 2" xfId="23096"/>
    <cellStyle name="Comma 8 5 3 2 2 5" xfId="23097"/>
    <cellStyle name="Comma 8 5 3 2 3" xfId="5353"/>
    <cellStyle name="Comma 8 5 3 3" xfId="5354"/>
    <cellStyle name="Comma 8 5 3 3 2" xfId="5355"/>
    <cellStyle name="Comma 8 5 3 3 2 2" xfId="23098"/>
    <cellStyle name="Comma 8 5 3 3 3" xfId="5356"/>
    <cellStyle name="Comma 8 5 3 3 3 2" xfId="23099"/>
    <cellStyle name="Comma 8 5 3 3 4" xfId="5357"/>
    <cellStyle name="Comma 8 5 3 3 4 2" xfId="23100"/>
    <cellStyle name="Comma 8 5 3 3 5" xfId="23101"/>
    <cellStyle name="Comma 8 5 3 4" xfId="5358"/>
    <cellStyle name="Comma 8 5 3 4 2" xfId="5359"/>
    <cellStyle name="Comma 8 5 3 4 2 2" xfId="23102"/>
    <cellStyle name="Comma 8 5 3 4 3" xfId="5360"/>
    <cellStyle name="Comma 8 5 3 4 3 2" xfId="23103"/>
    <cellStyle name="Comma 8 5 3 4 4" xfId="5361"/>
    <cellStyle name="Comma 8 5 3 4 4 2" xfId="23104"/>
    <cellStyle name="Comma 8 5 3 4 5" xfId="23105"/>
    <cellStyle name="Comma 8 5 3 5" xfId="5362"/>
    <cellStyle name="Comma 8 5 3 5 2" xfId="5363"/>
    <cellStyle name="Comma 8 5 3 5 2 2" xfId="23106"/>
    <cellStyle name="Comma 8 5 3 5 3" xfId="5364"/>
    <cellStyle name="Comma 8 5 3 5 3 2" xfId="23107"/>
    <cellStyle name="Comma 8 5 3 5 4" xfId="5365"/>
    <cellStyle name="Comma 8 5 3 5 4 2" xfId="23108"/>
    <cellStyle name="Comma 8 5 3 5 5" xfId="23109"/>
    <cellStyle name="Comma 8 5 3 6" xfId="5366"/>
    <cellStyle name="Comma 8 5 4" xfId="5367"/>
    <cellStyle name="Comma 8 5 4 2" xfId="5368"/>
    <cellStyle name="Comma 8 5 4 2 2" xfId="5369"/>
    <cellStyle name="Comma 8 5 4 2 2 2" xfId="5370"/>
    <cellStyle name="Comma 8 5 4 2 2 2 2" xfId="23110"/>
    <cellStyle name="Comma 8 5 4 2 2 3" xfId="5371"/>
    <cellStyle name="Comma 8 5 4 2 2 3 2" xfId="23111"/>
    <cellStyle name="Comma 8 5 4 2 2 4" xfId="5372"/>
    <cellStyle name="Comma 8 5 4 2 2 4 2" xfId="23112"/>
    <cellStyle name="Comma 8 5 4 2 2 5" xfId="23113"/>
    <cellStyle name="Comma 8 5 4 2 3" xfId="5373"/>
    <cellStyle name="Comma 8 5 4 3" xfId="5374"/>
    <cellStyle name="Comma 8 5 4 3 2" xfId="5375"/>
    <cellStyle name="Comma 8 5 4 3 2 2" xfId="23114"/>
    <cellStyle name="Comma 8 5 4 3 3" xfId="5376"/>
    <cellStyle name="Comma 8 5 4 3 3 2" xfId="23115"/>
    <cellStyle name="Comma 8 5 4 3 4" xfId="5377"/>
    <cellStyle name="Comma 8 5 4 3 4 2" xfId="23116"/>
    <cellStyle name="Comma 8 5 4 3 5" xfId="23117"/>
    <cellStyle name="Comma 8 5 4 4" xfId="5378"/>
    <cellStyle name="Comma 8 5 4 4 2" xfId="5379"/>
    <cellStyle name="Comma 8 5 4 4 2 2" xfId="23118"/>
    <cellStyle name="Comma 8 5 4 4 3" xfId="5380"/>
    <cellStyle name="Comma 8 5 4 4 3 2" xfId="23119"/>
    <cellStyle name="Comma 8 5 4 4 4" xfId="5381"/>
    <cellStyle name="Comma 8 5 4 4 4 2" xfId="23120"/>
    <cellStyle name="Comma 8 5 4 4 5" xfId="23121"/>
    <cellStyle name="Comma 8 5 4 5" xfId="5382"/>
    <cellStyle name="Comma 8 5 4 5 2" xfId="5383"/>
    <cellStyle name="Comma 8 5 4 5 2 2" xfId="23122"/>
    <cellStyle name="Comma 8 5 4 5 3" xfId="5384"/>
    <cellStyle name="Comma 8 5 4 5 3 2" xfId="23123"/>
    <cellStyle name="Comma 8 5 4 5 4" xfId="5385"/>
    <cellStyle name="Comma 8 5 4 5 4 2" xfId="23124"/>
    <cellStyle name="Comma 8 5 4 5 5" xfId="23125"/>
    <cellStyle name="Comma 8 5 4 6" xfId="5386"/>
    <cellStyle name="Comma 8 5 5" xfId="5387"/>
    <cellStyle name="Comma 8 5 5 2" xfId="5388"/>
    <cellStyle name="Comma 8 5 5 2 2" xfId="5389"/>
    <cellStyle name="Comma 8 5 5 2 2 2" xfId="23126"/>
    <cellStyle name="Comma 8 5 5 2 3" xfId="5390"/>
    <cellStyle name="Comma 8 5 5 2 3 2" xfId="23127"/>
    <cellStyle name="Comma 8 5 5 2 4" xfId="5391"/>
    <cellStyle name="Comma 8 5 5 2 4 2" xfId="23128"/>
    <cellStyle name="Comma 8 5 5 2 5" xfId="23129"/>
    <cellStyle name="Comma 8 5 5 3" xfId="5392"/>
    <cellStyle name="Comma 8 5 6" xfId="5393"/>
    <cellStyle name="Comma 8 5 6 2" xfId="5394"/>
    <cellStyle name="Comma 8 5 6 2 2" xfId="23130"/>
    <cellStyle name="Comma 8 5 6 3" xfId="5395"/>
    <cellStyle name="Comma 8 5 6 3 2" xfId="23131"/>
    <cellStyle name="Comma 8 5 6 4" xfId="5396"/>
    <cellStyle name="Comma 8 5 6 4 2" xfId="23132"/>
    <cellStyle name="Comma 8 5 6 5" xfId="23133"/>
    <cellStyle name="Comma 8 5 7" xfId="5397"/>
    <cellStyle name="Comma 8 5 7 2" xfId="5398"/>
    <cellStyle name="Comma 8 5 7 2 2" xfId="23134"/>
    <cellStyle name="Comma 8 5 7 3" xfId="5399"/>
    <cellStyle name="Comma 8 5 7 3 2" xfId="23135"/>
    <cellStyle name="Comma 8 5 7 4" xfId="5400"/>
    <cellStyle name="Comma 8 5 7 4 2" xfId="23136"/>
    <cellStyle name="Comma 8 5 7 5" xfId="23137"/>
    <cellStyle name="Comma 8 5 8" xfId="5401"/>
    <cellStyle name="Comma 8 5 8 2" xfId="5402"/>
    <cellStyle name="Comma 8 5 8 2 2" xfId="23138"/>
    <cellStyle name="Comma 8 5 8 3" xfId="5403"/>
    <cellStyle name="Comma 8 5 8 3 2" xfId="23139"/>
    <cellStyle name="Comma 8 5 8 4" xfId="5404"/>
    <cellStyle name="Comma 8 5 8 4 2" xfId="23140"/>
    <cellStyle name="Comma 8 5 8 5" xfId="23141"/>
    <cellStyle name="Comma 8 5 9" xfId="5405"/>
    <cellStyle name="Comma 8 6" xfId="5406"/>
    <cellStyle name="Comma 8 6 2" xfId="5407"/>
    <cellStyle name="Comma 8 6 3" xfId="5408"/>
    <cellStyle name="Comma 8 6 4" xfId="5409"/>
    <cellStyle name="Comma 8 6 4 2" xfId="23142"/>
    <cellStyle name="Comma 8 6 5" xfId="5410"/>
    <cellStyle name="Comma 8 6 5 2" xfId="23143"/>
    <cellStyle name="Comma 8 6 6" xfId="5411"/>
    <cellStyle name="Comma 8 6 6 2" xfId="23144"/>
    <cellStyle name="Comma 8 6 7" xfId="23145"/>
    <cellStyle name="Comma 8 7" xfId="5412"/>
    <cellStyle name="Comma 8 7 2" xfId="5413"/>
    <cellStyle name="Comma 8 7 3" xfId="5414"/>
    <cellStyle name="Comma 8 8" xfId="5415"/>
    <cellStyle name="Comma 9" xfId="5416"/>
    <cellStyle name="Comma 9 2" xfId="5417"/>
    <cellStyle name="Comma 9 2 2" xfId="5418"/>
    <cellStyle name="Comma 9 2 2 2" xfId="5419"/>
    <cellStyle name="Comma 9 2 2 2 2" xfId="23146"/>
    <cellStyle name="Comma 9 2 2 3" xfId="5420"/>
    <cellStyle name="Comma 9 2 2 3 2" xfId="23147"/>
    <cellStyle name="Comma 9 2 2 4" xfId="5421"/>
    <cellStyle name="Comma 9 2 2 4 2" xfId="23148"/>
    <cellStyle name="Comma 9 2 2 5" xfId="23149"/>
    <cellStyle name="Comma 9 3" xfId="5422"/>
    <cellStyle name="Comma 9 3 2" xfId="5423"/>
    <cellStyle name="Comma 9 3 2 2" xfId="5424"/>
    <cellStyle name="Comma 9 3 2 2 2" xfId="23150"/>
    <cellStyle name="Comma 9 3 2 3" xfId="5425"/>
    <cellStyle name="Comma 9 3 2 3 2" xfId="23151"/>
    <cellStyle name="Comma 9 3 2 4" xfId="5426"/>
    <cellStyle name="Comma 9 3 2 4 2" xfId="23152"/>
    <cellStyle name="Comma 9 3 2 5" xfId="23153"/>
    <cellStyle name="Comma 9 3 3" xfId="5427"/>
    <cellStyle name="Comma 9 3 3 2" xfId="23154"/>
    <cellStyle name="Comma 9 3 4" xfId="5428"/>
    <cellStyle name="Comma 9 3 4 2" xfId="23155"/>
    <cellStyle name="Comma 9 3 5" xfId="5429"/>
    <cellStyle name="Comma 9 3 5 2" xfId="23156"/>
    <cellStyle name="Comma 9 3 6" xfId="23157"/>
    <cellStyle name="Comma 9 4" xfId="5430"/>
    <cellStyle name="Comma 9 4 2" xfId="5431"/>
    <cellStyle name="Comma 9 5" xfId="5432"/>
    <cellStyle name="Comma_Adicional_Enmienda_No 5_Parqueo_UASD-2(Victro Polanco) 24-NOV" xfId="5433"/>
    <cellStyle name="Comma0" xfId="5434"/>
    <cellStyle name="Comma0 - Style1" xfId="5435"/>
    <cellStyle name="Comma0 2" xfId="5436"/>
    <cellStyle name="Comma0 3" xfId="5437"/>
    <cellStyle name="Comma0_cost summary" xfId="5438"/>
    <cellStyle name="Comma1 - Style2" xfId="5439"/>
    <cellStyle name="Currency [0] 2" xfId="5440"/>
    <cellStyle name="Currency [0] 3" xfId="5441"/>
    <cellStyle name="Currency [0]_Atlanta" xfId="19373"/>
    <cellStyle name="Currency 10" xfId="5442"/>
    <cellStyle name="Currency 11" xfId="5443"/>
    <cellStyle name="Currency 12" xfId="5444"/>
    <cellStyle name="Currency 13" xfId="5445"/>
    <cellStyle name="Currency 14" xfId="5446"/>
    <cellStyle name="Currency 15" xfId="5447"/>
    <cellStyle name="Currency 16" xfId="5448"/>
    <cellStyle name="Currency 2" xfId="5449"/>
    <cellStyle name="Currency 2 10" xfId="5450"/>
    <cellStyle name="Currency 2 11" xfId="5451"/>
    <cellStyle name="Currency 2 2" xfId="5452"/>
    <cellStyle name="Currency 2 2 10" xfId="5453"/>
    <cellStyle name="Currency 2 2 11" xfId="5454"/>
    <cellStyle name="Currency 2 2 11 2" xfId="5455"/>
    <cellStyle name="Currency 2 2 12" xfId="5456"/>
    <cellStyle name="Currency 2 2 12 2" xfId="5457"/>
    <cellStyle name="Currency 2 2 2" xfId="5458"/>
    <cellStyle name="Currency 2 2 2 2" xfId="5459"/>
    <cellStyle name="Currency 2 2 2 2 2" xfId="5460"/>
    <cellStyle name="Currency 2 2 2 2 2 2" xfId="5461"/>
    <cellStyle name="Currency 2 2 2 2 2 2 2" xfId="5462"/>
    <cellStyle name="Currency 2 2 2 2 2 2 2 2" xfId="5463"/>
    <cellStyle name="Currency 2 2 2 2 2 2 2 2 2" xfId="5464"/>
    <cellStyle name="Currency 2 2 2 2 2 2 2 3" xfId="5465"/>
    <cellStyle name="Currency 2 2 2 2 2 2 3" xfId="5466"/>
    <cellStyle name="Currency 2 2 2 2 2 3" xfId="5467"/>
    <cellStyle name="Currency 2 2 2 2 2 3 2" xfId="5468"/>
    <cellStyle name="Currency 2 2 2 2 2 3 2 2" xfId="5469"/>
    <cellStyle name="Currency 2 2 2 2 2 3 2 2 2" xfId="5470"/>
    <cellStyle name="Currency 2 2 2 2 2 3 2 3" xfId="5471"/>
    <cellStyle name="Currency 2 2 2 2 2 3 3" xfId="5472"/>
    <cellStyle name="Currency 2 2 2 2 2 4" xfId="5473"/>
    <cellStyle name="Currency 2 2 2 2 2 4 2" xfId="5474"/>
    <cellStyle name="Currency 2 2 2 2 2 4 2 2" xfId="5475"/>
    <cellStyle name="Currency 2 2 2 2 2 4 2 2 2" xfId="5476"/>
    <cellStyle name="Currency 2 2 2 2 2 4 2 3" xfId="5477"/>
    <cellStyle name="Currency 2 2 2 2 2 4 3" xfId="5478"/>
    <cellStyle name="Currency 2 2 2 2 2 5" xfId="5479"/>
    <cellStyle name="Currency 2 2 2 2 2 5 2" xfId="5480"/>
    <cellStyle name="Currency 2 2 2 2 2 5 2 2" xfId="5481"/>
    <cellStyle name="Currency 2 2 2 2 2 5 3" xfId="5482"/>
    <cellStyle name="Currency 2 2 2 2 2 6" xfId="5483"/>
    <cellStyle name="Currency 2 2 2 2 3" xfId="5484"/>
    <cellStyle name="Currency 2 2 2 2 3 2" xfId="5485"/>
    <cellStyle name="Currency 2 2 2 2 3 2 2" xfId="5486"/>
    <cellStyle name="Currency 2 2 2 2 3 2 2 2" xfId="5487"/>
    <cellStyle name="Currency 2 2 2 2 3 2 3" xfId="5488"/>
    <cellStyle name="Currency 2 2 2 2 3 3" xfId="5489"/>
    <cellStyle name="Currency 2 2 2 2 4" xfId="5490"/>
    <cellStyle name="Currency 2 2 2 2 4 2" xfId="5491"/>
    <cellStyle name="Currency 2 2 2 2 4 2 2" xfId="5492"/>
    <cellStyle name="Currency 2 2 2 2 4 2 2 2" xfId="5493"/>
    <cellStyle name="Currency 2 2 2 2 4 2 3" xfId="5494"/>
    <cellStyle name="Currency 2 2 2 2 4 3" xfId="5495"/>
    <cellStyle name="Currency 2 2 2 2 5" xfId="5496"/>
    <cellStyle name="Currency 2 2 2 2 5 2" xfId="5497"/>
    <cellStyle name="Currency 2 2 2 2 5 2 2" xfId="5498"/>
    <cellStyle name="Currency 2 2 2 2 5 2 2 2" xfId="5499"/>
    <cellStyle name="Currency 2 2 2 2 5 2 3" xfId="5500"/>
    <cellStyle name="Currency 2 2 2 2 5 3" xfId="5501"/>
    <cellStyle name="Currency 2 2 2 2 6" xfId="5502"/>
    <cellStyle name="Currency 2 2 2 2 6 2" xfId="5503"/>
    <cellStyle name="Currency 2 2 2 2 6 2 2" xfId="5504"/>
    <cellStyle name="Currency 2 2 2 2 6 3" xfId="5505"/>
    <cellStyle name="Currency 2 2 2 2 7" xfId="5506"/>
    <cellStyle name="Currency 2 2 2 3" xfId="5507"/>
    <cellStyle name="Currency 2 2 2 3 2" xfId="5508"/>
    <cellStyle name="Currency 2 2 2 3 2 2" xfId="5509"/>
    <cellStyle name="Currency 2 2 2 3 2 2 2" xfId="5510"/>
    <cellStyle name="Currency 2 2 2 3 2 2 2 2" xfId="5511"/>
    <cellStyle name="Currency 2 2 2 3 2 2 2 2 2" xfId="5512"/>
    <cellStyle name="Currency 2 2 2 3 2 2 2 3" xfId="5513"/>
    <cellStyle name="Currency 2 2 2 3 2 2 3" xfId="5514"/>
    <cellStyle name="Currency 2 2 2 3 2 3" xfId="5515"/>
    <cellStyle name="Currency 2 2 2 3 2 3 2" xfId="5516"/>
    <cellStyle name="Currency 2 2 2 3 2 3 2 2" xfId="5517"/>
    <cellStyle name="Currency 2 2 2 3 2 3 2 2 2" xfId="5518"/>
    <cellStyle name="Currency 2 2 2 3 2 3 2 3" xfId="5519"/>
    <cellStyle name="Currency 2 2 2 3 2 3 3" xfId="5520"/>
    <cellStyle name="Currency 2 2 2 3 2 4" xfId="5521"/>
    <cellStyle name="Currency 2 2 2 3 2 4 2" xfId="5522"/>
    <cellStyle name="Currency 2 2 2 3 2 4 2 2" xfId="5523"/>
    <cellStyle name="Currency 2 2 2 3 2 4 2 2 2" xfId="5524"/>
    <cellStyle name="Currency 2 2 2 3 2 4 2 3" xfId="5525"/>
    <cellStyle name="Currency 2 2 2 3 2 4 3" xfId="5526"/>
    <cellStyle name="Currency 2 2 2 3 2 5" xfId="5527"/>
    <cellStyle name="Currency 2 2 2 3 2 5 2" xfId="5528"/>
    <cellStyle name="Currency 2 2 2 3 2 5 2 2" xfId="5529"/>
    <cellStyle name="Currency 2 2 2 3 2 5 3" xfId="5530"/>
    <cellStyle name="Currency 2 2 2 3 2 6" xfId="5531"/>
    <cellStyle name="Currency 2 2 2 3 3" xfId="5532"/>
    <cellStyle name="Currency 2 2 2 3 3 2" xfId="5533"/>
    <cellStyle name="Currency 2 2 2 3 3 2 2" xfId="5534"/>
    <cellStyle name="Currency 2 2 2 3 3 2 2 2" xfId="5535"/>
    <cellStyle name="Currency 2 2 2 3 3 2 3" xfId="5536"/>
    <cellStyle name="Currency 2 2 2 3 3 3" xfId="5537"/>
    <cellStyle name="Currency 2 2 2 3 4" xfId="5538"/>
    <cellStyle name="Currency 2 2 2 3 4 2" xfId="5539"/>
    <cellStyle name="Currency 2 2 2 3 4 2 2" xfId="5540"/>
    <cellStyle name="Currency 2 2 2 3 4 2 2 2" xfId="5541"/>
    <cellStyle name="Currency 2 2 2 3 4 2 3" xfId="5542"/>
    <cellStyle name="Currency 2 2 2 3 4 3" xfId="5543"/>
    <cellStyle name="Currency 2 2 2 3 5" xfId="5544"/>
    <cellStyle name="Currency 2 2 2 3 5 2" xfId="5545"/>
    <cellStyle name="Currency 2 2 2 3 5 2 2" xfId="5546"/>
    <cellStyle name="Currency 2 2 2 3 5 2 2 2" xfId="5547"/>
    <cellStyle name="Currency 2 2 2 3 5 2 3" xfId="5548"/>
    <cellStyle name="Currency 2 2 2 3 5 3" xfId="5549"/>
    <cellStyle name="Currency 2 2 2 3 6" xfId="5550"/>
    <cellStyle name="Currency 2 2 2 3 6 2" xfId="5551"/>
    <cellStyle name="Currency 2 2 2 3 6 2 2" xfId="5552"/>
    <cellStyle name="Currency 2 2 2 3 6 3" xfId="5553"/>
    <cellStyle name="Currency 2 2 2 3 7" xfId="5554"/>
    <cellStyle name="Currency 2 2 2 4" xfId="5555"/>
    <cellStyle name="Currency 2 2 2 4 2" xfId="5556"/>
    <cellStyle name="Currency 2 2 2 4 2 2" xfId="5557"/>
    <cellStyle name="Currency 2 2 2 4 2 2 2" xfId="5558"/>
    <cellStyle name="Currency 2 2 2 4 2 2 2 2" xfId="5559"/>
    <cellStyle name="Currency 2 2 2 4 2 2 3" xfId="5560"/>
    <cellStyle name="Currency 2 2 2 4 2 3" xfId="5561"/>
    <cellStyle name="Currency 2 2 2 4 3" xfId="5562"/>
    <cellStyle name="Currency 2 2 2 4 3 2" xfId="5563"/>
    <cellStyle name="Currency 2 2 2 4 3 2 2" xfId="5564"/>
    <cellStyle name="Currency 2 2 2 4 3 2 2 2" xfId="5565"/>
    <cellStyle name="Currency 2 2 2 4 3 2 3" xfId="5566"/>
    <cellStyle name="Currency 2 2 2 4 3 3" xfId="5567"/>
    <cellStyle name="Currency 2 2 2 4 4" xfId="5568"/>
    <cellStyle name="Currency 2 2 2 4 4 2" xfId="5569"/>
    <cellStyle name="Currency 2 2 2 4 4 2 2" xfId="5570"/>
    <cellStyle name="Currency 2 2 2 4 4 2 2 2" xfId="5571"/>
    <cellStyle name="Currency 2 2 2 4 4 2 3" xfId="5572"/>
    <cellStyle name="Currency 2 2 2 4 4 3" xfId="5573"/>
    <cellStyle name="Currency 2 2 2 4 5" xfId="5574"/>
    <cellStyle name="Currency 2 2 2 4 5 2" xfId="5575"/>
    <cellStyle name="Currency 2 2 2 4 5 2 2" xfId="5576"/>
    <cellStyle name="Currency 2 2 2 4 5 3" xfId="5577"/>
    <cellStyle name="Currency 2 2 2 4 6" xfId="5578"/>
    <cellStyle name="Currency 2 2 2 5" xfId="5579"/>
    <cellStyle name="Currency 2 2 2 5 2" xfId="5580"/>
    <cellStyle name="Currency 2 2 2 5 2 2" xfId="5581"/>
    <cellStyle name="Currency 2 2 2 5 2 2 2" xfId="5582"/>
    <cellStyle name="Currency 2 2 2 5 2 3" xfId="5583"/>
    <cellStyle name="Currency 2 2 2 5 3" xfId="5584"/>
    <cellStyle name="Currency 2 2 2 6" xfId="5585"/>
    <cellStyle name="Currency 2 2 2 6 2" xfId="5586"/>
    <cellStyle name="Currency 2 2 2 6 2 2" xfId="5587"/>
    <cellStyle name="Currency 2 2 2 6 2 2 2" xfId="5588"/>
    <cellStyle name="Currency 2 2 2 6 2 3" xfId="5589"/>
    <cellStyle name="Currency 2 2 2 6 3" xfId="5590"/>
    <cellStyle name="Currency 2 2 2 7" xfId="5591"/>
    <cellStyle name="Currency 2 2 2 7 2" xfId="5592"/>
    <cellStyle name="Currency 2 2 2 7 2 2" xfId="5593"/>
    <cellStyle name="Currency 2 2 2 7 2 2 2" xfId="5594"/>
    <cellStyle name="Currency 2 2 2 7 2 3" xfId="5595"/>
    <cellStyle name="Currency 2 2 2 7 3" xfId="5596"/>
    <cellStyle name="Currency 2 2 2 8" xfId="5597"/>
    <cellStyle name="Currency 2 2 2 8 2" xfId="5598"/>
    <cellStyle name="Currency 2 2 2 8 2 2" xfId="5599"/>
    <cellStyle name="Currency 2 2 2 8 3" xfId="5600"/>
    <cellStyle name="Currency 2 2 2 9" xfId="5601"/>
    <cellStyle name="Currency 2 2 3" xfId="5602"/>
    <cellStyle name="Currency 2 2 3 2" xfId="5603"/>
    <cellStyle name="Currency 2 2 3 2 2" xfId="5604"/>
    <cellStyle name="Currency 2 2 3 2 2 2" xfId="5605"/>
    <cellStyle name="Currency 2 2 3 2 2 2 2" xfId="5606"/>
    <cellStyle name="Currency 2 2 3 2 2 2 2 2" xfId="5607"/>
    <cellStyle name="Currency 2 2 3 2 2 2 2 2 2" xfId="5608"/>
    <cellStyle name="Currency 2 2 3 2 2 2 2 3" xfId="5609"/>
    <cellStyle name="Currency 2 2 3 2 2 2 3" xfId="5610"/>
    <cellStyle name="Currency 2 2 3 2 2 3" xfId="5611"/>
    <cellStyle name="Currency 2 2 3 2 2 3 2" xfId="5612"/>
    <cellStyle name="Currency 2 2 3 2 2 3 2 2" xfId="5613"/>
    <cellStyle name="Currency 2 2 3 2 2 3 2 2 2" xfId="5614"/>
    <cellStyle name="Currency 2 2 3 2 2 3 2 3" xfId="5615"/>
    <cellStyle name="Currency 2 2 3 2 2 3 3" xfId="5616"/>
    <cellStyle name="Currency 2 2 3 2 2 4" xfId="5617"/>
    <cellStyle name="Currency 2 2 3 2 2 4 2" xfId="5618"/>
    <cellStyle name="Currency 2 2 3 2 2 4 2 2" xfId="5619"/>
    <cellStyle name="Currency 2 2 3 2 2 4 2 2 2" xfId="5620"/>
    <cellStyle name="Currency 2 2 3 2 2 4 2 3" xfId="5621"/>
    <cellStyle name="Currency 2 2 3 2 2 4 3" xfId="5622"/>
    <cellStyle name="Currency 2 2 3 2 2 5" xfId="5623"/>
    <cellStyle name="Currency 2 2 3 2 2 5 2" xfId="5624"/>
    <cellStyle name="Currency 2 2 3 2 2 5 2 2" xfId="5625"/>
    <cellStyle name="Currency 2 2 3 2 2 5 3" xfId="5626"/>
    <cellStyle name="Currency 2 2 3 2 2 6" xfId="5627"/>
    <cellStyle name="Currency 2 2 3 2 3" xfId="5628"/>
    <cellStyle name="Currency 2 2 3 2 3 2" xfId="5629"/>
    <cellStyle name="Currency 2 2 3 2 3 2 2" xfId="5630"/>
    <cellStyle name="Currency 2 2 3 2 3 2 2 2" xfId="5631"/>
    <cellStyle name="Currency 2 2 3 2 3 2 3" xfId="5632"/>
    <cellStyle name="Currency 2 2 3 2 3 3" xfId="5633"/>
    <cellStyle name="Currency 2 2 3 2 4" xfId="5634"/>
    <cellStyle name="Currency 2 2 3 2 4 2" xfId="5635"/>
    <cellStyle name="Currency 2 2 3 2 4 2 2" xfId="5636"/>
    <cellStyle name="Currency 2 2 3 2 4 2 2 2" xfId="5637"/>
    <cellStyle name="Currency 2 2 3 2 4 2 3" xfId="5638"/>
    <cellStyle name="Currency 2 2 3 2 4 3" xfId="5639"/>
    <cellStyle name="Currency 2 2 3 2 5" xfId="5640"/>
    <cellStyle name="Currency 2 2 3 2 5 2" xfId="5641"/>
    <cellStyle name="Currency 2 2 3 2 5 2 2" xfId="5642"/>
    <cellStyle name="Currency 2 2 3 2 5 2 2 2" xfId="5643"/>
    <cellStyle name="Currency 2 2 3 2 5 2 3" xfId="5644"/>
    <cellStyle name="Currency 2 2 3 2 5 3" xfId="5645"/>
    <cellStyle name="Currency 2 2 3 2 6" xfId="5646"/>
    <cellStyle name="Currency 2 2 3 2 6 2" xfId="5647"/>
    <cellStyle name="Currency 2 2 3 2 6 2 2" xfId="5648"/>
    <cellStyle name="Currency 2 2 3 2 6 3" xfId="5649"/>
    <cellStyle name="Currency 2 2 3 2 7" xfId="5650"/>
    <cellStyle name="Currency 2 2 3 3" xfId="5651"/>
    <cellStyle name="Currency 2 2 3 3 2" xfId="5652"/>
    <cellStyle name="Currency 2 2 3 3 2 2" xfId="5653"/>
    <cellStyle name="Currency 2 2 3 3 2 2 2" xfId="5654"/>
    <cellStyle name="Currency 2 2 3 3 2 2 2 2" xfId="5655"/>
    <cellStyle name="Currency 2 2 3 3 2 2 2 2 2" xfId="5656"/>
    <cellStyle name="Currency 2 2 3 3 2 2 2 3" xfId="5657"/>
    <cellStyle name="Currency 2 2 3 3 2 2 3" xfId="5658"/>
    <cellStyle name="Currency 2 2 3 3 2 3" xfId="5659"/>
    <cellStyle name="Currency 2 2 3 3 2 3 2" xfId="5660"/>
    <cellStyle name="Currency 2 2 3 3 2 3 2 2" xfId="5661"/>
    <cellStyle name="Currency 2 2 3 3 2 3 2 2 2" xfId="5662"/>
    <cellStyle name="Currency 2 2 3 3 2 3 2 3" xfId="5663"/>
    <cellStyle name="Currency 2 2 3 3 2 3 3" xfId="5664"/>
    <cellStyle name="Currency 2 2 3 3 2 4" xfId="5665"/>
    <cellStyle name="Currency 2 2 3 3 2 4 2" xfId="5666"/>
    <cellStyle name="Currency 2 2 3 3 2 4 2 2" xfId="5667"/>
    <cellStyle name="Currency 2 2 3 3 2 4 2 2 2" xfId="5668"/>
    <cellStyle name="Currency 2 2 3 3 2 4 2 3" xfId="5669"/>
    <cellStyle name="Currency 2 2 3 3 2 4 3" xfId="5670"/>
    <cellStyle name="Currency 2 2 3 3 2 5" xfId="5671"/>
    <cellStyle name="Currency 2 2 3 3 2 5 2" xfId="5672"/>
    <cellStyle name="Currency 2 2 3 3 2 5 2 2" xfId="5673"/>
    <cellStyle name="Currency 2 2 3 3 2 5 3" xfId="5674"/>
    <cellStyle name="Currency 2 2 3 3 2 6" xfId="5675"/>
    <cellStyle name="Currency 2 2 3 3 3" xfId="5676"/>
    <cellStyle name="Currency 2 2 3 3 3 2" xfId="5677"/>
    <cellStyle name="Currency 2 2 3 3 3 2 2" xfId="5678"/>
    <cellStyle name="Currency 2 2 3 3 3 2 2 2" xfId="5679"/>
    <cellStyle name="Currency 2 2 3 3 3 2 3" xfId="5680"/>
    <cellStyle name="Currency 2 2 3 3 3 3" xfId="5681"/>
    <cellStyle name="Currency 2 2 3 3 4" xfId="5682"/>
    <cellStyle name="Currency 2 2 3 3 4 2" xfId="5683"/>
    <cellStyle name="Currency 2 2 3 3 4 2 2" xfId="5684"/>
    <cellStyle name="Currency 2 2 3 3 4 2 2 2" xfId="5685"/>
    <cellStyle name="Currency 2 2 3 3 4 2 3" xfId="5686"/>
    <cellStyle name="Currency 2 2 3 3 4 3" xfId="5687"/>
    <cellStyle name="Currency 2 2 3 3 5" xfId="5688"/>
    <cellStyle name="Currency 2 2 3 3 5 2" xfId="5689"/>
    <cellStyle name="Currency 2 2 3 3 5 2 2" xfId="5690"/>
    <cellStyle name="Currency 2 2 3 3 5 2 2 2" xfId="5691"/>
    <cellStyle name="Currency 2 2 3 3 5 2 3" xfId="5692"/>
    <cellStyle name="Currency 2 2 3 3 5 3" xfId="5693"/>
    <cellStyle name="Currency 2 2 3 3 6" xfId="5694"/>
    <cellStyle name="Currency 2 2 3 3 6 2" xfId="5695"/>
    <cellStyle name="Currency 2 2 3 3 6 2 2" xfId="5696"/>
    <cellStyle name="Currency 2 2 3 3 6 3" xfId="5697"/>
    <cellStyle name="Currency 2 2 3 3 7" xfId="5698"/>
    <cellStyle name="Currency 2 2 3 4" xfId="5699"/>
    <cellStyle name="Currency 2 2 3 4 2" xfId="5700"/>
    <cellStyle name="Currency 2 2 3 4 2 2" xfId="5701"/>
    <cellStyle name="Currency 2 2 3 4 2 2 2" xfId="5702"/>
    <cellStyle name="Currency 2 2 3 4 2 2 2 2" xfId="5703"/>
    <cellStyle name="Currency 2 2 3 4 2 2 3" xfId="5704"/>
    <cellStyle name="Currency 2 2 3 4 2 3" xfId="5705"/>
    <cellStyle name="Currency 2 2 3 4 3" xfId="5706"/>
    <cellStyle name="Currency 2 2 3 4 3 2" xfId="5707"/>
    <cellStyle name="Currency 2 2 3 4 3 2 2" xfId="5708"/>
    <cellStyle name="Currency 2 2 3 4 3 2 2 2" xfId="5709"/>
    <cellStyle name="Currency 2 2 3 4 3 2 3" xfId="5710"/>
    <cellStyle name="Currency 2 2 3 4 3 3" xfId="5711"/>
    <cellStyle name="Currency 2 2 3 4 4" xfId="5712"/>
    <cellStyle name="Currency 2 2 3 4 4 2" xfId="5713"/>
    <cellStyle name="Currency 2 2 3 4 4 2 2" xfId="5714"/>
    <cellStyle name="Currency 2 2 3 4 4 2 2 2" xfId="5715"/>
    <cellStyle name="Currency 2 2 3 4 4 2 3" xfId="5716"/>
    <cellStyle name="Currency 2 2 3 4 4 3" xfId="5717"/>
    <cellStyle name="Currency 2 2 3 4 5" xfId="5718"/>
    <cellStyle name="Currency 2 2 3 4 5 2" xfId="5719"/>
    <cellStyle name="Currency 2 2 3 4 5 2 2" xfId="5720"/>
    <cellStyle name="Currency 2 2 3 4 5 3" xfId="5721"/>
    <cellStyle name="Currency 2 2 3 4 6" xfId="5722"/>
    <cellStyle name="Currency 2 2 3 5" xfId="5723"/>
    <cellStyle name="Currency 2 2 3 5 2" xfId="5724"/>
    <cellStyle name="Currency 2 2 3 5 2 2" xfId="5725"/>
    <cellStyle name="Currency 2 2 3 5 2 2 2" xfId="5726"/>
    <cellStyle name="Currency 2 2 3 5 2 3" xfId="5727"/>
    <cellStyle name="Currency 2 2 3 5 3" xfId="5728"/>
    <cellStyle name="Currency 2 2 3 6" xfId="5729"/>
    <cellStyle name="Currency 2 2 3 6 2" xfId="5730"/>
    <cellStyle name="Currency 2 2 3 6 2 2" xfId="5731"/>
    <cellStyle name="Currency 2 2 3 6 2 2 2" xfId="5732"/>
    <cellStyle name="Currency 2 2 3 6 2 3" xfId="5733"/>
    <cellStyle name="Currency 2 2 3 6 3" xfId="5734"/>
    <cellStyle name="Currency 2 2 3 7" xfId="5735"/>
    <cellStyle name="Currency 2 2 3 7 2" xfId="5736"/>
    <cellStyle name="Currency 2 2 3 7 2 2" xfId="5737"/>
    <cellStyle name="Currency 2 2 3 7 2 2 2" xfId="5738"/>
    <cellStyle name="Currency 2 2 3 7 2 3" xfId="5739"/>
    <cellStyle name="Currency 2 2 3 7 3" xfId="5740"/>
    <cellStyle name="Currency 2 2 3 8" xfId="5741"/>
    <cellStyle name="Currency 2 2 3 8 2" xfId="5742"/>
    <cellStyle name="Currency 2 2 3 8 2 2" xfId="5743"/>
    <cellStyle name="Currency 2 2 3 8 3" xfId="5744"/>
    <cellStyle name="Currency 2 2 3 9" xfId="5745"/>
    <cellStyle name="Currency 2 2 4" xfId="5746"/>
    <cellStyle name="Currency 2 2 4 2" xfId="5747"/>
    <cellStyle name="Currency 2 2 4 2 2" xfId="5748"/>
    <cellStyle name="Currency 2 2 4 2 2 2" xfId="5749"/>
    <cellStyle name="Currency 2 2 4 2 2 2 2" xfId="5750"/>
    <cellStyle name="Currency 2 2 4 2 2 2 2 2" xfId="5751"/>
    <cellStyle name="Currency 2 2 4 2 2 2 3" xfId="5752"/>
    <cellStyle name="Currency 2 2 4 2 2 3" xfId="5753"/>
    <cellStyle name="Currency 2 2 4 2 3" xfId="5754"/>
    <cellStyle name="Currency 2 2 4 2 3 2" xfId="5755"/>
    <cellStyle name="Currency 2 2 4 2 3 2 2" xfId="5756"/>
    <cellStyle name="Currency 2 2 4 2 3 2 2 2" xfId="5757"/>
    <cellStyle name="Currency 2 2 4 2 3 2 3" xfId="5758"/>
    <cellStyle name="Currency 2 2 4 2 3 3" xfId="5759"/>
    <cellStyle name="Currency 2 2 4 2 4" xfId="5760"/>
    <cellStyle name="Currency 2 2 4 2 4 2" xfId="5761"/>
    <cellStyle name="Currency 2 2 4 2 4 2 2" xfId="5762"/>
    <cellStyle name="Currency 2 2 4 2 4 2 2 2" xfId="5763"/>
    <cellStyle name="Currency 2 2 4 2 4 2 3" xfId="5764"/>
    <cellStyle name="Currency 2 2 4 2 4 3" xfId="5765"/>
    <cellStyle name="Currency 2 2 4 2 5" xfId="5766"/>
    <cellStyle name="Currency 2 2 4 2 5 2" xfId="5767"/>
    <cellStyle name="Currency 2 2 4 2 5 2 2" xfId="5768"/>
    <cellStyle name="Currency 2 2 4 2 5 3" xfId="5769"/>
    <cellStyle name="Currency 2 2 4 2 6" xfId="5770"/>
    <cellStyle name="Currency 2 2 4 3" xfId="5771"/>
    <cellStyle name="Currency 2 2 4 3 2" xfId="5772"/>
    <cellStyle name="Currency 2 2 4 3 2 2" xfId="5773"/>
    <cellStyle name="Currency 2 2 4 3 2 2 2" xfId="5774"/>
    <cellStyle name="Currency 2 2 4 3 2 3" xfId="5775"/>
    <cellStyle name="Currency 2 2 4 3 3" xfId="5776"/>
    <cellStyle name="Currency 2 2 4 4" xfId="5777"/>
    <cellStyle name="Currency 2 2 4 4 2" xfId="5778"/>
    <cellStyle name="Currency 2 2 4 4 2 2" xfId="5779"/>
    <cellStyle name="Currency 2 2 4 4 2 2 2" xfId="5780"/>
    <cellStyle name="Currency 2 2 4 4 2 3" xfId="5781"/>
    <cellStyle name="Currency 2 2 4 4 3" xfId="5782"/>
    <cellStyle name="Currency 2 2 4 5" xfId="5783"/>
    <cellStyle name="Currency 2 2 4 5 2" xfId="5784"/>
    <cellStyle name="Currency 2 2 4 5 2 2" xfId="5785"/>
    <cellStyle name="Currency 2 2 4 5 2 2 2" xfId="5786"/>
    <cellStyle name="Currency 2 2 4 5 2 3" xfId="5787"/>
    <cellStyle name="Currency 2 2 4 5 3" xfId="5788"/>
    <cellStyle name="Currency 2 2 4 6" xfId="5789"/>
    <cellStyle name="Currency 2 2 4 6 2" xfId="5790"/>
    <cellStyle name="Currency 2 2 4 6 2 2" xfId="5791"/>
    <cellStyle name="Currency 2 2 4 6 3" xfId="5792"/>
    <cellStyle name="Currency 2 2 4 7" xfId="5793"/>
    <cellStyle name="Currency 2 2 5" xfId="5794"/>
    <cellStyle name="Currency 2 2 5 2" xfId="5795"/>
    <cellStyle name="Currency 2 2 5 2 2" xfId="5796"/>
    <cellStyle name="Currency 2 2 5 2 2 2" xfId="5797"/>
    <cellStyle name="Currency 2 2 5 2 2 2 2" xfId="5798"/>
    <cellStyle name="Currency 2 2 5 2 2 2 2 2" xfId="5799"/>
    <cellStyle name="Currency 2 2 5 2 2 2 3" xfId="5800"/>
    <cellStyle name="Currency 2 2 5 2 2 3" xfId="5801"/>
    <cellStyle name="Currency 2 2 5 2 3" xfId="5802"/>
    <cellStyle name="Currency 2 2 5 2 3 2" xfId="5803"/>
    <cellStyle name="Currency 2 2 5 2 3 2 2" xfId="5804"/>
    <cellStyle name="Currency 2 2 5 2 3 2 2 2" xfId="5805"/>
    <cellStyle name="Currency 2 2 5 2 3 2 3" xfId="5806"/>
    <cellStyle name="Currency 2 2 5 2 3 3" xfId="5807"/>
    <cellStyle name="Currency 2 2 5 2 4" xfId="5808"/>
    <cellStyle name="Currency 2 2 5 2 4 2" xfId="5809"/>
    <cellStyle name="Currency 2 2 5 2 4 2 2" xfId="5810"/>
    <cellStyle name="Currency 2 2 5 2 4 2 2 2" xfId="5811"/>
    <cellStyle name="Currency 2 2 5 2 4 2 3" xfId="5812"/>
    <cellStyle name="Currency 2 2 5 2 4 3" xfId="5813"/>
    <cellStyle name="Currency 2 2 5 2 5" xfId="5814"/>
    <cellStyle name="Currency 2 2 5 2 5 2" xfId="5815"/>
    <cellStyle name="Currency 2 2 5 2 5 2 2" xfId="5816"/>
    <cellStyle name="Currency 2 2 5 2 5 3" xfId="5817"/>
    <cellStyle name="Currency 2 2 5 2 6" xfId="5818"/>
    <cellStyle name="Currency 2 2 5 3" xfId="5819"/>
    <cellStyle name="Currency 2 2 5 3 2" xfId="5820"/>
    <cellStyle name="Currency 2 2 5 3 2 2" xfId="5821"/>
    <cellStyle name="Currency 2 2 5 3 2 2 2" xfId="5822"/>
    <cellStyle name="Currency 2 2 5 3 2 3" xfId="5823"/>
    <cellStyle name="Currency 2 2 5 3 3" xfId="5824"/>
    <cellStyle name="Currency 2 2 5 4" xfId="5825"/>
    <cellStyle name="Currency 2 2 5 4 2" xfId="5826"/>
    <cellStyle name="Currency 2 2 5 4 2 2" xfId="5827"/>
    <cellStyle name="Currency 2 2 5 4 2 2 2" xfId="5828"/>
    <cellStyle name="Currency 2 2 5 4 2 3" xfId="5829"/>
    <cellStyle name="Currency 2 2 5 4 3" xfId="5830"/>
    <cellStyle name="Currency 2 2 5 5" xfId="5831"/>
    <cellStyle name="Currency 2 2 5 5 2" xfId="5832"/>
    <cellStyle name="Currency 2 2 5 5 2 2" xfId="5833"/>
    <cellStyle name="Currency 2 2 5 5 2 2 2" xfId="5834"/>
    <cellStyle name="Currency 2 2 5 5 2 3" xfId="5835"/>
    <cellStyle name="Currency 2 2 5 5 3" xfId="5836"/>
    <cellStyle name="Currency 2 2 5 6" xfId="5837"/>
    <cellStyle name="Currency 2 2 5 6 2" xfId="5838"/>
    <cellStyle name="Currency 2 2 5 6 2 2" xfId="5839"/>
    <cellStyle name="Currency 2 2 5 6 3" xfId="5840"/>
    <cellStyle name="Currency 2 2 5 7" xfId="5841"/>
    <cellStyle name="Currency 2 2 6" xfId="5842"/>
    <cellStyle name="Currency 2 2 6 2" xfId="5843"/>
    <cellStyle name="Currency 2 2 6 2 2" xfId="5844"/>
    <cellStyle name="Currency 2 2 6 2 2 2" xfId="5845"/>
    <cellStyle name="Currency 2 2 6 2 2 2 2" xfId="5846"/>
    <cellStyle name="Currency 2 2 6 2 2 3" xfId="5847"/>
    <cellStyle name="Currency 2 2 6 2 3" xfId="5848"/>
    <cellStyle name="Currency 2 2 6 3" xfId="5849"/>
    <cellStyle name="Currency 2 2 6 3 2" xfId="5850"/>
    <cellStyle name="Currency 2 2 6 3 2 2" xfId="5851"/>
    <cellStyle name="Currency 2 2 6 3 2 2 2" xfId="5852"/>
    <cellStyle name="Currency 2 2 6 3 2 3" xfId="5853"/>
    <cellStyle name="Currency 2 2 6 3 3" xfId="5854"/>
    <cellStyle name="Currency 2 2 6 4" xfId="5855"/>
    <cellStyle name="Currency 2 2 6 4 2" xfId="5856"/>
    <cellStyle name="Currency 2 2 6 4 2 2" xfId="5857"/>
    <cellStyle name="Currency 2 2 6 4 2 2 2" xfId="5858"/>
    <cellStyle name="Currency 2 2 6 4 2 3" xfId="5859"/>
    <cellStyle name="Currency 2 2 6 4 3" xfId="5860"/>
    <cellStyle name="Currency 2 2 6 5" xfId="5861"/>
    <cellStyle name="Currency 2 2 6 5 2" xfId="5862"/>
    <cellStyle name="Currency 2 2 6 5 2 2" xfId="5863"/>
    <cellStyle name="Currency 2 2 6 5 3" xfId="5864"/>
    <cellStyle name="Currency 2 2 6 6" xfId="5865"/>
    <cellStyle name="Currency 2 2 7" xfId="5866"/>
    <cellStyle name="Currency 2 2 7 2" xfId="5867"/>
    <cellStyle name="Currency 2 2 7 2 2" xfId="5868"/>
    <cellStyle name="Currency 2 2 7 2 2 2" xfId="5869"/>
    <cellStyle name="Currency 2 2 7 2 2 2 2" xfId="5870"/>
    <cellStyle name="Currency 2 2 7 2 2 3" xfId="5871"/>
    <cellStyle name="Currency 2 2 7 2 3" xfId="5872"/>
    <cellStyle name="Currency 2 2 7 3" xfId="5873"/>
    <cellStyle name="Currency 2 2 7 3 2" xfId="5874"/>
    <cellStyle name="Currency 2 2 7 3 2 2" xfId="5875"/>
    <cellStyle name="Currency 2 2 7 3 2 2 2" xfId="5876"/>
    <cellStyle name="Currency 2 2 7 3 2 3" xfId="5877"/>
    <cellStyle name="Currency 2 2 7 3 3" xfId="5878"/>
    <cellStyle name="Currency 2 2 7 4" xfId="5879"/>
    <cellStyle name="Currency 2 2 7 4 2" xfId="5880"/>
    <cellStyle name="Currency 2 2 7 4 2 2" xfId="5881"/>
    <cellStyle name="Currency 2 2 7 4 2 2 2" xfId="5882"/>
    <cellStyle name="Currency 2 2 7 4 2 3" xfId="5883"/>
    <cellStyle name="Currency 2 2 7 4 3" xfId="5884"/>
    <cellStyle name="Currency 2 2 7 5" xfId="5885"/>
    <cellStyle name="Currency 2 2 7 5 2" xfId="5886"/>
    <cellStyle name="Currency 2 2 7 5 2 2" xfId="5887"/>
    <cellStyle name="Currency 2 2 7 5 3" xfId="5888"/>
    <cellStyle name="Currency 2 2 7 6" xfId="5889"/>
    <cellStyle name="Currency 2 2 8" xfId="5890"/>
    <cellStyle name="Currency 2 2 8 2" xfId="5891"/>
    <cellStyle name="Currency 2 2 9" xfId="5892"/>
    <cellStyle name="Currency 2 3" xfId="5893"/>
    <cellStyle name="Currency 2 3 10" xfId="5894"/>
    <cellStyle name="Currency 2 3 11" xfId="5895"/>
    <cellStyle name="Currency 2 3 11 2" xfId="5896"/>
    <cellStyle name="Currency 2 3 12" xfId="5897"/>
    <cellStyle name="Currency 2 3 12 2" xfId="5898"/>
    <cellStyle name="Currency 2 3 2" xfId="5899"/>
    <cellStyle name="Currency 2 3 2 2" xfId="5900"/>
    <cellStyle name="Currency 2 3 2 2 2" xfId="5901"/>
    <cellStyle name="Currency 2 3 2 2 2 2" xfId="5902"/>
    <cellStyle name="Currency 2 3 2 2 2 2 2" xfId="5903"/>
    <cellStyle name="Currency 2 3 2 2 2 2 2 2" xfId="5904"/>
    <cellStyle name="Currency 2 3 2 2 2 2 3" xfId="5905"/>
    <cellStyle name="Currency 2 3 2 2 2 3" xfId="5906"/>
    <cellStyle name="Currency 2 3 2 2 3" xfId="5907"/>
    <cellStyle name="Currency 2 3 2 2 3 2" xfId="5908"/>
    <cellStyle name="Currency 2 3 2 2 3 2 2" xfId="5909"/>
    <cellStyle name="Currency 2 3 2 2 3 2 2 2" xfId="5910"/>
    <cellStyle name="Currency 2 3 2 2 3 2 3" xfId="5911"/>
    <cellStyle name="Currency 2 3 2 2 3 3" xfId="5912"/>
    <cellStyle name="Currency 2 3 2 2 4" xfId="5913"/>
    <cellStyle name="Currency 2 3 2 2 4 2" xfId="5914"/>
    <cellStyle name="Currency 2 3 2 2 4 2 2" xfId="5915"/>
    <cellStyle name="Currency 2 3 2 2 4 2 2 2" xfId="5916"/>
    <cellStyle name="Currency 2 3 2 2 4 2 3" xfId="5917"/>
    <cellStyle name="Currency 2 3 2 2 4 3" xfId="5918"/>
    <cellStyle name="Currency 2 3 2 2 5" xfId="5919"/>
    <cellStyle name="Currency 2 3 2 2 5 2" xfId="5920"/>
    <cellStyle name="Currency 2 3 2 2 5 2 2" xfId="5921"/>
    <cellStyle name="Currency 2 3 2 2 5 3" xfId="5922"/>
    <cellStyle name="Currency 2 3 2 2 6" xfId="5923"/>
    <cellStyle name="Currency 2 3 2 3" xfId="5924"/>
    <cellStyle name="Currency 2 3 2 3 2" xfId="5925"/>
    <cellStyle name="Currency 2 3 2 3 2 2" xfId="5926"/>
    <cellStyle name="Currency 2 3 2 3 2 2 2" xfId="5927"/>
    <cellStyle name="Currency 2 3 2 3 2 3" xfId="5928"/>
    <cellStyle name="Currency 2 3 2 3 3" xfId="5929"/>
    <cellStyle name="Currency 2 3 2 4" xfId="5930"/>
    <cellStyle name="Currency 2 3 2 4 2" xfId="5931"/>
    <cellStyle name="Currency 2 3 2 4 2 2" xfId="5932"/>
    <cellStyle name="Currency 2 3 2 4 2 2 2" xfId="5933"/>
    <cellStyle name="Currency 2 3 2 4 2 3" xfId="5934"/>
    <cellStyle name="Currency 2 3 2 4 3" xfId="5935"/>
    <cellStyle name="Currency 2 3 2 5" xfId="5936"/>
    <cellStyle name="Currency 2 3 2 5 2" xfId="5937"/>
    <cellStyle name="Currency 2 3 2 5 2 2" xfId="5938"/>
    <cellStyle name="Currency 2 3 2 5 2 2 2" xfId="5939"/>
    <cellStyle name="Currency 2 3 2 5 2 3" xfId="5940"/>
    <cellStyle name="Currency 2 3 2 5 3" xfId="5941"/>
    <cellStyle name="Currency 2 3 2 6" xfId="5942"/>
    <cellStyle name="Currency 2 3 2 6 2" xfId="5943"/>
    <cellStyle name="Currency 2 3 2 6 2 2" xfId="5944"/>
    <cellStyle name="Currency 2 3 2 6 3" xfId="5945"/>
    <cellStyle name="Currency 2 3 2 7" xfId="5946"/>
    <cellStyle name="Currency 2 3 3" xfId="5947"/>
    <cellStyle name="Currency 2 3 3 2" xfId="5948"/>
    <cellStyle name="Currency 2 3 3 2 2" xfId="5949"/>
    <cellStyle name="Currency 2 3 3 2 2 2" xfId="5950"/>
    <cellStyle name="Currency 2 3 3 2 2 2 2" xfId="5951"/>
    <cellStyle name="Currency 2 3 3 2 2 2 2 2" xfId="5952"/>
    <cellStyle name="Currency 2 3 3 2 2 2 3" xfId="5953"/>
    <cellStyle name="Currency 2 3 3 2 2 3" xfId="5954"/>
    <cellStyle name="Currency 2 3 3 2 3" xfId="5955"/>
    <cellStyle name="Currency 2 3 3 2 3 2" xfId="5956"/>
    <cellStyle name="Currency 2 3 3 2 3 2 2" xfId="5957"/>
    <cellStyle name="Currency 2 3 3 2 3 2 2 2" xfId="5958"/>
    <cellStyle name="Currency 2 3 3 2 3 2 3" xfId="5959"/>
    <cellStyle name="Currency 2 3 3 2 3 3" xfId="5960"/>
    <cellStyle name="Currency 2 3 3 2 4" xfId="5961"/>
    <cellStyle name="Currency 2 3 3 2 4 2" xfId="5962"/>
    <cellStyle name="Currency 2 3 3 2 4 2 2" xfId="5963"/>
    <cellStyle name="Currency 2 3 3 2 4 2 2 2" xfId="5964"/>
    <cellStyle name="Currency 2 3 3 2 4 2 3" xfId="5965"/>
    <cellStyle name="Currency 2 3 3 2 4 3" xfId="5966"/>
    <cellStyle name="Currency 2 3 3 2 5" xfId="5967"/>
    <cellStyle name="Currency 2 3 3 2 5 2" xfId="5968"/>
    <cellStyle name="Currency 2 3 3 2 5 2 2" xfId="5969"/>
    <cellStyle name="Currency 2 3 3 2 5 3" xfId="5970"/>
    <cellStyle name="Currency 2 3 3 2 6" xfId="5971"/>
    <cellStyle name="Currency 2 3 3 3" xfId="5972"/>
    <cellStyle name="Currency 2 3 3 3 2" xfId="5973"/>
    <cellStyle name="Currency 2 3 3 3 2 2" xfId="5974"/>
    <cellStyle name="Currency 2 3 3 3 2 2 2" xfId="5975"/>
    <cellStyle name="Currency 2 3 3 3 2 3" xfId="5976"/>
    <cellStyle name="Currency 2 3 3 3 3" xfId="5977"/>
    <cellStyle name="Currency 2 3 3 4" xfId="5978"/>
    <cellStyle name="Currency 2 3 3 4 2" xfId="5979"/>
    <cellStyle name="Currency 2 3 3 4 2 2" xfId="5980"/>
    <cellStyle name="Currency 2 3 3 4 2 2 2" xfId="5981"/>
    <cellStyle name="Currency 2 3 3 4 2 3" xfId="5982"/>
    <cellStyle name="Currency 2 3 3 4 3" xfId="5983"/>
    <cellStyle name="Currency 2 3 3 5" xfId="5984"/>
    <cellStyle name="Currency 2 3 3 5 2" xfId="5985"/>
    <cellStyle name="Currency 2 3 3 5 2 2" xfId="5986"/>
    <cellStyle name="Currency 2 3 3 5 2 2 2" xfId="5987"/>
    <cellStyle name="Currency 2 3 3 5 2 3" xfId="5988"/>
    <cellStyle name="Currency 2 3 3 5 3" xfId="5989"/>
    <cellStyle name="Currency 2 3 3 6" xfId="5990"/>
    <cellStyle name="Currency 2 3 3 6 2" xfId="5991"/>
    <cellStyle name="Currency 2 3 3 6 2 2" xfId="5992"/>
    <cellStyle name="Currency 2 3 3 6 3" xfId="5993"/>
    <cellStyle name="Currency 2 3 3 7" xfId="5994"/>
    <cellStyle name="Currency 2 3 4" xfId="5995"/>
    <cellStyle name="Currency 2 3 4 2" xfId="5996"/>
    <cellStyle name="Currency 2 3 4 2 2" xfId="5997"/>
    <cellStyle name="Currency 2 3 4 2 2 2" xfId="5998"/>
    <cellStyle name="Currency 2 3 4 2 2 2 2" xfId="5999"/>
    <cellStyle name="Currency 2 3 4 2 2 3" xfId="6000"/>
    <cellStyle name="Currency 2 3 4 2 3" xfId="6001"/>
    <cellStyle name="Currency 2 3 4 3" xfId="6002"/>
    <cellStyle name="Currency 2 3 4 3 2" xfId="6003"/>
    <cellStyle name="Currency 2 3 4 3 2 2" xfId="6004"/>
    <cellStyle name="Currency 2 3 4 3 2 2 2" xfId="6005"/>
    <cellStyle name="Currency 2 3 4 3 2 3" xfId="6006"/>
    <cellStyle name="Currency 2 3 4 3 3" xfId="6007"/>
    <cellStyle name="Currency 2 3 4 4" xfId="6008"/>
    <cellStyle name="Currency 2 3 4 4 2" xfId="6009"/>
    <cellStyle name="Currency 2 3 4 4 2 2" xfId="6010"/>
    <cellStyle name="Currency 2 3 4 4 2 2 2" xfId="6011"/>
    <cellStyle name="Currency 2 3 4 4 2 3" xfId="6012"/>
    <cellStyle name="Currency 2 3 4 4 3" xfId="6013"/>
    <cellStyle name="Currency 2 3 4 5" xfId="6014"/>
    <cellStyle name="Currency 2 3 4 5 2" xfId="6015"/>
    <cellStyle name="Currency 2 3 4 5 2 2" xfId="6016"/>
    <cellStyle name="Currency 2 3 4 5 3" xfId="6017"/>
    <cellStyle name="Currency 2 3 4 6" xfId="6018"/>
    <cellStyle name="Currency 2 3 5" xfId="6019"/>
    <cellStyle name="Currency 2 3 5 2" xfId="6020"/>
    <cellStyle name="Currency 2 3 5 2 2" xfId="6021"/>
    <cellStyle name="Currency 2 3 5 2 2 2" xfId="6022"/>
    <cellStyle name="Currency 2 3 5 2 3" xfId="6023"/>
    <cellStyle name="Currency 2 3 5 3" xfId="6024"/>
    <cellStyle name="Currency 2 3 6" xfId="6025"/>
    <cellStyle name="Currency 2 3 6 2" xfId="6026"/>
    <cellStyle name="Currency 2 3 6 2 2" xfId="6027"/>
    <cellStyle name="Currency 2 3 6 2 2 2" xfId="6028"/>
    <cellStyle name="Currency 2 3 6 2 3" xfId="6029"/>
    <cellStyle name="Currency 2 3 6 3" xfId="6030"/>
    <cellStyle name="Currency 2 3 7" xfId="6031"/>
    <cellStyle name="Currency 2 3 7 2" xfId="6032"/>
    <cellStyle name="Currency 2 3 7 2 2" xfId="6033"/>
    <cellStyle name="Currency 2 3 7 2 2 2" xfId="6034"/>
    <cellStyle name="Currency 2 3 7 2 3" xfId="6035"/>
    <cellStyle name="Currency 2 3 7 3" xfId="6036"/>
    <cellStyle name="Currency 2 3 8" xfId="6037"/>
    <cellStyle name="Currency 2 3 8 2" xfId="6038"/>
    <cellStyle name="Currency 2 3 9" xfId="6039"/>
    <cellStyle name="Currency 2 3 9 2" xfId="6040"/>
    <cellStyle name="Currency 2 3 9 2 2" xfId="6041"/>
    <cellStyle name="Currency 2 3 9 3" xfId="6042"/>
    <cellStyle name="Currency 2 4" xfId="6043"/>
    <cellStyle name="Currency 2 4 2" xfId="6044"/>
    <cellStyle name="Currency 2 4 2 2" xfId="6045"/>
    <cellStyle name="Currency 2 4 2 2 2" xfId="6046"/>
    <cellStyle name="Currency 2 4 2 2 2 2" xfId="6047"/>
    <cellStyle name="Currency 2 4 2 2 2 2 2" xfId="6048"/>
    <cellStyle name="Currency 2 4 2 2 2 2 2 2" xfId="6049"/>
    <cellStyle name="Currency 2 4 2 2 2 2 3" xfId="6050"/>
    <cellStyle name="Currency 2 4 2 2 2 3" xfId="6051"/>
    <cellStyle name="Currency 2 4 2 2 3" xfId="6052"/>
    <cellStyle name="Currency 2 4 2 2 3 2" xfId="6053"/>
    <cellStyle name="Currency 2 4 2 2 3 2 2" xfId="6054"/>
    <cellStyle name="Currency 2 4 2 2 3 2 2 2" xfId="6055"/>
    <cellStyle name="Currency 2 4 2 2 3 2 3" xfId="6056"/>
    <cellStyle name="Currency 2 4 2 2 3 3" xfId="6057"/>
    <cellStyle name="Currency 2 4 2 2 4" xfId="6058"/>
    <cellStyle name="Currency 2 4 2 2 4 2" xfId="6059"/>
    <cellStyle name="Currency 2 4 2 2 4 2 2" xfId="6060"/>
    <cellStyle name="Currency 2 4 2 2 4 2 2 2" xfId="6061"/>
    <cellStyle name="Currency 2 4 2 2 4 2 3" xfId="6062"/>
    <cellStyle name="Currency 2 4 2 2 4 3" xfId="6063"/>
    <cellStyle name="Currency 2 4 2 2 5" xfId="6064"/>
    <cellStyle name="Currency 2 4 2 2 5 2" xfId="6065"/>
    <cellStyle name="Currency 2 4 2 2 5 2 2" xfId="6066"/>
    <cellStyle name="Currency 2 4 2 2 5 3" xfId="6067"/>
    <cellStyle name="Currency 2 4 2 2 6" xfId="6068"/>
    <cellStyle name="Currency 2 4 2 3" xfId="6069"/>
    <cellStyle name="Currency 2 4 2 3 2" xfId="6070"/>
    <cellStyle name="Currency 2 4 2 3 2 2" xfId="6071"/>
    <cellStyle name="Currency 2 4 2 3 2 2 2" xfId="6072"/>
    <cellStyle name="Currency 2 4 2 3 2 3" xfId="6073"/>
    <cellStyle name="Currency 2 4 2 3 3" xfId="6074"/>
    <cellStyle name="Currency 2 4 2 4" xfId="6075"/>
    <cellStyle name="Currency 2 4 2 4 2" xfId="6076"/>
    <cellStyle name="Currency 2 4 2 4 2 2" xfId="6077"/>
    <cellStyle name="Currency 2 4 2 4 2 2 2" xfId="6078"/>
    <cellStyle name="Currency 2 4 2 4 2 3" xfId="6079"/>
    <cellStyle name="Currency 2 4 2 4 3" xfId="6080"/>
    <cellStyle name="Currency 2 4 2 5" xfId="6081"/>
    <cellStyle name="Currency 2 4 2 5 2" xfId="6082"/>
    <cellStyle name="Currency 2 4 2 5 2 2" xfId="6083"/>
    <cellStyle name="Currency 2 4 2 5 2 2 2" xfId="6084"/>
    <cellStyle name="Currency 2 4 2 5 2 3" xfId="6085"/>
    <cellStyle name="Currency 2 4 2 5 3" xfId="6086"/>
    <cellStyle name="Currency 2 4 2 6" xfId="6087"/>
    <cellStyle name="Currency 2 4 2 6 2" xfId="6088"/>
    <cellStyle name="Currency 2 4 2 6 2 2" xfId="6089"/>
    <cellStyle name="Currency 2 4 2 6 3" xfId="6090"/>
    <cellStyle name="Currency 2 4 2 7" xfId="6091"/>
    <cellStyle name="Currency 2 4 3" xfId="6092"/>
    <cellStyle name="Currency 2 4 3 2" xfId="6093"/>
    <cellStyle name="Currency 2 4 3 2 2" xfId="6094"/>
    <cellStyle name="Currency 2 4 3 2 2 2" xfId="6095"/>
    <cellStyle name="Currency 2 4 3 2 2 2 2" xfId="6096"/>
    <cellStyle name="Currency 2 4 3 2 2 2 2 2" xfId="6097"/>
    <cellStyle name="Currency 2 4 3 2 2 2 3" xfId="6098"/>
    <cellStyle name="Currency 2 4 3 2 2 3" xfId="6099"/>
    <cellStyle name="Currency 2 4 3 2 3" xfId="6100"/>
    <cellStyle name="Currency 2 4 3 2 3 2" xfId="6101"/>
    <cellStyle name="Currency 2 4 3 2 3 2 2" xfId="6102"/>
    <cellStyle name="Currency 2 4 3 2 3 2 2 2" xfId="6103"/>
    <cellStyle name="Currency 2 4 3 2 3 2 3" xfId="6104"/>
    <cellStyle name="Currency 2 4 3 2 3 3" xfId="6105"/>
    <cellStyle name="Currency 2 4 3 2 4" xfId="6106"/>
    <cellStyle name="Currency 2 4 3 2 4 2" xfId="6107"/>
    <cellStyle name="Currency 2 4 3 2 4 2 2" xfId="6108"/>
    <cellStyle name="Currency 2 4 3 2 4 2 2 2" xfId="6109"/>
    <cellStyle name="Currency 2 4 3 2 4 2 3" xfId="6110"/>
    <cellStyle name="Currency 2 4 3 2 4 3" xfId="6111"/>
    <cellStyle name="Currency 2 4 3 2 5" xfId="6112"/>
    <cellStyle name="Currency 2 4 3 2 5 2" xfId="6113"/>
    <cellStyle name="Currency 2 4 3 2 5 2 2" xfId="6114"/>
    <cellStyle name="Currency 2 4 3 2 5 3" xfId="6115"/>
    <cellStyle name="Currency 2 4 3 2 6" xfId="6116"/>
    <cellStyle name="Currency 2 4 3 3" xfId="6117"/>
    <cellStyle name="Currency 2 4 3 3 2" xfId="6118"/>
    <cellStyle name="Currency 2 4 3 3 2 2" xfId="6119"/>
    <cellStyle name="Currency 2 4 3 3 2 2 2" xfId="6120"/>
    <cellStyle name="Currency 2 4 3 3 2 3" xfId="6121"/>
    <cellStyle name="Currency 2 4 3 3 3" xfId="6122"/>
    <cellStyle name="Currency 2 4 3 4" xfId="6123"/>
    <cellStyle name="Currency 2 4 3 4 2" xfId="6124"/>
    <cellStyle name="Currency 2 4 3 4 2 2" xfId="6125"/>
    <cellStyle name="Currency 2 4 3 4 2 2 2" xfId="6126"/>
    <cellStyle name="Currency 2 4 3 4 2 3" xfId="6127"/>
    <cellStyle name="Currency 2 4 3 4 3" xfId="6128"/>
    <cellStyle name="Currency 2 4 3 5" xfId="6129"/>
    <cellStyle name="Currency 2 4 3 5 2" xfId="6130"/>
    <cellStyle name="Currency 2 4 3 5 2 2" xfId="6131"/>
    <cellStyle name="Currency 2 4 3 5 2 2 2" xfId="6132"/>
    <cellStyle name="Currency 2 4 3 5 2 3" xfId="6133"/>
    <cellStyle name="Currency 2 4 3 5 3" xfId="6134"/>
    <cellStyle name="Currency 2 4 3 6" xfId="6135"/>
    <cellStyle name="Currency 2 4 3 6 2" xfId="6136"/>
    <cellStyle name="Currency 2 4 3 6 2 2" xfId="6137"/>
    <cellStyle name="Currency 2 4 3 6 3" xfId="6138"/>
    <cellStyle name="Currency 2 4 3 7" xfId="6139"/>
    <cellStyle name="Currency 2 4 4" xfId="6140"/>
    <cellStyle name="Currency 2 4 4 2" xfId="6141"/>
    <cellStyle name="Currency 2 4 4 2 2" xfId="6142"/>
    <cellStyle name="Currency 2 4 4 2 2 2" xfId="6143"/>
    <cellStyle name="Currency 2 4 4 2 2 2 2" xfId="6144"/>
    <cellStyle name="Currency 2 4 4 2 2 3" xfId="6145"/>
    <cellStyle name="Currency 2 4 4 2 3" xfId="6146"/>
    <cellStyle name="Currency 2 4 4 3" xfId="6147"/>
    <cellStyle name="Currency 2 4 4 3 2" xfId="6148"/>
    <cellStyle name="Currency 2 4 4 3 2 2" xfId="6149"/>
    <cellStyle name="Currency 2 4 4 3 2 2 2" xfId="6150"/>
    <cellStyle name="Currency 2 4 4 3 2 3" xfId="6151"/>
    <cellStyle name="Currency 2 4 4 3 3" xfId="6152"/>
    <cellStyle name="Currency 2 4 4 4" xfId="6153"/>
    <cellStyle name="Currency 2 4 4 4 2" xfId="6154"/>
    <cellStyle name="Currency 2 4 4 4 2 2" xfId="6155"/>
    <cellStyle name="Currency 2 4 4 4 2 2 2" xfId="6156"/>
    <cellStyle name="Currency 2 4 4 4 2 3" xfId="6157"/>
    <cellStyle name="Currency 2 4 4 4 3" xfId="6158"/>
    <cellStyle name="Currency 2 4 4 5" xfId="6159"/>
    <cellStyle name="Currency 2 4 4 5 2" xfId="6160"/>
    <cellStyle name="Currency 2 4 4 5 2 2" xfId="6161"/>
    <cellStyle name="Currency 2 4 4 5 3" xfId="6162"/>
    <cellStyle name="Currency 2 4 4 6" xfId="6163"/>
    <cellStyle name="Currency 2 4 5" xfId="6164"/>
    <cellStyle name="Currency 2 4 5 2" xfId="6165"/>
    <cellStyle name="Currency 2 4 5 2 2" xfId="6166"/>
    <cellStyle name="Currency 2 4 5 2 2 2" xfId="6167"/>
    <cellStyle name="Currency 2 4 5 2 3" xfId="6168"/>
    <cellStyle name="Currency 2 4 5 3" xfId="6169"/>
    <cellStyle name="Currency 2 4 6" xfId="6170"/>
    <cellStyle name="Currency 2 4 6 2" xfId="6171"/>
    <cellStyle name="Currency 2 4 6 2 2" xfId="6172"/>
    <cellStyle name="Currency 2 4 6 2 2 2" xfId="6173"/>
    <cellStyle name="Currency 2 4 6 2 3" xfId="6174"/>
    <cellStyle name="Currency 2 4 6 3" xfId="6175"/>
    <cellStyle name="Currency 2 4 7" xfId="6176"/>
    <cellStyle name="Currency 2 4 7 2" xfId="6177"/>
    <cellStyle name="Currency 2 4 7 2 2" xfId="6178"/>
    <cellStyle name="Currency 2 4 7 2 2 2" xfId="6179"/>
    <cellStyle name="Currency 2 4 7 2 3" xfId="6180"/>
    <cellStyle name="Currency 2 4 7 3" xfId="6181"/>
    <cellStyle name="Currency 2 4 8" xfId="6182"/>
    <cellStyle name="Currency 2 4 8 2" xfId="6183"/>
    <cellStyle name="Currency 2 4 8 2 2" xfId="6184"/>
    <cellStyle name="Currency 2 4 8 3" xfId="6185"/>
    <cellStyle name="Currency 2 4 9" xfId="6186"/>
    <cellStyle name="Currency 2 5" xfId="6187"/>
    <cellStyle name="Currency 2 6" xfId="6188"/>
    <cellStyle name="Currency 2 6 2" xfId="6189"/>
    <cellStyle name="Currency 2 6 3" xfId="6190"/>
    <cellStyle name="Currency 2 6 4" xfId="6191"/>
    <cellStyle name="Currency 2 7" xfId="6192"/>
    <cellStyle name="Currency 2 7 2" xfId="6193"/>
    <cellStyle name="Currency 2 7 3" xfId="6194"/>
    <cellStyle name="Currency 2 8" xfId="6195"/>
    <cellStyle name="Currency 2 9" xfId="6196"/>
    <cellStyle name="Currency 2 9 2" xfId="6197"/>
    <cellStyle name="Currency 3" xfId="6198"/>
    <cellStyle name="Currency 3 2" xfId="6199"/>
    <cellStyle name="Currency 3 2 2" xfId="6200"/>
    <cellStyle name="Currency 3 2 2 2" xfId="6201"/>
    <cellStyle name="Currency 3 2 2 2 2" xfId="6202"/>
    <cellStyle name="Currency 3 2 2 2 2 2" xfId="6203"/>
    <cellStyle name="Currency 3 2 2 2 2 2 2" xfId="6204"/>
    <cellStyle name="Currency 3 2 2 2 2 2 2 2" xfId="6205"/>
    <cellStyle name="Currency 3 2 2 2 2 2 3" xfId="6206"/>
    <cellStyle name="Currency 3 2 2 2 2 3" xfId="6207"/>
    <cellStyle name="Currency 3 2 2 2 3" xfId="6208"/>
    <cellStyle name="Currency 3 2 2 2 3 2" xfId="6209"/>
    <cellStyle name="Currency 3 2 2 2 3 2 2" xfId="6210"/>
    <cellStyle name="Currency 3 2 2 2 3 2 2 2" xfId="6211"/>
    <cellStyle name="Currency 3 2 2 2 3 2 3" xfId="6212"/>
    <cellStyle name="Currency 3 2 2 2 3 3" xfId="6213"/>
    <cellStyle name="Currency 3 2 2 2 4" xfId="6214"/>
    <cellStyle name="Currency 3 2 2 2 4 2" xfId="6215"/>
    <cellStyle name="Currency 3 2 2 2 4 2 2" xfId="6216"/>
    <cellStyle name="Currency 3 2 2 2 4 2 2 2" xfId="6217"/>
    <cellStyle name="Currency 3 2 2 2 4 2 3" xfId="6218"/>
    <cellStyle name="Currency 3 2 2 2 4 3" xfId="6219"/>
    <cellStyle name="Currency 3 2 2 2 5" xfId="6220"/>
    <cellStyle name="Currency 3 2 2 2 5 2" xfId="6221"/>
    <cellStyle name="Currency 3 2 2 2 5 2 2" xfId="6222"/>
    <cellStyle name="Currency 3 2 2 2 5 3" xfId="6223"/>
    <cellStyle name="Currency 3 2 2 2 6" xfId="6224"/>
    <cellStyle name="Currency 3 2 2 3" xfId="6225"/>
    <cellStyle name="Currency 3 2 2 3 2" xfId="6226"/>
    <cellStyle name="Currency 3 2 2 3 2 2" xfId="6227"/>
    <cellStyle name="Currency 3 2 2 3 2 2 2" xfId="6228"/>
    <cellStyle name="Currency 3 2 2 3 2 3" xfId="6229"/>
    <cellStyle name="Currency 3 2 2 3 3" xfId="6230"/>
    <cellStyle name="Currency 3 2 2 4" xfId="6231"/>
    <cellStyle name="Currency 3 2 2 4 2" xfId="6232"/>
    <cellStyle name="Currency 3 2 2 4 2 2" xfId="6233"/>
    <cellStyle name="Currency 3 2 2 4 2 2 2" xfId="6234"/>
    <cellStyle name="Currency 3 2 2 4 2 3" xfId="6235"/>
    <cellStyle name="Currency 3 2 2 4 3" xfId="6236"/>
    <cellStyle name="Currency 3 2 2 5" xfId="6237"/>
    <cellStyle name="Currency 3 2 2 5 2" xfId="6238"/>
    <cellStyle name="Currency 3 2 2 5 2 2" xfId="6239"/>
    <cellStyle name="Currency 3 2 2 5 2 2 2" xfId="6240"/>
    <cellStyle name="Currency 3 2 2 5 2 3" xfId="6241"/>
    <cellStyle name="Currency 3 2 2 5 3" xfId="6242"/>
    <cellStyle name="Currency 3 2 2 6" xfId="6243"/>
    <cellStyle name="Currency 3 2 2 6 2" xfId="6244"/>
    <cellStyle name="Currency 3 2 2 6 2 2" xfId="6245"/>
    <cellStyle name="Currency 3 2 2 6 3" xfId="6246"/>
    <cellStyle name="Currency 3 2 2 7" xfId="6247"/>
    <cellStyle name="Currency 3 2 2 8" xfId="6248"/>
    <cellStyle name="Currency 3 2 2 9" xfId="6249"/>
    <cellStyle name="Currency 3 2 3" xfId="6250"/>
    <cellStyle name="Currency 3 2 3 2" xfId="6251"/>
    <cellStyle name="Currency 3 2 3 2 2" xfId="6252"/>
    <cellStyle name="Currency 3 2 3 2 2 2" xfId="6253"/>
    <cellStyle name="Currency 3 2 3 2 2 2 2" xfId="6254"/>
    <cellStyle name="Currency 3 2 3 2 2 2 2 2" xfId="6255"/>
    <cellStyle name="Currency 3 2 3 2 2 2 3" xfId="6256"/>
    <cellStyle name="Currency 3 2 3 2 2 3" xfId="6257"/>
    <cellStyle name="Currency 3 2 3 2 3" xfId="6258"/>
    <cellStyle name="Currency 3 2 3 2 3 2" xfId="6259"/>
    <cellStyle name="Currency 3 2 3 2 3 2 2" xfId="6260"/>
    <cellStyle name="Currency 3 2 3 2 3 2 2 2" xfId="6261"/>
    <cellStyle name="Currency 3 2 3 2 3 2 3" xfId="6262"/>
    <cellStyle name="Currency 3 2 3 2 3 3" xfId="6263"/>
    <cellStyle name="Currency 3 2 3 2 4" xfId="6264"/>
    <cellStyle name="Currency 3 2 3 2 4 2" xfId="6265"/>
    <cellStyle name="Currency 3 2 3 2 4 2 2" xfId="6266"/>
    <cellStyle name="Currency 3 2 3 2 4 2 2 2" xfId="6267"/>
    <cellStyle name="Currency 3 2 3 2 4 2 3" xfId="6268"/>
    <cellStyle name="Currency 3 2 3 2 4 3" xfId="6269"/>
    <cellStyle name="Currency 3 2 3 2 5" xfId="6270"/>
    <cellStyle name="Currency 3 2 3 2 5 2" xfId="6271"/>
    <cellStyle name="Currency 3 2 3 2 5 2 2" xfId="6272"/>
    <cellStyle name="Currency 3 2 3 2 5 3" xfId="6273"/>
    <cellStyle name="Currency 3 2 3 2 6" xfId="6274"/>
    <cellStyle name="Currency 3 2 3 3" xfId="6275"/>
    <cellStyle name="Currency 3 2 3 3 2" xfId="6276"/>
    <cellStyle name="Currency 3 2 3 3 2 2" xfId="6277"/>
    <cellStyle name="Currency 3 2 3 3 2 2 2" xfId="6278"/>
    <cellStyle name="Currency 3 2 3 3 2 3" xfId="6279"/>
    <cellStyle name="Currency 3 2 3 3 3" xfId="6280"/>
    <cellStyle name="Currency 3 2 3 4" xfId="6281"/>
    <cellStyle name="Currency 3 2 3 4 2" xfId="6282"/>
    <cellStyle name="Currency 3 2 3 4 2 2" xfId="6283"/>
    <cellStyle name="Currency 3 2 3 4 2 2 2" xfId="6284"/>
    <cellStyle name="Currency 3 2 3 4 2 3" xfId="6285"/>
    <cellStyle name="Currency 3 2 3 4 3" xfId="6286"/>
    <cellStyle name="Currency 3 2 3 5" xfId="6287"/>
    <cellStyle name="Currency 3 2 3 5 2" xfId="6288"/>
    <cellStyle name="Currency 3 2 3 5 2 2" xfId="6289"/>
    <cellStyle name="Currency 3 2 3 5 2 2 2" xfId="6290"/>
    <cellStyle name="Currency 3 2 3 5 2 3" xfId="6291"/>
    <cellStyle name="Currency 3 2 3 5 3" xfId="6292"/>
    <cellStyle name="Currency 3 2 3 6" xfId="6293"/>
    <cellStyle name="Currency 3 2 3 6 2" xfId="6294"/>
    <cellStyle name="Currency 3 2 3 6 2 2" xfId="6295"/>
    <cellStyle name="Currency 3 2 3 6 3" xfId="6296"/>
    <cellStyle name="Currency 3 2 3 7" xfId="6297"/>
    <cellStyle name="Currency 3 2 4" xfId="6298"/>
    <cellStyle name="Currency 3 2 4 2" xfId="6299"/>
    <cellStyle name="Currency 3 2 4 2 2" xfId="6300"/>
    <cellStyle name="Currency 3 2 4 2 2 2" xfId="6301"/>
    <cellStyle name="Currency 3 2 4 2 2 2 2" xfId="6302"/>
    <cellStyle name="Currency 3 2 4 2 2 3" xfId="6303"/>
    <cellStyle name="Currency 3 2 4 2 3" xfId="6304"/>
    <cellStyle name="Currency 3 2 4 3" xfId="6305"/>
    <cellStyle name="Currency 3 2 4 3 2" xfId="6306"/>
    <cellStyle name="Currency 3 2 4 3 2 2" xfId="6307"/>
    <cellStyle name="Currency 3 2 4 3 2 2 2" xfId="6308"/>
    <cellStyle name="Currency 3 2 4 3 2 3" xfId="6309"/>
    <cellStyle name="Currency 3 2 4 3 3" xfId="6310"/>
    <cellStyle name="Currency 3 2 4 4" xfId="6311"/>
    <cellStyle name="Currency 3 2 4 4 2" xfId="6312"/>
    <cellStyle name="Currency 3 2 4 4 2 2" xfId="6313"/>
    <cellStyle name="Currency 3 2 4 4 2 2 2" xfId="6314"/>
    <cellStyle name="Currency 3 2 4 4 2 3" xfId="6315"/>
    <cellStyle name="Currency 3 2 4 4 3" xfId="6316"/>
    <cellStyle name="Currency 3 2 4 5" xfId="6317"/>
    <cellStyle name="Currency 3 2 4 5 2" xfId="6318"/>
    <cellStyle name="Currency 3 2 4 5 2 2" xfId="6319"/>
    <cellStyle name="Currency 3 2 4 5 3" xfId="6320"/>
    <cellStyle name="Currency 3 2 4 6" xfId="6321"/>
    <cellStyle name="Currency 3 2 5" xfId="6322"/>
    <cellStyle name="Currency 3 2 5 2" xfId="6323"/>
    <cellStyle name="Currency 3 2 5 2 2" xfId="6324"/>
    <cellStyle name="Currency 3 2 5 2 2 2" xfId="6325"/>
    <cellStyle name="Currency 3 2 5 2 3" xfId="6326"/>
    <cellStyle name="Currency 3 2 5 3" xfId="6327"/>
    <cellStyle name="Currency 3 2 6" xfId="6328"/>
    <cellStyle name="Currency 3 2 6 2" xfId="6329"/>
    <cellStyle name="Currency 3 2 6 2 2" xfId="6330"/>
    <cellStyle name="Currency 3 2 6 2 2 2" xfId="6331"/>
    <cellStyle name="Currency 3 2 6 2 3" xfId="6332"/>
    <cellStyle name="Currency 3 2 6 3" xfId="6333"/>
    <cellStyle name="Currency 3 2 7" xfId="6334"/>
    <cellStyle name="Currency 3 2 7 2" xfId="6335"/>
    <cellStyle name="Currency 3 2 7 2 2" xfId="6336"/>
    <cellStyle name="Currency 3 2 7 2 2 2" xfId="6337"/>
    <cellStyle name="Currency 3 2 7 2 3" xfId="6338"/>
    <cellStyle name="Currency 3 2 7 3" xfId="6339"/>
    <cellStyle name="Currency 3 2 8" xfId="6340"/>
    <cellStyle name="Currency 3 2 8 2" xfId="6341"/>
    <cellStyle name="Currency 3 2 8 2 2" xfId="6342"/>
    <cellStyle name="Currency 3 2 8 3" xfId="6343"/>
    <cellStyle name="Currency 3 2 9" xfId="6344"/>
    <cellStyle name="Currency 3 3" xfId="6345"/>
    <cellStyle name="Currency 3 4" xfId="6346"/>
    <cellStyle name="Currency 3 4 10" xfId="6347"/>
    <cellStyle name="Currency 3 4 11" xfId="6348"/>
    <cellStyle name="Currency 3 4 12" xfId="6349"/>
    <cellStyle name="Currency 3 4 2" xfId="6350"/>
    <cellStyle name="Currency 3 4 2 10" xfId="6351"/>
    <cellStyle name="Currency 3 4 2 2" xfId="6352"/>
    <cellStyle name="Currency 3 4 2 2 2" xfId="6353"/>
    <cellStyle name="Currency 3 4 2 2 2 2" xfId="6354"/>
    <cellStyle name="Currency 3 4 2 2 2 2 2" xfId="6355"/>
    <cellStyle name="Currency 3 4 2 2 2 2 2 2" xfId="6356"/>
    <cellStyle name="Currency 3 4 2 2 2 2 3" xfId="6357"/>
    <cellStyle name="Currency 3 4 2 2 2 3" xfId="6358"/>
    <cellStyle name="Currency 3 4 2 2 2 4" xfId="6359"/>
    <cellStyle name="Currency 3 4 2 2 2 5" xfId="6360"/>
    <cellStyle name="Currency 3 4 2 2 2 6" xfId="6361"/>
    <cellStyle name="Currency 3 4 2 2 3" xfId="6362"/>
    <cellStyle name="Currency 3 4 2 2 3 2" xfId="6363"/>
    <cellStyle name="Currency 3 4 2 2 3 2 2" xfId="6364"/>
    <cellStyle name="Currency 3 4 2 2 3 2 2 2" xfId="6365"/>
    <cellStyle name="Currency 3 4 2 2 3 2 3" xfId="6366"/>
    <cellStyle name="Currency 3 4 2 2 3 3" xfId="6367"/>
    <cellStyle name="Currency 3 4 2 2 3 4" xfId="6368"/>
    <cellStyle name="Currency 3 4 2 2 3 5" xfId="6369"/>
    <cellStyle name="Currency 3 4 2 2 3 6" xfId="6370"/>
    <cellStyle name="Currency 3 4 2 2 4" xfId="6371"/>
    <cellStyle name="Currency 3 4 2 2 4 2" xfId="6372"/>
    <cellStyle name="Currency 3 4 2 2 4 2 2" xfId="6373"/>
    <cellStyle name="Currency 3 4 2 2 4 2 2 2" xfId="6374"/>
    <cellStyle name="Currency 3 4 2 2 4 2 3" xfId="6375"/>
    <cellStyle name="Currency 3 4 2 2 4 3" xfId="6376"/>
    <cellStyle name="Currency 3 4 2 2 4 4" xfId="6377"/>
    <cellStyle name="Currency 3 4 2 2 4 5" xfId="6378"/>
    <cellStyle name="Currency 3 4 2 2 4 6" xfId="6379"/>
    <cellStyle name="Currency 3 4 2 2 5" xfId="6380"/>
    <cellStyle name="Currency 3 4 2 2 5 2" xfId="6381"/>
    <cellStyle name="Currency 3 4 2 2 5 2 2" xfId="6382"/>
    <cellStyle name="Currency 3 4 2 2 5 3" xfId="6383"/>
    <cellStyle name="Currency 3 4 2 2 6" xfId="6384"/>
    <cellStyle name="Currency 3 4 2 2 7" xfId="6385"/>
    <cellStyle name="Currency 3 4 2 2 8" xfId="6386"/>
    <cellStyle name="Currency 3 4 2 2 9" xfId="6387"/>
    <cellStyle name="Currency 3 4 2 3" xfId="6388"/>
    <cellStyle name="Currency 3 4 2 3 2" xfId="6389"/>
    <cellStyle name="Currency 3 4 2 3 2 2" xfId="6390"/>
    <cellStyle name="Currency 3 4 2 3 2 2 2" xfId="6391"/>
    <cellStyle name="Currency 3 4 2 3 2 3" xfId="6392"/>
    <cellStyle name="Currency 3 4 2 3 3" xfId="6393"/>
    <cellStyle name="Currency 3 4 2 3 4" xfId="6394"/>
    <cellStyle name="Currency 3 4 2 3 5" xfId="6395"/>
    <cellStyle name="Currency 3 4 2 3 6" xfId="6396"/>
    <cellStyle name="Currency 3 4 2 4" xfId="6397"/>
    <cellStyle name="Currency 3 4 2 4 2" xfId="6398"/>
    <cellStyle name="Currency 3 4 2 4 2 2" xfId="6399"/>
    <cellStyle name="Currency 3 4 2 4 2 2 2" xfId="6400"/>
    <cellStyle name="Currency 3 4 2 4 2 3" xfId="6401"/>
    <cellStyle name="Currency 3 4 2 4 3" xfId="6402"/>
    <cellStyle name="Currency 3 4 2 4 4" xfId="6403"/>
    <cellStyle name="Currency 3 4 2 4 5" xfId="6404"/>
    <cellStyle name="Currency 3 4 2 4 6" xfId="6405"/>
    <cellStyle name="Currency 3 4 2 5" xfId="6406"/>
    <cellStyle name="Currency 3 4 2 5 2" xfId="6407"/>
    <cellStyle name="Currency 3 4 2 5 2 2" xfId="6408"/>
    <cellStyle name="Currency 3 4 2 5 2 2 2" xfId="6409"/>
    <cellStyle name="Currency 3 4 2 5 2 3" xfId="6410"/>
    <cellStyle name="Currency 3 4 2 5 3" xfId="6411"/>
    <cellStyle name="Currency 3 4 2 5 4" xfId="6412"/>
    <cellStyle name="Currency 3 4 2 5 5" xfId="6413"/>
    <cellStyle name="Currency 3 4 2 5 6" xfId="6414"/>
    <cellStyle name="Currency 3 4 2 6" xfId="6415"/>
    <cellStyle name="Currency 3 4 2 6 2" xfId="6416"/>
    <cellStyle name="Currency 3 4 2 6 2 2" xfId="6417"/>
    <cellStyle name="Currency 3 4 2 6 3" xfId="6418"/>
    <cellStyle name="Currency 3 4 2 7" xfId="6419"/>
    <cellStyle name="Currency 3 4 2 8" xfId="6420"/>
    <cellStyle name="Currency 3 4 2 9" xfId="6421"/>
    <cellStyle name="Currency 3 4 3" xfId="6422"/>
    <cellStyle name="Currency 3 4 3 10" xfId="6423"/>
    <cellStyle name="Currency 3 4 3 2" xfId="6424"/>
    <cellStyle name="Currency 3 4 3 2 2" xfId="6425"/>
    <cellStyle name="Currency 3 4 3 2 2 2" xfId="6426"/>
    <cellStyle name="Currency 3 4 3 2 2 2 2" xfId="6427"/>
    <cellStyle name="Currency 3 4 3 2 2 2 2 2" xfId="6428"/>
    <cellStyle name="Currency 3 4 3 2 2 2 3" xfId="6429"/>
    <cellStyle name="Currency 3 4 3 2 2 3" xfId="6430"/>
    <cellStyle name="Currency 3 4 3 2 2 4" xfId="6431"/>
    <cellStyle name="Currency 3 4 3 2 2 5" xfId="6432"/>
    <cellStyle name="Currency 3 4 3 2 2 6" xfId="6433"/>
    <cellStyle name="Currency 3 4 3 2 3" xfId="6434"/>
    <cellStyle name="Currency 3 4 3 2 3 2" xfId="6435"/>
    <cellStyle name="Currency 3 4 3 2 3 2 2" xfId="6436"/>
    <cellStyle name="Currency 3 4 3 2 3 2 2 2" xfId="6437"/>
    <cellStyle name="Currency 3 4 3 2 3 2 3" xfId="6438"/>
    <cellStyle name="Currency 3 4 3 2 3 3" xfId="6439"/>
    <cellStyle name="Currency 3 4 3 2 3 4" xfId="6440"/>
    <cellStyle name="Currency 3 4 3 2 3 5" xfId="6441"/>
    <cellStyle name="Currency 3 4 3 2 3 6" xfId="6442"/>
    <cellStyle name="Currency 3 4 3 2 4" xfId="6443"/>
    <cellStyle name="Currency 3 4 3 2 4 2" xfId="6444"/>
    <cellStyle name="Currency 3 4 3 2 4 2 2" xfId="6445"/>
    <cellStyle name="Currency 3 4 3 2 4 2 2 2" xfId="6446"/>
    <cellStyle name="Currency 3 4 3 2 4 2 3" xfId="6447"/>
    <cellStyle name="Currency 3 4 3 2 4 3" xfId="6448"/>
    <cellStyle name="Currency 3 4 3 2 4 4" xfId="6449"/>
    <cellStyle name="Currency 3 4 3 2 4 5" xfId="6450"/>
    <cellStyle name="Currency 3 4 3 2 4 6" xfId="6451"/>
    <cellStyle name="Currency 3 4 3 2 5" xfId="6452"/>
    <cellStyle name="Currency 3 4 3 2 5 2" xfId="6453"/>
    <cellStyle name="Currency 3 4 3 2 5 2 2" xfId="6454"/>
    <cellStyle name="Currency 3 4 3 2 5 3" xfId="6455"/>
    <cellStyle name="Currency 3 4 3 2 6" xfId="6456"/>
    <cellStyle name="Currency 3 4 3 2 7" xfId="6457"/>
    <cellStyle name="Currency 3 4 3 2 8" xfId="6458"/>
    <cellStyle name="Currency 3 4 3 2 9" xfId="6459"/>
    <cellStyle name="Currency 3 4 3 3" xfId="6460"/>
    <cellStyle name="Currency 3 4 3 3 2" xfId="6461"/>
    <cellStyle name="Currency 3 4 3 3 2 2" xfId="6462"/>
    <cellStyle name="Currency 3 4 3 3 2 2 2" xfId="6463"/>
    <cellStyle name="Currency 3 4 3 3 2 3" xfId="6464"/>
    <cellStyle name="Currency 3 4 3 3 3" xfId="6465"/>
    <cellStyle name="Currency 3 4 3 3 4" xfId="6466"/>
    <cellStyle name="Currency 3 4 3 3 5" xfId="6467"/>
    <cellStyle name="Currency 3 4 3 3 6" xfId="6468"/>
    <cellStyle name="Currency 3 4 3 4" xfId="6469"/>
    <cellStyle name="Currency 3 4 3 4 2" xfId="6470"/>
    <cellStyle name="Currency 3 4 3 4 2 2" xfId="6471"/>
    <cellStyle name="Currency 3 4 3 4 2 2 2" xfId="6472"/>
    <cellStyle name="Currency 3 4 3 4 2 3" xfId="6473"/>
    <cellStyle name="Currency 3 4 3 4 3" xfId="6474"/>
    <cellStyle name="Currency 3 4 3 4 4" xfId="6475"/>
    <cellStyle name="Currency 3 4 3 4 5" xfId="6476"/>
    <cellStyle name="Currency 3 4 3 4 6" xfId="6477"/>
    <cellStyle name="Currency 3 4 3 5" xfId="6478"/>
    <cellStyle name="Currency 3 4 3 5 2" xfId="6479"/>
    <cellStyle name="Currency 3 4 3 5 2 2" xfId="6480"/>
    <cellStyle name="Currency 3 4 3 5 2 2 2" xfId="6481"/>
    <cellStyle name="Currency 3 4 3 5 2 3" xfId="6482"/>
    <cellStyle name="Currency 3 4 3 5 3" xfId="6483"/>
    <cellStyle name="Currency 3 4 3 5 4" xfId="6484"/>
    <cellStyle name="Currency 3 4 3 5 5" xfId="6485"/>
    <cellStyle name="Currency 3 4 3 5 6" xfId="6486"/>
    <cellStyle name="Currency 3 4 3 6" xfId="6487"/>
    <cellStyle name="Currency 3 4 3 6 2" xfId="6488"/>
    <cellStyle name="Currency 3 4 3 6 2 2" xfId="6489"/>
    <cellStyle name="Currency 3 4 3 6 3" xfId="6490"/>
    <cellStyle name="Currency 3 4 3 7" xfId="6491"/>
    <cellStyle name="Currency 3 4 3 8" xfId="6492"/>
    <cellStyle name="Currency 3 4 3 9" xfId="6493"/>
    <cellStyle name="Currency 3 4 4" xfId="6494"/>
    <cellStyle name="Currency 3 4 4 2" xfId="6495"/>
    <cellStyle name="Currency 3 4 4 2 2" xfId="6496"/>
    <cellStyle name="Currency 3 4 4 2 2 2" xfId="6497"/>
    <cellStyle name="Currency 3 4 4 2 2 2 2" xfId="6498"/>
    <cellStyle name="Currency 3 4 4 2 2 3" xfId="6499"/>
    <cellStyle name="Currency 3 4 4 2 3" xfId="6500"/>
    <cellStyle name="Currency 3 4 4 2 4" xfId="6501"/>
    <cellStyle name="Currency 3 4 4 2 5" xfId="6502"/>
    <cellStyle name="Currency 3 4 4 2 6" xfId="6503"/>
    <cellStyle name="Currency 3 4 4 3" xfId="6504"/>
    <cellStyle name="Currency 3 4 4 3 2" xfId="6505"/>
    <cellStyle name="Currency 3 4 4 3 2 2" xfId="6506"/>
    <cellStyle name="Currency 3 4 4 3 2 2 2" xfId="6507"/>
    <cellStyle name="Currency 3 4 4 3 2 3" xfId="6508"/>
    <cellStyle name="Currency 3 4 4 3 3" xfId="6509"/>
    <cellStyle name="Currency 3 4 4 3 4" xfId="6510"/>
    <cellStyle name="Currency 3 4 4 3 5" xfId="6511"/>
    <cellStyle name="Currency 3 4 4 3 6" xfId="6512"/>
    <cellStyle name="Currency 3 4 4 4" xfId="6513"/>
    <cellStyle name="Currency 3 4 4 4 2" xfId="6514"/>
    <cellStyle name="Currency 3 4 4 4 2 2" xfId="6515"/>
    <cellStyle name="Currency 3 4 4 4 2 2 2" xfId="6516"/>
    <cellStyle name="Currency 3 4 4 4 2 3" xfId="6517"/>
    <cellStyle name="Currency 3 4 4 4 3" xfId="6518"/>
    <cellStyle name="Currency 3 4 4 4 4" xfId="6519"/>
    <cellStyle name="Currency 3 4 4 4 5" xfId="6520"/>
    <cellStyle name="Currency 3 4 4 4 6" xfId="6521"/>
    <cellStyle name="Currency 3 4 4 5" xfId="6522"/>
    <cellStyle name="Currency 3 4 4 5 2" xfId="6523"/>
    <cellStyle name="Currency 3 4 4 5 2 2" xfId="6524"/>
    <cellStyle name="Currency 3 4 4 5 3" xfId="6525"/>
    <cellStyle name="Currency 3 4 4 6" xfId="6526"/>
    <cellStyle name="Currency 3 4 4 7" xfId="6527"/>
    <cellStyle name="Currency 3 4 4 8" xfId="6528"/>
    <cellStyle name="Currency 3 4 4 9" xfId="6529"/>
    <cellStyle name="Currency 3 4 5" xfId="6530"/>
    <cellStyle name="Currency 3 4 5 2" xfId="6531"/>
    <cellStyle name="Currency 3 4 5 2 2" xfId="6532"/>
    <cellStyle name="Currency 3 4 5 2 2 2" xfId="6533"/>
    <cellStyle name="Currency 3 4 5 2 3" xfId="6534"/>
    <cellStyle name="Currency 3 4 5 3" xfId="6535"/>
    <cellStyle name="Currency 3 4 5 4" xfId="6536"/>
    <cellStyle name="Currency 3 4 5 5" xfId="6537"/>
    <cellStyle name="Currency 3 4 5 6" xfId="6538"/>
    <cellStyle name="Currency 3 4 6" xfId="6539"/>
    <cellStyle name="Currency 3 4 6 2" xfId="6540"/>
    <cellStyle name="Currency 3 4 6 2 2" xfId="6541"/>
    <cellStyle name="Currency 3 4 6 2 2 2" xfId="6542"/>
    <cellStyle name="Currency 3 4 6 2 3" xfId="6543"/>
    <cellStyle name="Currency 3 4 6 3" xfId="6544"/>
    <cellStyle name="Currency 3 4 6 4" xfId="6545"/>
    <cellStyle name="Currency 3 4 6 5" xfId="6546"/>
    <cellStyle name="Currency 3 4 6 6" xfId="6547"/>
    <cellStyle name="Currency 3 4 7" xfId="6548"/>
    <cellStyle name="Currency 3 4 7 2" xfId="6549"/>
    <cellStyle name="Currency 3 4 7 2 2" xfId="6550"/>
    <cellStyle name="Currency 3 4 7 2 2 2" xfId="6551"/>
    <cellStyle name="Currency 3 4 7 2 3" xfId="6552"/>
    <cellStyle name="Currency 3 4 7 3" xfId="6553"/>
    <cellStyle name="Currency 3 4 7 4" xfId="6554"/>
    <cellStyle name="Currency 3 4 7 5" xfId="6555"/>
    <cellStyle name="Currency 3 4 7 6" xfId="6556"/>
    <cellStyle name="Currency 3 4 8" xfId="6557"/>
    <cellStyle name="Currency 3 4 8 2" xfId="6558"/>
    <cellStyle name="Currency 3 4 8 2 2" xfId="6559"/>
    <cellStyle name="Currency 3 4 8 3" xfId="6560"/>
    <cellStyle name="Currency 3 4 9" xfId="6561"/>
    <cellStyle name="Currency 3 5" xfId="6562"/>
    <cellStyle name="Currency 3 5 2" xfId="6563"/>
    <cellStyle name="Currency 3 5 2 2" xfId="6564"/>
    <cellStyle name="Currency 3 5 3" xfId="6565"/>
    <cellStyle name="Currency 3 6" xfId="6566"/>
    <cellStyle name="Currency 3 7" xfId="6567"/>
    <cellStyle name="Currency 4" xfId="6568"/>
    <cellStyle name="Currency 4 2" xfId="6569"/>
    <cellStyle name="Currency 4 3" xfId="6570"/>
    <cellStyle name="Currency 4 3 2" xfId="6571"/>
    <cellStyle name="Currency 4 3 3" xfId="6572"/>
    <cellStyle name="Currency 4 4" xfId="6573"/>
    <cellStyle name="Currency 4 4 2" xfId="6574"/>
    <cellStyle name="Currency 4 5" xfId="6575"/>
    <cellStyle name="Currency 4 6" xfId="6576"/>
    <cellStyle name="Currency 5" xfId="6577"/>
    <cellStyle name="Currency 5 10" xfId="6578"/>
    <cellStyle name="Currency 5 11" xfId="6579"/>
    <cellStyle name="Currency 5 2" xfId="6580"/>
    <cellStyle name="Currency 5 2 2" xfId="6581"/>
    <cellStyle name="Currency 5 2 2 2" xfId="6582"/>
    <cellStyle name="Currency 5 2 2 2 2" xfId="6583"/>
    <cellStyle name="Currency 5 2 2 2 2 2" xfId="6584"/>
    <cellStyle name="Currency 5 2 2 2 2 2 2" xfId="6585"/>
    <cellStyle name="Currency 5 2 2 2 2 3" xfId="6586"/>
    <cellStyle name="Currency 5 2 2 2 3" xfId="6587"/>
    <cellStyle name="Currency 5 2 2 3" xfId="6588"/>
    <cellStyle name="Currency 5 2 2 3 2" xfId="6589"/>
    <cellStyle name="Currency 5 2 2 3 2 2" xfId="6590"/>
    <cellStyle name="Currency 5 2 2 3 2 2 2" xfId="6591"/>
    <cellStyle name="Currency 5 2 2 3 2 3" xfId="6592"/>
    <cellStyle name="Currency 5 2 2 3 3" xfId="6593"/>
    <cellStyle name="Currency 5 2 2 4" xfId="6594"/>
    <cellStyle name="Currency 5 2 2 4 2" xfId="6595"/>
    <cellStyle name="Currency 5 2 2 4 2 2" xfId="6596"/>
    <cellStyle name="Currency 5 2 2 4 2 2 2" xfId="6597"/>
    <cellStyle name="Currency 5 2 2 4 2 3" xfId="6598"/>
    <cellStyle name="Currency 5 2 2 4 3" xfId="6599"/>
    <cellStyle name="Currency 5 2 2 5" xfId="6600"/>
    <cellStyle name="Currency 5 2 2 5 2" xfId="6601"/>
    <cellStyle name="Currency 5 2 2 5 2 2" xfId="6602"/>
    <cellStyle name="Currency 5 2 2 5 3" xfId="6603"/>
    <cellStyle name="Currency 5 2 2 6" xfId="6604"/>
    <cellStyle name="Currency 5 2 3" xfId="6605"/>
    <cellStyle name="Currency 5 2 3 2" xfId="6606"/>
    <cellStyle name="Currency 5 2 3 2 2" xfId="6607"/>
    <cellStyle name="Currency 5 2 3 2 2 2" xfId="6608"/>
    <cellStyle name="Currency 5 2 3 2 3" xfId="6609"/>
    <cellStyle name="Currency 5 2 3 3" xfId="6610"/>
    <cellStyle name="Currency 5 2 4" xfId="6611"/>
    <cellStyle name="Currency 5 2 4 2" xfId="6612"/>
    <cellStyle name="Currency 5 2 4 2 2" xfId="6613"/>
    <cellStyle name="Currency 5 2 4 2 2 2" xfId="6614"/>
    <cellStyle name="Currency 5 2 4 2 3" xfId="6615"/>
    <cellStyle name="Currency 5 2 4 3" xfId="6616"/>
    <cellStyle name="Currency 5 2 5" xfId="6617"/>
    <cellStyle name="Currency 5 2 5 2" xfId="6618"/>
    <cellStyle name="Currency 5 2 5 2 2" xfId="6619"/>
    <cellStyle name="Currency 5 2 5 2 2 2" xfId="6620"/>
    <cellStyle name="Currency 5 2 5 2 3" xfId="6621"/>
    <cellStyle name="Currency 5 2 5 3" xfId="6622"/>
    <cellStyle name="Currency 5 2 6" xfId="6623"/>
    <cellStyle name="Currency 5 2 6 2" xfId="6624"/>
    <cellStyle name="Currency 5 2 6 2 2" xfId="6625"/>
    <cellStyle name="Currency 5 2 6 3" xfId="6626"/>
    <cellStyle name="Currency 5 2 7" xfId="6627"/>
    <cellStyle name="Currency 5 3" xfId="6628"/>
    <cellStyle name="Currency 5 3 2" xfId="6629"/>
    <cellStyle name="Currency 5 3 2 2" xfId="6630"/>
    <cellStyle name="Currency 5 3 2 2 2" xfId="6631"/>
    <cellStyle name="Currency 5 3 2 2 2 2" xfId="6632"/>
    <cellStyle name="Currency 5 3 2 2 2 2 2" xfId="6633"/>
    <cellStyle name="Currency 5 3 2 2 2 3" xfId="6634"/>
    <cellStyle name="Currency 5 3 2 2 3" xfId="6635"/>
    <cellStyle name="Currency 5 3 2 3" xfId="6636"/>
    <cellStyle name="Currency 5 3 2 3 2" xfId="6637"/>
    <cellStyle name="Currency 5 3 2 3 2 2" xfId="6638"/>
    <cellStyle name="Currency 5 3 2 3 2 2 2" xfId="6639"/>
    <cellStyle name="Currency 5 3 2 3 2 3" xfId="6640"/>
    <cellStyle name="Currency 5 3 2 3 3" xfId="6641"/>
    <cellStyle name="Currency 5 3 2 4" xfId="6642"/>
    <cellStyle name="Currency 5 3 2 4 2" xfId="6643"/>
    <cellStyle name="Currency 5 3 2 4 2 2" xfId="6644"/>
    <cellStyle name="Currency 5 3 2 4 2 2 2" xfId="6645"/>
    <cellStyle name="Currency 5 3 2 4 2 3" xfId="6646"/>
    <cellStyle name="Currency 5 3 2 4 3" xfId="6647"/>
    <cellStyle name="Currency 5 3 2 5" xfId="6648"/>
    <cellStyle name="Currency 5 3 2 5 2" xfId="6649"/>
    <cellStyle name="Currency 5 3 2 5 2 2" xfId="6650"/>
    <cellStyle name="Currency 5 3 2 5 3" xfId="6651"/>
    <cellStyle name="Currency 5 3 2 6" xfId="6652"/>
    <cellStyle name="Currency 5 3 3" xfId="6653"/>
    <cellStyle name="Currency 5 3 3 2" xfId="6654"/>
    <cellStyle name="Currency 5 3 3 2 2" xfId="6655"/>
    <cellStyle name="Currency 5 3 3 2 2 2" xfId="6656"/>
    <cellStyle name="Currency 5 3 3 2 3" xfId="6657"/>
    <cellStyle name="Currency 5 3 3 3" xfId="6658"/>
    <cellStyle name="Currency 5 3 4" xfId="6659"/>
    <cellStyle name="Currency 5 3 4 2" xfId="6660"/>
    <cellStyle name="Currency 5 3 4 2 2" xfId="6661"/>
    <cellStyle name="Currency 5 3 4 2 2 2" xfId="6662"/>
    <cellStyle name="Currency 5 3 4 2 3" xfId="6663"/>
    <cellStyle name="Currency 5 3 4 3" xfId="6664"/>
    <cellStyle name="Currency 5 3 5" xfId="6665"/>
    <cellStyle name="Currency 5 3 5 2" xfId="6666"/>
    <cellStyle name="Currency 5 3 5 2 2" xfId="6667"/>
    <cellStyle name="Currency 5 3 5 2 2 2" xfId="6668"/>
    <cellStyle name="Currency 5 3 5 2 3" xfId="6669"/>
    <cellStyle name="Currency 5 3 5 3" xfId="6670"/>
    <cellStyle name="Currency 5 3 6" xfId="6671"/>
    <cellStyle name="Currency 5 3 6 2" xfId="6672"/>
    <cellStyle name="Currency 5 3 6 2 2" xfId="6673"/>
    <cellStyle name="Currency 5 3 6 3" xfId="6674"/>
    <cellStyle name="Currency 5 3 7" xfId="6675"/>
    <cellStyle name="Currency 5 4" xfId="6676"/>
    <cellStyle name="Currency 5 4 2" xfId="6677"/>
    <cellStyle name="Currency 5 4 2 2" xfId="6678"/>
    <cellStyle name="Currency 5 4 2 2 2" xfId="6679"/>
    <cellStyle name="Currency 5 4 2 2 2 2" xfId="6680"/>
    <cellStyle name="Currency 5 4 2 2 3" xfId="6681"/>
    <cellStyle name="Currency 5 4 2 3" xfId="6682"/>
    <cellStyle name="Currency 5 4 3" xfId="6683"/>
    <cellStyle name="Currency 5 4 3 2" xfId="6684"/>
    <cellStyle name="Currency 5 4 3 2 2" xfId="6685"/>
    <cellStyle name="Currency 5 4 3 2 2 2" xfId="6686"/>
    <cellStyle name="Currency 5 4 3 2 3" xfId="6687"/>
    <cellStyle name="Currency 5 4 3 3" xfId="6688"/>
    <cellStyle name="Currency 5 4 4" xfId="6689"/>
    <cellStyle name="Currency 5 4 4 2" xfId="6690"/>
    <cellStyle name="Currency 5 4 4 2 2" xfId="6691"/>
    <cellStyle name="Currency 5 4 4 2 2 2" xfId="6692"/>
    <cellStyle name="Currency 5 4 4 2 3" xfId="6693"/>
    <cellStyle name="Currency 5 4 4 3" xfId="6694"/>
    <cellStyle name="Currency 5 4 5" xfId="6695"/>
    <cellStyle name="Currency 5 4 5 2" xfId="6696"/>
    <cellStyle name="Currency 5 4 5 2 2" xfId="6697"/>
    <cellStyle name="Currency 5 4 5 3" xfId="6698"/>
    <cellStyle name="Currency 5 4 6" xfId="6699"/>
    <cellStyle name="Currency 5 5" xfId="6700"/>
    <cellStyle name="Currency 5 5 2" xfId="6701"/>
    <cellStyle name="Currency 5 5 2 2" xfId="6702"/>
    <cellStyle name="Currency 5 5 2 2 2" xfId="6703"/>
    <cellStyle name="Currency 5 5 2 3" xfId="6704"/>
    <cellStyle name="Currency 5 5 3" xfId="6705"/>
    <cellStyle name="Currency 5 6" xfId="6706"/>
    <cellStyle name="Currency 5 6 2" xfId="6707"/>
    <cellStyle name="Currency 5 6 2 2" xfId="6708"/>
    <cellStyle name="Currency 5 6 2 2 2" xfId="6709"/>
    <cellStyle name="Currency 5 6 2 3" xfId="6710"/>
    <cellStyle name="Currency 5 6 3" xfId="6711"/>
    <cellStyle name="Currency 5 7" xfId="6712"/>
    <cellStyle name="Currency 5 7 2" xfId="6713"/>
    <cellStyle name="Currency 5 7 2 2" xfId="6714"/>
    <cellStyle name="Currency 5 7 2 2 2" xfId="6715"/>
    <cellStyle name="Currency 5 7 2 3" xfId="6716"/>
    <cellStyle name="Currency 5 7 3" xfId="6717"/>
    <cellStyle name="Currency 5 8" xfId="6718"/>
    <cellStyle name="Currency 5 8 2" xfId="6719"/>
    <cellStyle name="Currency 5 8 2 2" xfId="6720"/>
    <cellStyle name="Currency 5 8 3" xfId="6721"/>
    <cellStyle name="Currency 5 9" xfId="6722"/>
    <cellStyle name="Currency 6" xfId="6723"/>
    <cellStyle name="Currency 6 10" xfId="6724"/>
    <cellStyle name="Currency 6 10 2" xfId="6725"/>
    <cellStyle name="Currency 6 10 3" xfId="6726"/>
    <cellStyle name="Currency 6 11" xfId="6727"/>
    <cellStyle name="Currency 6 11 2" xfId="6728"/>
    <cellStyle name="Currency 6 12" xfId="6729"/>
    <cellStyle name="Currency 6 2" xfId="6730"/>
    <cellStyle name="Currency 6 2 10" xfId="6731"/>
    <cellStyle name="Currency 6 2 2" xfId="6732"/>
    <cellStyle name="Currency 6 2 2 2" xfId="6733"/>
    <cellStyle name="Currency 6 2 2 2 2" xfId="6734"/>
    <cellStyle name="Currency 6 2 2 2 2 2" xfId="6735"/>
    <cellStyle name="Currency 6 2 2 2 2 2 2" xfId="6736"/>
    <cellStyle name="Currency 6 2 2 2 2 3" xfId="6737"/>
    <cellStyle name="Currency 6 2 2 2 3" xfId="6738"/>
    <cellStyle name="Currency 6 2 2 2 4" xfId="6739"/>
    <cellStyle name="Currency 6 2 2 2 5" xfId="6740"/>
    <cellStyle name="Currency 6 2 2 2 6" xfId="6741"/>
    <cellStyle name="Currency 6 2 2 3" xfId="6742"/>
    <cellStyle name="Currency 6 2 2 3 2" xfId="6743"/>
    <cellStyle name="Currency 6 2 2 3 2 2" xfId="6744"/>
    <cellStyle name="Currency 6 2 2 3 2 2 2" xfId="6745"/>
    <cellStyle name="Currency 6 2 2 3 2 3" xfId="6746"/>
    <cellStyle name="Currency 6 2 2 3 3" xfId="6747"/>
    <cellStyle name="Currency 6 2 2 3 4" xfId="6748"/>
    <cellStyle name="Currency 6 2 2 3 5" xfId="6749"/>
    <cellStyle name="Currency 6 2 2 3 6" xfId="6750"/>
    <cellStyle name="Currency 6 2 2 4" xfId="6751"/>
    <cellStyle name="Currency 6 2 2 4 2" xfId="6752"/>
    <cellStyle name="Currency 6 2 2 4 2 2" xfId="6753"/>
    <cellStyle name="Currency 6 2 2 4 2 2 2" xfId="6754"/>
    <cellStyle name="Currency 6 2 2 4 2 3" xfId="6755"/>
    <cellStyle name="Currency 6 2 2 4 3" xfId="6756"/>
    <cellStyle name="Currency 6 2 2 4 4" xfId="6757"/>
    <cellStyle name="Currency 6 2 2 4 5" xfId="6758"/>
    <cellStyle name="Currency 6 2 2 4 6" xfId="6759"/>
    <cellStyle name="Currency 6 2 2 5" xfId="6760"/>
    <cellStyle name="Currency 6 2 2 5 2" xfId="6761"/>
    <cellStyle name="Currency 6 2 2 5 2 2" xfId="6762"/>
    <cellStyle name="Currency 6 2 2 5 3" xfId="6763"/>
    <cellStyle name="Currency 6 2 2 6" xfId="6764"/>
    <cellStyle name="Currency 6 2 2 7" xfId="6765"/>
    <cellStyle name="Currency 6 2 2 8" xfId="6766"/>
    <cellStyle name="Currency 6 2 2 9" xfId="6767"/>
    <cellStyle name="Currency 6 2 3" xfId="6768"/>
    <cellStyle name="Currency 6 2 3 2" xfId="6769"/>
    <cellStyle name="Currency 6 2 3 2 2" xfId="6770"/>
    <cellStyle name="Currency 6 2 3 2 2 2" xfId="6771"/>
    <cellStyle name="Currency 6 2 3 2 3" xfId="6772"/>
    <cellStyle name="Currency 6 2 3 3" xfId="6773"/>
    <cellStyle name="Currency 6 2 3 4" xfId="6774"/>
    <cellStyle name="Currency 6 2 3 5" xfId="6775"/>
    <cellStyle name="Currency 6 2 3 6" xfId="6776"/>
    <cellStyle name="Currency 6 2 4" xfId="6777"/>
    <cellStyle name="Currency 6 2 4 2" xfId="6778"/>
    <cellStyle name="Currency 6 2 4 2 2" xfId="6779"/>
    <cellStyle name="Currency 6 2 4 2 2 2" xfId="6780"/>
    <cellStyle name="Currency 6 2 4 2 3" xfId="6781"/>
    <cellStyle name="Currency 6 2 4 3" xfId="6782"/>
    <cellStyle name="Currency 6 2 4 4" xfId="6783"/>
    <cellStyle name="Currency 6 2 4 5" xfId="6784"/>
    <cellStyle name="Currency 6 2 4 6" xfId="6785"/>
    <cellStyle name="Currency 6 2 5" xfId="6786"/>
    <cellStyle name="Currency 6 2 5 2" xfId="6787"/>
    <cellStyle name="Currency 6 2 5 2 2" xfId="6788"/>
    <cellStyle name="Currency 6 2 5 2 2 2" xfId="6789"/>
    <cellStyle name="Currency 6 2 5 2 3" xfId="6790"/>
    <cellStyle name="Currency 6 2 5 3" xfId="6791"/>
    <cellStyle name="Currency 6 2 5 4" xfId="6792"/>
    <cellStyle name="Currency 6 2 5 5" xfId="6793"/>
    <cellStyle name="Currency 6 2 5 6" xfId="6794"/>
    <cellStyle name="Currency 6 2 6" xfId="6795"/>
    <cellStyle name="Currency 6 2 6 2" xfId="6796"/>
    <cellStyle name="Currency 6 2 6 2 2" xfId="6797"/>
    <cellStyle name="Currency 6 2 6 3" xfId="6798"/>
    <cellStyle name="Currency 6 2 7" xfId="6799"/>
    <cellStyle name="Currency 6 2 8" xfId="6800"/>
    <cellStyle name="Currency 6 2 9" xfId="6801"/>
    <cellStyle name="Currency 6 3" xfId="6802"/>
    <cellStyle name="Currency 6 3 10" xfId="6803"/>
    <cellStyle name="Currency 6 3 2" xfId="6804"/>
    <cellStyle name="Currency 6 3 2 2" xfId="6805"/>
    <cellStyle name="Currency 6 3 2 2 2" xfId="6806"/>
    <cellStyle name="Currency 6 3 2 2 2 2" xfId="6807"/>
    <cellStyle name="Currency 6 3 2 2 2 2 2" xfId="6808"/>
    <cellStyle name="Currency 6 3 2 2 2 3" xfId="6809"/>
    <cellStyle name="Currency 6 3 2 2 3" xfId="6810"/>
    <cellStyle name="Currency 6 3 2 2 4" xfId="6811"/>
    <cellStyle name="Currency 6 3 2 2 5" xfId="6812"/>
    <cellStyle name="Currency 6 3 2 2 6" xfId="6813"/>
    <cellStyle name="Currency 6 3 2 3" xfId="6814"/>
    <cellStyle name="Currency 6 3 2 3 2" xfId="6815"/>
    <cellStyle name="Currency 6 3 2 3 2 2" xfId="6816"/>
    <cellStyle name="Currency 6 3 2 3 2 2 2" xfId="6817"/>
    <cellStyle name="Currency 6 3 2 3 2 3" xfId="6818"/>
    <cellStyle name="Currency 6 3 2 3 3" xfId="6819"/>
    <cellStyle name="Currency 6 3 2 3 4" xfId="6820"/>
    <cellStyle name="Currency 6 3 2 3 5" xfId="6821"/>
    <cellStyle name="Currency 6 3 2 3 6" xfId="6822"/>
    <cellStyle name="Currency 6 3 2 4" xfId="6823"/>
    <cellStyle name="Currency 6 3 2 4 2" xfId="6824"/>
    <cellStyle name="Currency 6 3 2 4 2 2" xfId="6825"/>
    <cellStyle name="Currency 6 3 2 4 2 2 2" xfId="6826"/>
    <cellStyle name="Currency 6 3 2 4 2 3" xfId="6827"/>
    <cellStyle name="Currency 6 3 2 4 3" xfId="6828"/>
    <cellStyle name="Currency 6 3 2 4 4" xfId="6829"/>
    <cellStyle name="Currency 6 3 2 4 5" xfId="6830"/>
    <cellStyle name="Currency 6 3 2 4 6" xfId="6831"/>
    <cellStyle name="Currency 6 3 2 5" xfId="6832"/>
    <cellStyle name="Currency 6 3 2 5 2" xfId="6833"/>
    <cellStyle name="Currency 6 3 2 5 2 2" xfId="6834"/>
    <cellStyle name="Currency 6 3 2 5 3" xfId="6835"/>
    <cellStyle name="Currency 6 3 2 6" xfId="6836"/>
    <cellStyle name="Currency 6 3 2 7" xfId="6837"/>
    <cellStyle name="Currency 6 3 2 8" xfId="6838"/>
    <cellStyle name="Currency 6 3 2 9" xfId="6839"/>
    <cellStyle name="Currency 6 3 3" xfId="6840"/>
    <cellStyle name="Currency 6 3 3 2" xfId="6841"/>
    <cellStyle name="Currency 6 3 3 2 2" xfId="6842"/>
    <cellStyle name="Currency 6 3 3 2 2 2" xfId="6843"/>
    <cellStyle name="Currency 6 3 3 2 3" xfId="6844"/>
    <cellStyle name="Currency 6 3 3 3" xfId="6845"/>
    <cellStyle name="Currency 6 3 3 4" xfId="6846"/>
    <cellStyle name="Currency 6 3 3 5" xfId="6847"/>
    <cellStyle name="Currency 6 3 3 6" xfId="6848"/>
    <cellStyle name="Currency 6 3 4" xfId="6849"/>
    <cellStyle name="Currency 6 3 4 2" xfId="6850"/>
    <cellStyle name="Currency 6 3 4 2 2" xfId="6851"/>
    <cellStyle name="Currency 6 3 4 2 2 2" xfId="6852"/>
    <cellStyle name="Currency 6 3 4 2 3" xfId="6853"/>
    <cellStyle name="Currency 6 3 4 3" xfId="6854"/>
    <cellStyle name="Currency 6 3 4 4" xfId="6855"/>
    <cellStyle name="Currency 6 3 4 5" xfId="6856"/>
    <cellStyle name="Currency 6 3 4 6" xfId="6857"/>
    <cellStyle name="Currency 6 3 5" xfId="6858"/>
    <cellStyle name="Currency 6 3 5 2" xfId="6859"/>
    <cellStyle name="Currency 6 3 5 2 2" xfId="6860"/>
    <cellStyle name="Currency 6 3 5 2 2 2" xfId="6861"/>
    <cellStyle name="Currency 6 3 5 2 3" xfId="6862"/>
    <cellStyle name="Currency 6 3 5 3" xfId="6863"/>
    <cellStyle name="Currency 6 3 5 4" xfId="6864"/>
    <cellStyle name="Currency 6 3 5 5" xfId="6865"/>
    <cellStyle name="Currency 6 3 5 6" xfId="6866"/>
    <cellStyle name="Currency 6 3 6" xfId="6867"/>
    <cellStyle name="Currency 6 3 6 2" xfId="6868"/>
    <cellStyle name="Currency 6 3 6 2 2" xfId="6869"/>
    <cellStyle name="Currency 6 3 6 3" xfId="6870"/>
    <cellStyle name="Currency 6 3 7" xfId="6871"/>
    <cellStyle name="Currency 6 3 8" xfId="6872"/>
    <cellStyle name="Currency 6 3 9" xfId="6873"/>
    <cellStyle name="Currency 6 4" xfId="6874"/>
    <cellStyle name="Currency 6 4 2" xfId="6875"/>
    <cellStyle name="Currency 6 4 2 2" xfId="6876"/>
    <cellStyle name="Currency 6 4 2 2 2" xfId="6877"/>
    <cellStyle name="Currency 6 4 2 2 2 2" xfId="6878"/>
    <cellStyle name="Currency 6 4 2 2 3" xfId="6879"/>
    <cellStyle name="Currency 6 4 2 3" xfId="6880"/>
    <cellStyle name="Currency 6 4 2 4" xfId="6881"/>
    <cellStyle name="Currency 6 4 2 5" xfId="6882"/>
    <cellStyle name="Currency 6 4 2 6" xfId="6883"/>
    <cellStyle name="Currency 6 4 3" xfId="6884"/>
    <cellStyle name="Currency 6 4 3 2" xfId="6885"/>
    <cellStyle name="Currency 6 4 3 2 2" xfId="6886"/>
    <cellStyle name="Currency 6 4 3 2 2 2" xfId="6887"/>
    <cellStyle name="Currency 6 4 3 2 3" xfId="6888"/>
    <cellStyle name="Currency 6 4 3 3" xfId="6889"/>
    <cellStyle name="Currency 6 4 3 4" xfId="6890"/>
    <cellStyle name="Currency 6 4 3 5" xfId="6891"/>
    <cellStyle name="Currency 6 4 3 6" xfId="6892"/>
    <cellStyle name="Currency 6 4 4" xfId="6893"/>
    <cellStyle name="Currency 6 4 4 2" xfId="6894"/>
    <cellStyle name="Currency 6 4 4 2 2" xfId="6895"/>
    <cellStyle name="Currency 6 4 4 2 2 2" xfId="6896"/>
    <cellStyle name="Currency 6 4 4 2 3" xfId="6897"/>
    <cellStyle name="Currency 6 4 4 3" xfId="6898"/>
    <cellStyle name="Currency 6 4 4 4" xfId="6899"/>
    <cellStyle name="Currency 6 4 4 5" xfId="6900"/>
    <cellStyle name="Currency 6 4 4 6" xfId="6901"/>
    <cellStyle name="Currency 6 4 5" xfId="6902"/>
    <cellStyle name="Currency 6 4 5 2" xfId="6903"/>
    <cellStyle name="Currency 6 4 5 2 2" xfId="6904"/>
    <cellStyle name="Currency 6 4 5 3" xfId="6905"/>
    <cellStyle name="Currency 6 4 6" xfId="6906"/>
    <cellStyle name="Currency 6 4 7" xfId="6907"/>
    <cellStyle name="Currency 6 4 8" xfId="6908"/>
    <cellStyle name="Currency 6 4 9" xfId="6909"/>
    <cellStyle name="Currency 6 5" xfId="6910"/>
    <cellStyle name="Currency 6 5 2" xfId="6911"/>
    <cellStyle name="Currency 6 5 2 2" xfId="6912"/>
    <cellStyle name="Currency 6 5 2 2 2" xfId="6913"/>
    <cellStyle name="Currency 6 5 2 3" xfId="6914"/>
    <cellStyle name="Currency 6 5 3" xfId="6915"/>
    <cellStyle name="Currency 6 5 4" xfId="6916"/>
    <cellStyle name="Currency 6 5 5" xfId="6917"/>
    <cellStyle name="Currency 6 5 6" xfId="6918"/>
    <cellStyle name="Currency 6 6" xfId="6919"/>
    <cellStyle name="Currency 6 6 2" xfId="6920"/>
    <cellStyle name="Currency 6 6 2 2" xfId="6921"/>
    <cellStyle name="Currency 6 6 2 2 2" xfId="6922"/>
    <cellStyle name="Currency 6 6 2 3" xfId="6923"/>
    <cellStyle name="Currency 6 6 3" xfId="6924"/>
    <cellStyle name="Currency 6 6 4" xfId="6925"/>
    <cellStyle name="Currency 6 6 5" xfId="6926"/>
    <cellStyle name="Currency 6 6 6" xfId="6927"/>
    <cellStyle name="Currency 6 7" xfId="6928"/>
    <cellStyle name="Currency 6 7 2" xfId="6929"/>
    <cellStyle name="Currency 6 7 2 2" xfId="6930"/>
    <cellStyle name="Currency 6 7 2 2 2" xfId="6931"/>
    <cellStyle name="Currency 6 7 2 3" xfId="6932"/>
    <cellStyle name="Currency 6 7 3" xfId="6933"/>
    <cellStyle name="Currency 6 7 4" xfId="6934"/>
    <cellStyle name="Currency 6 7 5" xfId="6935"/>
    <cellStyle name="Currency 6 7 6" xfId="6936"/>
    <cellStyle name="Currency 6 8" xfId="6937"/>
    <cellStyle name="Currency 6 8 2" xfId="6938"/>
    <cellStyle name="Currency 6 8 2 2" xfId="6939"/>
    <cellStyle name="Currency 6 8 3" xfId="6940"/>
    <cellStyle name="Currency 6 9" xfId="6941"/>
    <cellStyle name="Currency 7" xfId="6942"/>
    <cellStyle name="Currency 7 10" xfId="6943"/>
    <cellStyle name="Currency 7 10 2" xfId="6944"/>
    <cellStyle name="Currency 7 11" xfId="6945"/>
    <cellStyle name="Currency 7 11 2" xfId="6946"/>
    <cellStyle name="Currency 7 12" xfId="6947"/>
    <cellStyle name="Currency 7 2" xfId="6948"/>
    <cellStyle name="Currency 7 2 10" xfId="6949"/>
    <cellStyle name="Currency 7 2 2" xfId="6950"/>
    <cellStyle name="Currency 7 2 2 2" xfId="6951"/>
    <cellStyle name="Currency 7 2 2 2 2" xfId="6952"/>
    <cellStyle name="Currency 7 2 2 2 2 2" xfId="6953"/>
    <cellStyle name="Currency 7 2 2 2 2 2 2" xfId="6954"/>
    <cellStyle name="Currency 7 2 2 2 2 3" xfId="6955"/>
    <cellStyle name="Currency 7 2 2 2 3" xfId="6956"/>
    <cellStyle name="Currency 7 2 2 2 4" xfId="6957"/>
    <cellStyle name="Currency 7 2 2 2 5" xfId="6958"/>
    <cellStyle name="Currency 7 2 2 2 6" xfId="6959"/>
    <cellStyle name="Currency 7 2 2 3" xfId="6960"/>
    <cellStyle name="Currency 7 2 2 3 2" xfId="6961"/>
    <cellStyle name="Currency 7 2 2 3 2 2" xfId="6962"/>
    <cellStyle name="Currency 7 2 2 3 2 2 2" xfId="6963"/>
    <cellStyle name="Currency 7 2 2 3 2 3" xfId="6964"/>
    <cellStyle name="Currency 7 2 2 3 3" xfId="6965"/>
    <cellStyle name="Currency 7 2 2 3 4" xfId="6966"/>
    <cellStyle name="Currency 7 2 2 3 5" xfId="6967"/>
    <cellStyle name="Currency 7 2 2 3 6" xfId="6968"/>
    <cellStyle name="Currency 7 2 2 4" xfId="6969"/>
    <cellStyle name="Currency 7 2 2 4 2" xfId="6970"/>
    <cellStyle name="Currency 7 2 2 4 2 2" xfId="6971"/>
    <cellStyle name="Currency 7 2 2 4 2 2 2" xfId="6972"/>
    <cellStyle name="Currency 7 2 2 4 2 3" xfId="6973"/>
    <cellStyle name="Currency 7 2 2 4 3" xfId="6974"/>
    <cellStyle name="Currency 7 2 2 4 4" xfId="6975"/>
    <cellStyle name="Currency 7 2 2 4 5" xfId="6976"/>
    <cellStyle name="Currency 7 2 2 4 6" xfId="6977"/>
    <cellStyle name="Currency 7 2 2 5" xfId="6978"/>
    <cellStyle name="Currency 7 2 2 5 2" xfId="6979"/>
    <cellStyle name="Currency 7 2 2 5 2 2" xfId="6980"/>
    <cellStyle name="Currency 7 2 2 5 3" xfId="6981"/>
    <cellStyle name="Currency 7 2 2 6" xfId="6982"/>
    <cellStyle name="Currency 7 2 2 7" xfId="6983"/>
    <cellStyle name="Currency 7 2 2 8" xfId="6984"/>
    <cellStyle name="Currency 7 2 2 9" xfId="6985"/>
    <cellStyle name="Currency 7 2 3" xfId="6986"/>
    <cellStyle name="Currency 7 2 3 2" xfId="6987"/>
    <cellStyle name="Currency 7 2 3 2 2" xfId="6988"/>
    <cellStyle name="Currency 7 2 3 2 2 2" xfId="6989"/>
    <cellStyle name="Currency 7 2 3 2 3" xfId="6990"/>
    <cellStyle name="Currency 7 2 3 3" xfId="6991"/>
    <cellStyle name="Currency 7 2 3 4" xfId="6992"/>
    <cellStyle name="Currency 7 2 3 5" xfId="6993"/>
    <cellStyle name="Currency 7 2 3 6" xfId="6994"/>
    <cellStyle name="Currency 7 2 4" xfId="6995"/>
    <cellStyle name="Currency 7 2 4 2" xfId="6996"/>
    <cellStyle name="Currency 7 2 4 2 2" xfId="6997"/>
    <cellStyle name="Currency 7 2 4 2 2 2" xfId="6998"/>
    <cellStyle name="Currency 7 2 4 2 3" xfId="6999"/>
    <cellStyle name="Currency 7 2 4 3" xfId="7000"/>
    <cellStyle name="Currency 7 2 4 4" xfId="7001"/>
    <cellStyle name="Currency 7 2 4 5" xfId="7002"/>
    <cellStyle name="Currency 7 2 4 6" xfId="7003"/>
    <cellStyle name="Currency 7 2 5" xfId="7004"/>
    <cellStyle name="Currency 7 2 5 2" xfId="7005"/>
    <cellStyle name="Currency 7 2 5 2 2" xfId="7006"/>
    <cellStyle name="Currency 7 2 5 2 2 2" xfId="7007"/>
    <cellStyle name="Currency 7 2 5 2 3" xfId="7008"/>
    <cellStyle name="Currency 7 2 5 3" xfId="7009"/>
    <cellStyle name="Currency 7 2 5 4" xfId="7010"/>
    <cellStyle name="Currency 7 2 5 5" xfId="7011"/>
    <cellStyle name="Currency 7 2 5 6" xfId="7012"/>
    <cellStyle name="Currency 7 2 6" xfId="7013"/>
    <cellStyle name="Currency 7 2 6 2" xfId="7014"/>
    <cellStyle name="Currency 7 2 6 2 2" xfId="7015"/>
    <cellStyle name="Currency 7 2 6 3" xfId="7016"/>
    <cellStyle name="Currency 7 2 7" xfId="7017"/>
    <cellStyle name="Currency 7 2 8" xfId="7018"/>
    <cellStyle name="Currency 7 2 9" xfId="7019"/>
    <cellStyle name="Currency 7 3" xfId="7020"/>
    <cellStyle name="Currency 7 3 10" xfId="7021"/>
    <cellStyle name="Currency 7 3 2" xfId="7022"/>
    <cellStyle name="Currency 7 3 2 2" xfId="7023"/>
    <cellStyle name="Currency 7 3 2 2 2" xfId="7024"/>
    <cellStyle name="Currency 7 3 2 2 2 2" xfId="7025"/>
    <cellStyle name="Currency 7 3 2 2 2 2 2" xfId="7026"/>
    <cellStyle name="Currency 7 3 2 2 2 3" xfId="7027"/>
    <cellStyle name="Currency 7 3 2 2 3" xfId="7028"/>
    <cellStyle name="Currency 7 3 2 2 4" xfId="7029"/>
    <cellStyle name="Currency 7 3 2 2 5" xfId="7030"/>
    <cellStyle name="Currency 7 3 2 2 6" xfId="7031"/>
    <cellStyle name="Currency 7 3 2 3" xfId="7032"/>
    <cellStyle name="Currency 7 3 2 3 2" xfId="7033"/>
    <cellStyle name="Currency 7 3 2 3 2 2" xfId="7034"/>
    <cellStyle name="Currency 7 3 2 3 2 2 2" xfId="7035"/>
    <cellStyle name="Currency 7 3 2 3 2 3" xfId="7036"/>
    <cellStyle name="Currency 7 3 2 3 3" xfId="7037"/>
    <cellStyle name="Currency 7 3 2 3 4" xfId="7038"/>
    <cellStyle name="Currency 7 3 2 3 5" xfId="7039"/>
    <cellStyle name="Currency 7 3 2 3 6" xfId="7040"/>
    <cellStyle name="Currency 7 3 2 4" xfId="7041"/>
    <cellStyle name="Currency 7 3 2 4 2" xfId="7042"/>
    <cellStyle name="Currency 7 3 2 4 2 2" xfId="7043"/>
    <cellStyle name="Currency 7 3 2 4 2 2 2" xfId="7044"/>
    <cellStyle name="Currency 7 3 2 4 2 3" xfId="7045"/>
    <cellStyle name="Currency 7 3 2 4 3" xfId="7046"/>
    <cellStyle name="Currency 7 3 2 4 4" xfId="7047"/>
    <cellStyle name="Currency 7 3 2 4 5" xfId="7048"/>
    <cellStyle name="Currency 7 3 2 4 6" xfId="7049"/>
    <cellStyle name="Currency 7 3 2 5" xfId="7050"/>
    <cellStyle name="Currency 7 3 2 5 2" xfId="7051"/>
    <cellStyle name="Currency 7 3 2 5 2 2" xfId="7052"/>
    <cellStyle name="Currency 7 3 2 5 3" xfId="7053"/>
    <cellStyle name="Currency 7 3 2 6" xfId="7054"/>
    <cellStyle name="Currency 7 3 2 7" xfId="7055"/>
    <cellStyle name="Currency 7 3 2 8" xfId="7056"/>
    <cellStyle name="Currency 7 3 2 9" xfId="7057"/>
    <cellStyle name="Currency 7 3 3" xfId="7058"/>
    <cellStyle name="Currency 7 3 3 2" xfId="7059"/>
    <cellStyle name="Currency 7 3 3 2 2" xfId="7060"/>
    <cellStyle name="Currency 7 3 3 2 2 2" xfId="7061"/>
    <cellStyle name="Currency 7 3 3 2 3" xfId="7062"/>
    <cellStyle name="Currency 7 3 3 3" xfId="7063"/>
    <cellStyle name="Currency 7 3 3 4" xfId="7064"/>
    <cellStyle name="Currency 7 3 3 5" xfId="7065"/>
    <cellStyle name="Currency 7 3 3 6" xfId="7066"/>
    <cellStyle name="Currency 7 3 4" xfId="7067"/>
    <cellStyle name="Currency 7 3 4 2" xfId="7068"/>
    <cellStyle name="Currency 7 3 4 2 2" xfId="7069"/>
    <cellStyle name="Currency 7 3 4 2 2 2" xfId="7070"/>
    <cellStyle name="Currency 7 3 4 2 3" xfId="7071"/>
    <cellStyle name="Currency 7 3 4 3" xfId="7072"/>
    <cellStyle name="Currency 7 3 4 4" xfId="7073"/>
    <cellStyle name="Currency 7 3 4 5" xfId="7074"/>
    <cellStyle name="Currency 7 3 4 6" xfId="7075"/>
    <cellStyle name="Currency 7 3 5" xfId="7076"/>
    <cellStyle name="Currency 7 3 5 2" xfId="7077"/>
    <cellStyle name="Currency 7 3 5 2 2" xfId="7078"/>
    <cellStyle name="Currency 7 3 5 2 2 2" xfId="7079"/>
    <cellStyle name="Currency 7 3 5 2 3" xfId="7080"/>
    <cellStyle name="Currency 7 3 5 3" xfId="7081"/>
    <cellStyle name="Currency 7 3 5 4" xfId="7082"/>
    <cellStyle name="Currency 7 3 5 5" xfId="7083"/>
    <cellStyle name="Currency 7 3 5 6" xfId="7084"/>
    <cellStyle name="Currency 7 3 6" xfId="7085"/>
    <cellStyle name="Currency 7 3 6 2" xfId="7086"/>
    <cellStyle name="Currency 7 3 6 2 2" xfId="7087"/>
    <cellStyle name="Currency 7 3 6 3" xfId="7088"/>
    <cellStyle name="Currency 7 3 7" xfId="7089"/>
    <cellStyle name="Currency 7 3 8" xfId="7090"/>
    <cellStyle name="Currency 7 3 9" xfId="7091"/>
    <cellStyle name="Currency 7 4" xfId="7092"/>
    <cellStyle name="Currency 7 4 2" xfId="7093"/>
    <cellStyle name="Currency 7 4 2 2" xfId="7094"/>
    <cellStyle name="Currency 7 4 2 2 2" xfId="7095"/>
    <cellStyle name="Currency 7 4 2 2 2 2" xfId="7096"/>
    <cellStyle name="Currency 7 4 2 2 3" xfId="7097"/>
    <cellStyle name="Currency 7 4 2 3" xfId="7098"/>
    <cellStyle name="Currency 7 4 2 4" xfId="7099"/>
    <cellStyle name="Currency 7 4 2 5" xfId="7100"/>
    <cellStyle name="Currency 7 4 2 6" xfId="7101"/>
    <cellStyle name="Currency 7 4 3" xfId="7102"/>
    <cellStyle name="Currency 7 4 3 2" xfId="7103"/>
    <cellStyle name="Currency 7 4 3 2 2" xfId="7104"/>
    <cellStyle name="Currency 7 4 3 2 2 2" xfId="7105"/>
    <cellStyle name="Currency 7 4 3 2 3" xfId="7106"/>
    <cellStyle name="Currency 7 4 3 3" xfId="7107"/>
    <cellStyle name="Currency 7 4 3 4" xfId="7108"/>
    <cellStyle name="Currency 7 4 3 5" xfId="7109"/>
    <cellStyle name="Currency 7 4 3 6" xfId="7110"/>
    <cellStyle name="Currency 7 4 4" xfId="7111"/>
    <cellStyle name="Currency 7 4 4 2" xfId="7112"/>
    <cellStyle name="Currency 7 4 4 2 2" xfId="7113"/>
    <cellStyle name="Currency 7 4 4 2 2 2" xfId="7114"/>
    <cellStyle name="Currency 7 4 4 2 3" xfId="7115"/>
    <cellStyle name="Currency 7 4 4 3" xfId="7116"/>
    <cellStyle name="Currency 7 4 4 4" xfId="7117"/>
    <cellStyle name="Currency 7 4 4 5" xfId="7118"/>
    <cellStyle name="Currency 7 4 4 6" xfId="7119"/>
    <cellStyle name="Currency 7 4 5" xfId="7120"/>
    <cellStyle name="Currency 7 4 5 2" xfId="7121"/>
    <cellStyle name="Currency 7 4 5 2 2" xfId="7122"/>
    <cellStyle name="Currency 7 4 5 3" xfId="7123"/>
    <cellStyle name="Currency 7 4 6" xfId="7124"/>
    <cellStyle name="Currency 7 4 7" xfId="7125"/>
    <cellStyle name="Currency 7 4 8" xfId="7126"/>
    <cellStyle name="Currency 7 4 9" xfId="7127"/>
    <cellStyle name="Currency 7 5" xfId="7128"/>
    <cellStyle name="Currency 7 5 2" xfId="7129"/>
    <cellStyle name="Currency 7 5 2 2" xfId="7130"/>
    <cellStyle name="Currency 7 5 2 2 2" xfId="7131"/>
    <cellStyle name="Currency 7 5 2 3" xfId="7132"/>
    <cellStyle name="Currency 7 5 3" xfId="7133"/>
    <cellStyle name="Currency 7 5 4" xfId="7134"/>
    <cellStyle name="Currency 7 5 5" xfId="7135"/>
    <cellStyle name="Currency 7 5 6" xfId="7136"/>
    <cellStyle name="Currency 7 6" xfId="7137"/>
    <cellStyle name="Currency 7 6 2" xfId="7138"/>
    <cellStyle name="Currency 7 6 2 2" xfId="7139"/>
    <cellStyle name="Currency 7 6 2 2 2" xfId="7140"/>
    <cellStyle name="Currency 7 6 2 3" xfId="7141"/>
    <cellStyle name="Currency 7 6 3" xfId="7142"/>
    <cellStyle name="Currency 7 6 4" xfId="7143"/>
    <cellStyle name="Currency 7 6 5" xfId="7144"/>
    <cellStyle name="Currency 7 6 6" xfId="7145"/>
    <cellStyle name="Currency 7 7" xfId="7146"/>
    <cellStyle name="Currency 7 7 2" xfId="7147"/>
    <cellStyle name="Currency 7 7 2 2" xfId="7148"/>
    <cellStyle name="Currency 7 7 2 2 2" xfId="7149"/>
    <cellStyle name="Currency 7 7 2 3" xfId="7150"/>
    <cellStyle name="Currency 7 7 3" xfId="7151"/>
    <cellStyle name="Currency 7 7 4" xfId="7152"/>
    <cellStyle name="Currency 7 7 5" xfId="7153"/>
    <cellStyle name="Currency 7 7 6" xfId="7154"/>
    <cellStyle name="Currency 7 8" xfId="7155"/>
    <cellStyle name="Currency 7 8 2" xfId="7156"/>
    <cellStyle name="Currency 7 8 2 2" xfId="7157"/>
    <cellStyle name="Currency 7 8 3" xfId="7158"/>
    <cellStyle name="Currency 7 9" xfId="7159"/>
    <cellStyle name="Currency 8" xfId="7160"/>
    <cellStyle name="Currency 8 10" xfId="7161"/>
    <cellStyle name="Currency 8 10 2" xfId="7162"/>
    <cellStyle name="Currency 8 11" xfId="7163"/>
    <cellStyle name="Currency 8 11 2" xfId="7164"/>
    <cellStyle name="Currency 8 12" xfId="7165"/>
    <cellStyle name="Currency 8 2" xfId="7166"/>
    <cellStyle name="Currency 8 2 10" xfId="7167"/>
    <cellStyle name="Currency 8 2 2" xfId="7168"/>
    <cellStyle name="Currency 8 2 2 2" xfId="7169"/>
    <cellStyle name="Currency 8 2 2 2 2" xfId="7170"/>
    <cellStyle name="Currency 8 2 2 2 2 2" xfId="7171"/>
    <cellStyle name="Currency 8 2 2 2 2 2 2" xfId="7172"/>
    <cellStyle name="Currency 8 2 2 2 2 3" xfId="7173"/>
    <cellStyle name="Currency 8 2 2 2 3" xfId="7174"/>
    <cellStyle name="Currency 8 2 2 2 4" xfId="7175"/>
    <cellStyle name="Currency 8 2 2 2 5" xfId="7176"/>
    <cellStyle name="Currency 8 2 2 2 6" xfId="7177"/>
    <cellStyle name="Currency 8 2 2 3" xfId="7178"/>
    <cellStyle name="Currency 8 2 2 3 2" xfId="7179"/>
    <cellStyle name="Currency 8 2 2 3 2 2" xfId="7180"/>
    <cellStyle name="Currency 8 2 2 3 2 2 2" xfId="7181"/>
    <cellStyle name="Currency 8 2 2 3 2 3" xfId="7182"/>
    <cellStyle name="Currency 8 2 2 3 3" xfId="7183"/>
    <cellStyle name="Currency 8 2 2 3 4" xfId="7184"/>
    <cellStyle name="Currency 8 2 2 3 5" xfId="7185"/>
    <cellStyle name="Currency 8 2 2 3 6" xfId="7186"/>
    <cellStyle name="Currency 8 2 2 4" xfId="7187"/>
    <cellStyle name="Currency 8 2 2 4 2" xfId="7188"/>
    <cellStyle name="Currency 8 2 2 4 2 2" xfId="7189"/>
    <cellStyle name="Currency 8 2 2 4 2 2 2" xfId="7190"/>
    <cellStyle name="Currency 8 2 2 4 2 3" xfId="7191"/>
    <cellStyle name="Currency 8 2 2 4 3" xfId="7192"/>
    <cellStyle name="Currency 8 2 2 4 4" xfId="7193"/>
    <cellStyle name="Currency 8 2 2 4 5" xfId="7194"/>
    <cellStyle name="Currency 8 2 2 4 6" xfId="7195"/>
    <cellStyle name="Currency 8 2 2 5" xfId="7196"/>
    <cellStyle name="Currency 8 2 2 5 2" xfId="7197"/>
    <cellStyle name="Currency 8 2 2 5 2 2" xfId="7198"/>
    <cellStyle name="Currency 8 2 2 5 3" xfId="7199"/>
    <cellStyle name="Currency 8 2 2 6" xfId="7200"/>
    <cellStyle name="Currency 8 2 2 7" xfId="7201"/>
    <cellStyle name="Currency 8 2 2 8" xfId="7202"/>
    <cellStyle name="Currency 8 2 2 9" xfId="7203"/>
    <cellStyle name="Currency 8 2 3" xfId="7204"/>
    <cellStyle name="Currency 8 2 3 2" xfId="7205"/>
    <cellStyle name="Currency 8 2 3 2 2" xfId="7206"/>
    <cellStyle name="Currency 8 2 3 2 2 2" xfId="7207"/>
    <cellStyle name="Currency 8 2 3 2 3" xfId="7208"/>
    <cellStyle name="Currency 8 2 3 3" xfId="7209"/>
    <cellStyle name="Currency 8 2 3 4" xfId="7210"/>
    <cellStyle name="Currency 8 2 3 5" xfId="7211"/>
    <cellStyle name="Currency 8 2 3 6" xfId="7212"/>
    <cellStyle name="Currency 8 2 4" xfId="7213"/>
    <cellStyle name="Currency 8 2 4 2" xfId="7214"/>
    <cellStyle name="Currency 8 2 4 2 2" xfId="7215"/>
    <cellStyle name="Currency 8 2 4 2 2 2" xfId="7216"/>
    <cellStyle name="Currency 8 2 4 2 3" xfId="7217"/>
    <cellStyle name="Currency 8 2 4 3" xfId="7218"/>
    <cellStyle name="Currency 8 2 4 4" xfId="7219"/>
    <cellStyle name="Currency 8 2 4 5" xfId="7220"/>
    <cellStyle name="Currency 8 2 4 6" xfId="7221"/>
    <cellStyle name="Currency 8 2 5" xfId="7222"/>
    <cellStyle name="Currency 8 2 5 2" xfId="7223"/>
    <cellStyle name="Currency 8 2 5 2 2" xfId="7224"/>
    <cellStyle name="Currency 8 2 5 2 2 2" xfId="7225"/>
    <cellStyle name="Currency 8 2 5 2 3" xfId="7226"/>
    <cellStyle name="Currency 8 2 5 3" xfId="7227"/>
    <cellStyle name="Currency 8 2 5 4" xfId="7228"/>
    <cellStyle name="Currency 8 2 5 5" xfId="7229"/>
    <cellStyle name="Currency 8 2 5 6" xfId="7230"/>
    <cellStyle name="Currency 8 2 6" xfId="7231"/>
    <cellStyle name="Currency 8 2 6 2" xfId="7232"/>
    <cellStyle name="Currency 8 2 6 2 2" xfId="7233"/>
    <cellStyle name="Currency 8 2 6 3" xfId="7234"/>
    <cellStyle name="Currency 8 2 7" xfId="7235"/>
    <cellStyle name="Currency 8 2 8" xfId="7236"/>
    <cellStyle name="Currency 8 2 9" xfId="7237"/>
    <cellStyle name="Currency 8 3" xfId="7238"/>
    <cellStyle name="Currency 8 3 10" xfId="7239"/>
    <cellStyle name="Currency 8 3 2" xfId="7240"/>
    <cellStyle name="Currency 8 3 2 2" xfId="7241"/>
    <cellStyle name="Currency 8 3 2 2 2" xfId="7242"/>
    <cellStyle name="Currency 8 3 2 2 2 2" xfId="7243"/>
    <cellStyle name="Currency 8 3 2 2 2 2 2" xfId="7244"/>
    <cellStyle name="Currency 8 3 2 2 2 3" xfId="7245"/>
    <cellStyle name="Currency 8 3 2 2 3" xfId="7246"/>
    <cellStyle name="Currency 8 3 2 2 4" xfId="7247"/>
    <cellStyle name="Currency 8 3 2 2 5" xfId="7248"/>
    <cellStyle name="Currency 8 3 2 2 6" xfId="7249"/>
    <cellStyle name="Currency 8 3 2 3" xfId="7250"/>
    <cellStyle name="Currency 8 3 2 3 2" xfId="7251"/>
    <cellStyle name="Currency 8 3 2 3 2 2" xfId="7252"/>
    <cellStyle name="Currency 8 3 2 3 2 2 2" xfId="7253"/>
    <cellStyle name="Currency 8 3 2 3 2 3" xfId="7254"/>
    <cellStyle name="Currency 8 3 2 3 3" xfId="7255"/>
    <cellStyle name="Currency 8 3 2 3 4" xfId="7256"/>
    <cellStyle name="Currency 8 3 2 3 5" xfId="7257"/>
    <cellStyle name="Currency 8 3 2 3 6" xfId="7258"/>
    <cellStyle name="Currency 8 3 2 4" xfId="7259"/>
    <cellStyle name="Currency 8 3 2 4 2" xfId="7260"/>
    <cellStyle name="Currency 8 3 2 4 2 2" xfId="7261"/>
    <cellStyle name="Currency 8 3 2 4 2 2 2" xfId="7262"/>
    <cellStyle name="Currency 8 3 2 4 2 3" xfId="7263"/>
    <cellStyle name="Currency 8 3 2 4 3" xfId="7264"/>
    <cellStyle name="Currency 8 3 2 4 4" xfId="7265"/>
    <cellStyle name="Currency 8 3 2 4 5" xfId="7266"/>
    <cellStyle name="Currency 8 3 2 4 6" xfId="7267"/>
    <cellStyle name="Currency 8 3 2 5" xfId="7268"/>
    <cellStyle name="Currency 8 3 2 5 2" xfId="7269"/>
    <cellStyle name="Currency 8 3 2 5 2 2" xfId="7270"/>
    <cellStyle name="Currency 8 3 2 5 3" xfId="7271"/>
    <cellStyle name="Currency 8 3 2 6" xfId="7272"/>
    <cellStyle name="Currency 8 3 2 7" xfId="7273"/>
    <cellStyle name="Currency 8 3 2 8" xfId="7274"/>
    <cellStyle name="Currency 8 3 2 9" xfId="7275"/>
    <cellStyle name="Currency 8 3 3" xfId="7276"/>
    <cellStyle name="Currency 8 3 3 2" xfId="7277"/>
    <cellStyle name="Currency 8 3 3 2 2" xfId="7278"/>
    <cellStyle name="Currency 8 3 3 2 2 2" xfId="7279"/>
    <cellStyle name="Currency 8 3 3 2 3" xfId="7280"/>
    <cellStyle name="Currency 8 3 3 3" xfId="7281"/>
    <cellStyle name="Currency 8 3 3 4" xfId="7282"/>
    <cellStyle name="Currency 8 3 3 5" xfId="7283"/>
    <cellStyle name="Currency 8 3 3 6" xfId="7284"/>
    <cellStyle name="Currency 8 3 4" xfId="7285"/>
    <cellStyle name="Currency 8 3 4 2" xfId="7286"/>
    <cellStyle name="Currency 8 3 4 2 2" xfId="7287"/>
    <cellStyle name="Currency 8 3 4 2 2 2" xfId="7288"/>
    <cellStyle name="Currency 8 3 4 2 3" xfId="7289"/>
    <cellStyle name="Currency 8 3 4 3" xfId="7290"/>
    <cellStyle name="Currency 8 3 4 4" xfId="7291"/>
    <cellStyle name="Currency 8 3 4 5" xfId="7292"/>
    <cellStyle name="Currency 8 3 4 6" xfId="7293"/>
    <cellStyle name="Currency 8 3 5" xfId="7294"/>
    <cellStyle name="Currency 8 3 5 2" xfId="7295"/>
    <cellStyle name="Currency 8 3 5 2 2" xfId="7296"/>
    <cellStyle name="Currency 8 3 5 2 2 2" xfId="7297"/>
    <cellStyle name="Currency 8 3 5 2 3" xfId="7298"/>
    <cellStyle name="Currency 8 3 5 3" xfId="7299"/>
    <cellStyle name="Currency 8 3 5 4" xfId="7300"/>
    <cellStyle name="Currency 8 3 5 5" xfId="7301"/>
    <cellStyle name="Currency 8 3 5 6" xfId="7302"/>
    <cellStyle name="Currency 8 3 6" xfId="7303"/>
    <cellStyle name="Currency 8 3 6 2" xfId="7304"/>
    <cellStyle name="Currency 8 3 6 2 2" xfId="7305"/>
    <cellStyle name="Currency 8 3 6 3" xfId="7306"/>
    <cellStyle name="Currency 8 3 7" xfId="7307"/>
    <cellStyle name="Currency 8 3 8" xfId="7308"/>
    <cellStyle name="Currency 8 3 9" xfId="7309"/>
    <cellStyle name="Currency 8 4" xfId="7310"/>
    <cellStyle name="Currency 8 4 2" xfId="7311"/>
    <cellStyle name="Currency 8 4 2 2" xfId="7312"/>
    <cellStyle name="Currency 8 4 2 2 2" xfId="7313"/>
    <cellStyle name="Currency 8 4 2 2 2 2" xfId="7314"/>
    <cellStyle name="Currency 8 4 2 2 3" xfId="7315"/>
    <cellStyle name="Currency 8 4 2 3" xfId="7316"/>
    <cellStyle name="Currency 8 4 2 4" xfId="7317"/>
    <cellStyle name="Currency 8 4 2 5" xfId="7318"/>
    <cellStyle name="Currency 8 4 2 6" xfId="7319"/>
    <cellStyle name="Currency 8 4 3" xfId="7320"/>
    <cellStyle name="Currency 8 4 3 2" xfId="7321"/>
    <cellStyle name="Currency 8 4 3 2 2" xfId="7322"/>
    <cellStyle name="Currency 8 4 3 2 2 2" xfId="7323"/>
    <cellStyle name="Currency 8 4 3 2 3" xfId="7324"/>
    <cellStyle name="Currency 8 4 3 3" xfId="7325"/>
    <cellStyle name="Currency 8 4 3 4" xfId="7326"/>
    <cellStyle name="Currency 8 4 3 5" xfId="7327"/>
    <cellStyle name="Currency 8 4 3 6" xfId="7328"/>
    <cellStyle name="Currency 8 4 4" xfId="7329"/>
    <cellStyle name="Currency 8 4 4 2" xfId="7330"/>
    <cellStyle name="Currency 8 4 4 2 2" xfId="7331"/>
    <cellStyle name="Currency 8 4 4 2 2 2" xfId="7332"/>
    <cellStyle name="Currency 8 4 4 2 3" xfId="7333"/>
    <cellStyle name="Currency 8 4 4 3" xfId="7334"/>
    <cellStyle name="Currency 8 4 4 4" xfId="7335"/>
    <cellStyle name="Currency 8 4 4 5" xfId="7336"/>
    <cellStyle name="Currency 8 4 4 6" xfId="7337"/>
    <cellStyle name="Currency 8 4 5" xfId="7338"/>
    <cellStyle name="Currency 8 4 5 2" xfId="7339"/>
    <cellStyle name="Currency 8 4 5 2 2" xfId="7340"/>
    <cellStyle name="Currency 8 4 5 3" xfId="7341"/>
    <cellStyle name="Currency 8 4 6" xfId="7342"/>
    <cellStyle name="Currency 8 4 7" xfId="7343"/>
    <cellStyle name="Currency 8 4 8" xfId="7344"/>
    <cellStyle name="Currency 8 4 9" xfId="7345"/>
    <cellStyle name="Currency 8 5" xfId="7346"/>
    <cellStyle name="Currency 8 5 2" xfId="7347"/>
    <cellStyle name="Currency 8 5 2 2" xfId="7348"/>
    <cellStyle name="Currency 8 5 2 2 2" xfId="7349"/>
    <cellStyle name="Currency 8 5 2 3" xfId="7350"/>
    <cellStyle name="Currency 8 5 3" xfId="7351"/>
    <cellStyle name="Currency 8 5 4" xfId="7352"/>
    <cellStyle name="Currency 8 5 5" xfId="7353"/>
    <cellStyle name="Currency 8 5 6" xfId="7354"/>
    <cellStyle name="Currency 8 6" xfId="7355"/>
    <cellStyle name="Currency 8 6 2" xfId="7356"/>
    <cellStyle name="Currency 8 6 2 2" xfId="7357"/>
    <cellStyle name="Currency 8 6 2 2 2" xfId="7358"/>
    <cellStyle name="Currency 8 6 2 3" xfId="7359"/>
    <cellStyle name="Currency 8 6 3" xfId="7360"/>
    <cellStyle name="Currency 8 6 4" xfId="7361"/>
    <cellStyle name="Currency 8 6 5" xfId="7362"/>
    <cellStyle name="Currency 8 6 6" xfId="7363"/>
    <cellStyle name="Currency 8 7" xfId="7364"/>
    <cellStyle name="Currency 8 7 2" xfId="7365"/>
    <cellStyle name="Currency 8 7 2 2" xfId="7366"/>
    <cellStyle name="Currency 8 7 2 2 2" xfId="7367"/>
    <cellStyle name="Currency 8 7 2 3" xfId="7368"/>
    <cellStyle name="Currency 8 7 3" xfId="7369"/>
    <cellStyle name="Currency 8 7 4" xfId="7370"/>
    <cellStyle name="Currency 8 7 5" xfId="7371"/>
    <cellStyle name="Currency 8 7 6" xfId="7372"/>
    <cellStyle name="Currency 8 8" xfId="7373"/>
    <cellStyle name="Currency 8 8 2" xfId="7374"/>
    <cellStyle name="Currency 8 8 2 2" xfId="7375"/>
    <cellStyle name="Currency 8 8 3" xfId="7376"/>
    <cellStyle name="Currency 8 9" xfId="7377"/>
    <cellStyle name="Currency 9" xfId="7378"/>
    <cellStyle name="Currency 9 10" xfId="7379"/>
    <cellStyle name="Currency 9 10 2" xfId="7380"/>
    <cellStyle name="Currency 9 11" xfId="7381"/>
    <cellStyle name="Currency 9 11 2" xfId="7382"/>
    <cellStyle name="Currency 9 12" xfId="7383"/>
    <cellStyle name="Currency 9 2" xfId="7384"/>
    <cellStyle name="Currency 9 2 10" xfId="7385"/>
    <cellStyle name="Currency 9 2 2" xfId="7386"/>
    <cellStyle name="Currency 9 2 2 2" xfId="7387"/>
    <cellStyle name="Currency 9 2 2 2 2" xfId="7388"/>
    <cellStyle name="Currency 9 2 2 2 2 2" xfId="7389"/>
    <cellStyle name="Currency 9 2 2 2 2 2 2" xfId="7390"/>
    <cellStyle name="Currency 9 2 2 2 2 3" xfId="7391"/>
    <cellStyle name="Currency 9 2 2 2 3" xfId="7392"/>
    <cellStyle name="Currency 9 2 2 2 4" xfId="7393"/>
    <cellStyle name="Currency 9 2 2 2 5" xfId="7394"/>
    <cellStyle name="Currency 9 2 2 2 6" xfId="7395"/>
    <cellStyle name="Currency 9 2 2 3" xfId="7396"/>
    <cellStyle name="Currency 9 2 2 3 2" xfId="7397"/>
    <cellStyle name="Currency 9 2 2 3 2 2" xfId="7398"/>
    <cellStyle name="Currency 9 2 2 3 2 2 2" xfId="7399"/>
    <cellStyle name="Currency 9 2 2 3 2 3" xfId="7400"/>
    <cellStyle name="Currency 9 2 2 3 3" xfId="7401"/>
    <cellStyle name="Currency 9 2 2 3 4" xfId="7402"/>
    <cellStyle name="Currency 9 2 2 3 5" xfId="7403"/>
    <cellStyle name="Currency 9 2 2 3 6" xfId="7404"/>
    <cellStyle name="Currency 9 2 2 4" xfId="7405"/>
    <cellStyle name="Currency 9 2 2 4 2" xfId="7406"/>
    <cellStyle name="Currency 9 2 2 4 2 2" xfId="7407"/>
    <cellStyle name="Currency 9 2 2 4 2 2 2" xfId="7408"/>
    <cellStyle name="Currency 9 2 2 4 2 3" xfId="7409"/>
    <cellStyle name="Currency 9 2 2 4 3" xfId="7410"/>
    <cellStyle name="Currency 9 2 2 4 4" xfId="7411"/>
    <cellStyle name="Currency 9 2 2 4 5" xfId="7412"/>
    <cellStyle name="Currency 9 2 2 4 6" xfId="7413"/>
    <cellStyle name="Currency 9 2 2 5" xfId="7414"/>
    <cellStyle name="Currency 9 2 2 5 2" xfId="7415"/>
    <cellStyle name="Currency 9 2 2 5 2 2" xfId="7416"/>
    <cellStyle name="Currency 9 2 2 5 3" xfId="7417"/>
    <cellStyle name="Currency 9 2 2 6" xfId="7418"/>
    <cellStyle name="Currency 9 2 2 7" xfId="7419"/>
    <cellStyle name="Currency 9 2 2 8" xfId="7420"/>
    <cellStyle name="Currency 9 2 2 9" xfId="7421"/>
    <cellStyle name="Currency 9 2 3" xfId="7422"/>
    <cellStyle name="Currency 9 2 3 2" xfId="7423"/>
    <cellStyle name="Currency 9 2 3 2 2" xfId="7424"/>
    <cellStyle name="Currency 9 2 3 2 2 2" xfId="7425"/>
    <cellStyle name="Currency 9 2 3 2 3" xfId="7426"/>
    <cellStyle name="Currency 9 2 3 3" xfId="7427"/>
    <cellStyle name="Currency 9 2 3 4" xfId="7428"/>
    <cellStyle name="Currency 9 2 3 5" xfId="7429"/>
    <cellStyle name="Currency 9 2 3 6" xfId="7430"/>
    <cellStyle name="Currency 9 2 4" xfId="7431"/>
    <cellStyle name="Currency 9 2 4 2" xfId="7432"/>
    <cellStyle name="Currency 9 2 4 2 2" xfId="7433"/>
    <cellStyle name="Currency 9 2 4 2 2 2" xfId="7434"/>
    <cellStyle name="Currency 9 2 4 2 3" xfId="7435"/>
    <cellStyle name="Currency 9 2 4 3" xfId="7436"/>
    <cellStyle name="Currency 9 2 4 4" xfId="7437"/>
    <cellStyle name="Currency 9 2 4 5" xfId="7438"/>
    <cellStyle name="Currency 9 2 4 6" xfId="7439"/>
    <cellStyle name="Currency 9 2 5" xfId="7440"/>
    <cellStyle name="Currency 9 2 5 2" xfId="7441"/>
    <cellStyle name="Currency 9 2 5 2 2" xfId="7442"/>
    <cellStyle name="Currency 9 2 5 2 2 2" xfId="7443"/>
    <cellStyle name="Currency 9 2 5 2 3" xfId="7444"/>
    <cellStyle name="Currency 9 2 5 3" xfId="7445"/>
    <cellStyle name="Currency 9 2 5 4" xfId="7446"/>
    <cellStyle name="Currency 9 2 5 5" xfId="7447"/>
    <cellStyle name="Currency 9 2 5 6" xfId="7448"/>
    <cellStyle name="Currency 9 2 6" xfId="7449"/>
    <cellStyle name="Currency 9 2 6 2" xfId="7450"/>
    <cellStyle name="Currency 9 2 6 2 2" xfId="7451"/>
    <cellStyle name="Currency 9 2 6 3" xfId="7452"/>
    <cellStyle name="Currency 9 2 7" xfId="7453"/>
    <cellStyle name="Currency 9 2 8" xfId="7454"/>
    <cellStyle name="Currency 9 2 9" xfId="7455"/>
    <cellStyle name="Currency 9 3" xfId="7456"/>
    <cellStyle name="Currency 9 3 10" xfId="7457"/>
    <cellStyle name="Currency 9 3 2" xfId="7458"/>
    <cellStyle name="Currency 9 3 2 2" xfId="7459"/>
    <cellStyle name="Currency 9 3 2 2 2" xfId="7460"/>
    <cellStyle name="Currency 9 3 2 2 2 2" xfId="7461"/>
    <cellStyle name="Currency 9 3 2 2 2 2 2" xfId="7462"/>
    <cellStyle name="Currency 9 3 2 2 2 3" xfId="7463"/>
    <cellStyle name="Currency 9 3 2 2 3" xfId="7464"/>
    <cellStyle name="Currency 9 3 2 2 4" xfId="7465"/>
    <cellStyle name="Currency 9 3 2 2 5" xfId="7466"/>
    <cellStyle name="Currency 9 3 2 2 6" xfId="7467"/>
    <cellStyle name="Currency 9 3 2 3" xfId="7468"/>
    <cellStyle name="Currency 9 3 2 3 2" xfId="7469"/>
    <cellStyle name="Currency 9 3 2 3 2 2" xfId="7470"/>
    <cellStyle name="Currency 9 3 2 3 2 2 2" xfId="7471"/>
    <cellStyle name="Currency 9 3 2 3 2 3" xfId="7472"/>
    <cellStyle name="Currency 9 3 2 3 3" xfId="7473"/>
    <cellStyle name="Currency 9 3 2 3 4" xfId="7474"/>
    <cellStyle name="Currency 9 3 2 3 5" xfId="7475"/>
    <cellStyle name="Currency 9 3 2 3 6" xfId="7476"/>
    <cellStyle name="Currency 9 3 2 4" xfId="7477"/>
    <cellStyle name="Currency 9 3 2 4 2" xfId="7478"/>
    <cellStyle name="Currency 9 3 2 4 2 2" xfId="7479"/>
    <cellStyle name="Currency 9 3 2 4 2 2 2" xfId="7480"/>
    <cellStyle name="Currency 9 3 2 4 2 3" xfId="7481"/>
    <cellStyle name="Currency 9 3 2 4 3" xfId="7482"/>
    <cellStyle name="Currency 9 3 2 4 4" xfId="7483"/>
    <cellStyle name="Currency 9 3 2 4 5" xfId="7484"/>
    <cellStyle name="Currency 9 3 2 4 6" xfId="7485"/>
    <cellStyle name="Currency 9 3 2 5" xfId="7486"/>
    <cellStyle name="Currency 9 3 2 5 2" xfId="7487"/>
    <cellStyle name="Currency 9 3 2 5 2 2" xfId="7488"/>
    <cellStyle name="Currency 9 3 2 5 3" xfId="7489"/>
    <cellStyle name="Currency 9 3 2 6" xfId="7490"/>
    <cellStyle name="Currency 9 3 2 7" xfId="7491"/>
    <cellStyle name="Currency 9 3 2 8" xfId="7492"/>
    <cellStyle name="Currency 9 3 2 9" xfId="7493"/>
    <cellStyle name="Currency 9 3 3" xfId="7494"/>
    <cellStyle name="Currency 9 3 3 2" xfId="7495"/>
    <cellStyle name="Currency 9 3 3 2 2" xfId="7496"/>
    <cellStyle name="Currency 9 3 3 2 2 2" xfId="7497"/>
    <cellStyle name="Currency 9 3 3 2 3" xfId="7498"/>
    <cellStyle name="Currency 9 3 3 3" xfId="7499"/>
    <cellStyle name="Currency 9 3 3 4" xfId="7500"/>
    <cellStyle name="Currency 9 3 3 5" xfId="7501"/>
    <cellStyle name="Currency 9 3 3 6" xfId="7502"/>
    <cellStyle name="Currency 9 3 4" xfId="7503"/>
    <cellStyle name="Currency 9 3 4 2" xfId="7504"/>
    <cellStyle name="Currency 9 3 4 2 2" xfId="7505"/>
    <cellStyle name="Currency 9 3 4 2 2 2" xfId="7506"/>
    <cellStyle name="Currency 9 3 4 2 3" xfId="7507"/>
    <cellStyle name="Currency 9 3 4 3" xfId="7508"/>
    <cellStyle name="Currency 9 3 4 4" xfId="7509"/>
    <cellStyle name="Currency 9 3 4 5" xfId="7510"/>
    <cellStyle name="Currency 9 3 4 6" xfId="7511"/>
    <cellStyle name="Currency 9 3 5" xfId="7512"/>
    <cellStyle name="Currency 9 3 5 2" xfId="7513"/>
    <cellStyle name="Currency 9 3 5 2 2" xfId="7514"/>
    <cellStyle name="Currency 9 3 5 2 2 2" xfId="7515"/>
    <cellStyle name="Currency 9 3 5 2 3" xfId="7516"/>
    <cellStyle name="Currency 9 3 5 3" xfId="7517"/>
    <cellStyle name="Currency 9 3 5 4" xfId="7518"/>
    <cellStyle name="Currency 9 3 5 5" xfId="7519"/>
    <cellStyle name="Currency 9 3 5 6" xfId="7520"/>
    <cellStyle name="Currency 9 3 6" xfId="7521"/>
    <cellStyle name="Currency 9 3 6 2" xfId="7522"/>
    <cellStyle name="Currency 9 3 6 2 2" xfId="7523"/>
    <cellStyle name="Currency 9 3 6 3" xfId="7524"/>
    <cellStyle name="Currency 9 3 7" xfId="7525"/>
    <cellStyle name="Currency 9 3 8" xfId="7526"/>
    <cellStyle name="Currency 9 3 9" xfId="7527"/>
    <cellStyle name="Currency 9 4" xfId="7528"/>
    <cellStyle name="Currency 9 4 2" xfId="7529"/>
    <cellStyle name="Currency 9 4 2 2" xfId="7530"/>
    <cellStyle name="Currency 9 4 2 2 2" xfId="7531"/>
    <cellStyle name="Currency 9 4 2 2 2 2" xfId="7532"/>
    <cellStyle name="Currency 9 4 2 2 3" xfId="7533"/>
    <cellStyle name="Currency 9 4 2 3" xfId="7534"/>
    <cellStyle name="Currency 9 4 2 4" xfId="7535"/>
    <cellStyle name="Currency 9 4 2 5" xfId="7536"/>
    <cellStyle name="Currency 9 4 2 6" xfId="7537"/>
    <cellStyle name="Currency 9 4 3" xfId="7538"/>
    <cellStyle name="Currency 9 4 3 2" xfId="7539"/>
    <cellStyle name="Currency 9 4 3 2 2" xfId="7540"/>
    <cellStyle name="Currency 9 4 3 2 2 2" xfId="7541"/>
    <cellStyle name="Currency 9 4 3 2 3" xfId="7542"/>
    <cellStyle name="Currency 9 4 3 3" xfId="7543"/>
    <cellStyle name="Currency 9 4 3 4" xfId="7544"/>
    <cellStyle name="Currency 9 4 3 5" xfId="7545"/>
    <cellStyle name="Currency 9 4 3 6" xfId="7546"/>
    <cellStyle name="Currency 9 4 4" xfId="7547"/>
    <cellStyle name="Currency 9 4 4 2" xfId="7548"/>
    <cellStyle name="Currency 9 4 4 2 2" xfId="7549"/>
    <cellStyle name="Currency 9 4 4 2 2 2" xfId="7550"/>
    <cellStyle name="Currency 9 4 4 2 3" xfId="7551"/>
    <cellStyle name="Currency 9 4 4 3" xfId="7552"/>
    <cellStyle name="Currency 9 4 4 4" xfId="7553"/>
    <cellStyle name="Currency 9 4 4 5" xfId="7554"/>
    <cellStyle name="Currency 9 4 4 6" xfId="7555"/>
    <cellStyle name="Currency 9 4 5" xfId="7556"/>
    <cellStyle name="Currency 9 4 5 2" xfId="7557"/>
    <cellStyle name="Currency 9 4 5 2 2" xfId="7558"/>
    <cellStyle name="Currency 9 4 5 3" xfId="7559"/>
    <cellStyle name="Currency 9 4 6" xfId="7560"/>
    <cellStyle name="Currency 9 4 7" xfId="7561"/>
    <cellStyle name="Currency 9 4 8" xfId="7562"/>
    <cellStyle name="Currency 9 4 9" xfId="7563"/>
    <cellStyle name="Currency 9 5" xfId="7564"/>
    <cellStyle name="Currency 9 5 2" xfId="7565"/>
    <cellStyle name="Currency 9 5 2 2" xfId="7566"/>
    <cellStyle name="Currency 9 5 2 2 2" xfId="7567"/>
    <cellStyle name="Currency 9 5 2 3" xfId="7568"/>
    <cellStyle name="Currency 9 5 3" xfId="7569"/>
    <cellStyle name="Currency 9 5 4" xfId="7570"/>
    <cellStyle name="Currency 9 5 5" xfId="7571"/>
    <cellStyle name="Currency 9 5 6" xfId="7572"/>
    <cellStyle name="Currency 9 6" xfId="7573"/>
    <cellStyle name="Currency 9 6 2" xfId="7574"/>
    <cellStyle name="Currency 9 6 2 2" xfId="7575"/>
    <cellStyle name="Currency 9 6 2 2 2" xfId="7576"/>
    <cellStyle name="Currency 9 6 2 3" xfId="7577"/>
    <cellStyle name="Currency 9 6 3" xfId="7578"/>
    <cellStyle name="Currency 9 6 4" xfId="7579"/>
    <cellStyle name="Currency 9 6 5" xfId="7580"/>
    <cellStyle name="Currency 9 6 6" xfId="7581"/>
    <cellStyle name="Currency 9 7" xfId="7582"/>
    <cellStyle name="Currency 9 7 2" xfId="7583"/>
    <cellStyle name="Currency 9 7 2 2" xfId="7584"/>
    <cellStyle name="Currency 9 7 2 2 2" xfId="7585"/>
    <cellStyle name="Currency 9 7 2 3" xfId="7586"/>
    <cellStyle name="Currency 9 7 3" xfId="7587"/>
    <cellStyle name="Currency 9 7 4" xfId="7588"/>
    <cellStyle name="Currency 9 7 5" xfId="7589"/>
    <cellStyle name="Currency 9 7 6" xfId="7590"/>
    <cellStyle name="Currency 9 8" xfId="7591"/>
    <cellStyle name="Currency 9 8 2" xfId="7592"/>
    <cellStyle name="Currency 9 8 2 2" xfId="7593"/>
    <cellStyle name="Currency 9 8 3" xfId="7594"/>
    <cellStyle name="Currency 9 9" xfId="7595"/>
    <cellStyle name="Currency_ANALISIS EV RAFELIZ" xfId="19374"/>
    <cellStyle name="Currency0" xfId="7596"/>
    <cellStyle name="Currency0 2" xfId="7597"/>
    <cellStyle name="Currency0 3" xfId="7598"/>
    <cellStyle name="Date" xfId="7599"/>
    <cellStyle name="Date 2" xfId="7600"/>
    <cellStyle name="Date 3" xfId="7601"/>
    <cellStyle name="Dezimal [0]_Compiling Utility Macros" xfId="7602"/>
    <cellStyle name="Dezimal_Compiling Utility Macros" xfId="7603"/>
    <cellStyle name="Diseño" xfId="7604"/>
    <cellStyle name="Emphasis 1" xfId="7605"/>
    <cellStyle name="Emphasis 1 2" xfId="7606"/>
    <cellStyle name="Emphasis 1 3" xfId="7607"/>
    <cellStyle name="Emphasis 1 4" xfId="7608"/>
    <cellStyle name="Emphasis 1 5" xfId="7609"/>
    <cellStyle name="Emphasis 2" xfId="7610"/>
    <cellStyle name="Emphasis 2 2" xfId="7611"/>
    <cellStyle name="Emphasis 2 3" xfId="7612"/>
    <cellStyle name="Emphasis 2 4" xfId="7613"/>
    <cellStyle name="Emphasis 2 5" xfId="7614"/>
    <cellStyle name="Emphasis 3" xfId="7615"/>
    <cellStyle name="Emphasis 3 2" xfId="7616"/>
    <cellStyle name="Emphasis 3 3" xfId="7617"/>
    <cellStyle name="Emphasis 3 4" xfId="7618"/>
    <cellStyle name="Emphasis 3 5" xfId="7619"/>
    <cellStyle name="Encabezado 1" xfId="7620"/>
    <cellStyle name="Encabezado 1 2" xfId="7621"/>
    <cellStyle name="Encabezado 2" xfId="7622"/>
    <cellStyle name="Encabezado 4 2" xfId="7623"/>
    <cellStyle name="Encabezado 4 2 2" xfId="7624"/>
    <cellStyle name="Encabezado 4 2 2 2" xfId="7625"/>
    <cellStyle name="Encabezado 4 2 2 3" xfId="7626"/>
    <cellStyle name="Encabezado 4 2 3" xfId="7627"/>
    <cellStyle name="Encabezado 4 3" xfId="7628"/>
    <cellStyle name="Encabezado 4 4" xfId="7629"/>
    <cellStyle name="Encabezado 4 5" xfId="7630"/>
    <cellStyle name="Énfasis 1" xfId="7631"/>
    <cellStyle name="Énfasis 2" xfId="7632"/>
    <cellStyle name="Énfasis 2 2" xfId="7633"/>
    <cellStyle name="Énfasis 3" xfId="7634"/>
    <cellStyle name="Énfasis1 - 20%" xfId="7635"/>
    <cellStyle name="Énfasis1 - 20% 2" xfId="7636"/>
    <cellStyle name="Énfasis1 - 20% 3" xfId="7637"/>
    <cellStyle name="Énfasis1 - 40%" xfId="7638"/>
    <cellStyle name="Énfasis1 - 40% 2" xfId="7639"/>
    <cellStyle name="Énfasis1 - 40% 3" xfId="7640"/>
    <cellStyle name="Énfasis1 - 60%" xfId="7641"/>
    <cellStyle name="Énfasis1 - 60% 2" xfId="7642"/>
    <cellStyle name="Énfasis1 2" xfId="7643"/>
    <cellStyle name="Énfasis1 2 2" xfId="7644"/>
    <cellStyle name="Énfasis1 2 2 2" xfId="7645"/>
    <cellStyle name="Énfasis1 2 2 3" xfId="7646"/>
    <cellStyle name="Énfasis1 2 3" xfId="7647"/>
    <cellStyle name="Énfasis1 3" xfId="7648"/>
    <cellStyle name="Énfasis1 4" xfId="7649"/>
    <cellStyle name="Énfasis1 5" xfId="7650"/>
    <cellStyle name="Énfasis2 - 20%" xfId="7651"/>
    <cellStyle name="Énfasis2 - 20% 2" xfId="7652"/>
    <cellStyle name="Énfasis2 - 20% 3" xfId="7653"/>
    <cellStyle name="Énfasis2 - 40%" xfId="7654"/>
    <cellStyle name="Énfasis2 - 40% 2" xfId="7655"/>
    <cellStyle name="Énfasis2 - 60%" xfId="7656"/>
    <cellStyle name="Énfasis2 2" xfId="7657"/>
    <cellStyle name="Énfasis2 2 2" xfId="7658"/>
    <cellStyle name="Énfasis2 2 2 2" xfId="7659"/>
    <cellStyle name="Énfasis2 2 2 3" xfId="7660"/>
    <cellStyle name="Énfasis2 2 3" xfId="7661"/>
    <cellStyle name="Énfasis2 2 4" xfId="7662"/>
    <cellStyle name="Énfasis2 3" xfId="7663"/>
    <cellStyle name="Énfasis2 4" xfId="7664"/>
    <cellStyle name="Énfasis2 5" xfId="7665"/>
    <cellStyle name="Énfasis3 - 20%" xfId="7666"/>
    <cellStyle name="Énfasis3 - 20% 2" xfId="7667"/>
    <cellStyle name="Énfasis3 - 20% 3" xfId="7668"/>
    <cellStyle name="Énfasis3 - 40%" xfId="7669"/>
    <cellStyle name="Énfasis3 - 40% 2" xfId="7670"/>
    <cellStyle name="Énfasis3 - 40% 3" xfId="7671"/>
    <cellStyle name="Énfasis3 - 60%" xfId="7672"/>
    <cellStyle name="Énfasis3 2" xfId="7673"/>
    <cellStyle name="Énfasis3 2 2" xfId="7674"/>
    <cellStyle name="Énfasis3 2 2 2" xfId="7675"/>
    <cellStyle name="Énfasis3 2 2 3" xfId="7676"/>
    <cellStyle name="Énfasis3 2 3" xfId="7677"/>
    <cellStyle name="Énfasis3 3" xfId="7678"/>
    <cellStyle name="Énfasis3 4" xfId="7679"/>
    <cellStyle name="Énfasis3 5" xfId="7680"/>
    <cellStyle name="Énfasis4 - 20%" xfId="7681"/>
    <cellStyle name="Énfasis4 - 20% 2" xfId="7682"/>
    <cellStyle name="Énfasis4 - 20% 3" xfId="7683"/>
    <cellStyle name="Énfasis4 - 40%" xfId="7684"/>
    <cellStyle name="Énfasis4 - 40% 2" xfId="7685"/>
    <cellStyle name="Énfasis4 - 60%" xfId="7686"/>
    <cellStyle name="Énfasis4 - 60% 2" xfId="7687"/>
    <cellStyle name="Énfasis4 2" xfId="7688"/>
    <cellStyle name="Énfasis4 2 2" xfId="7689"/>
    <cellStyle name="Énfasis4 2 2 2" xfId="7690"/>
    <cellStyle name="Énfasis4 2 2 3" xfId="7691"/>
    <cellStyle name="Énfasis4 2 3" xfId="7692"/>
    <cellStyle name="Énfasis4 3" xfId="7693"/>
    <cellStyle name="Énfasis4 4" xfId="7694"/>
    <cellStyle name="Énfasis4 5" xfId="7695"/>
    <cellStyle name="Énfasis5 - 20%" xfId="7696"/>
    <cellStyle name="Énfasis5 - 20% 2" xfId="7697"/>
    <cellStyle name="Énfasis5 - 20% 3" xfId="7698"/>
    <cellStyle name="Énfasis5 - 40%" xfId="7699"/>
    <cellStyle name="Énfasis5 - 40% 2" xfId="7700"/>
    <cellStyle name="Énfasis5 - 40% 3" xfId="7701"/>
    <cellStyle name="Énfasis5 - 60%" xfId="7702"/>
    <cellStyle name="Énfasis5 - 60% 2" xfId="7703"/>
    <cellStyle name="Énfasis5 2" xfId="7704"/>
    <cellStyle name="Énfasis5 2 2" xfId="7705"/>
    <cellStyle name="Énfasis5 2 2 2" xfId="7706"/>
    <cellStyle name="Énfasis5 2 2 3" xfId="7707"/>
    <cellStyle name="Énfasis5 2 3" xfId="7708"/>
    <cellStyle name="Énfasis5 3" xfId="7709"/>
    <cellStyle name="Énfasis5 4" xfId="7710"/>
    <cellStyle name="Énfasis5 5" xfId="7711"/>
    <cellStyle name="Énfasis6 - 20%" xfId="7712"/>
    <cellStyle name="Énfasis6 - 20% 2" xfId="7713"/>
    <cellStyle name="Énfasis6 - 20% 3" xfId="7714"/>
    <cellStyle name="Énfasis6 - 40%" xfId="7715"/>
    <cellStyle name="Énfasis6 - 40% 2" xfId="7716"/>
    <cellStyle name="Énfasis6 - 40% 3" xfId="7717"/>
    <cellStyle name="Énfasis6 - 60%" xfId="7718"/>
    <cellStyle name="Énfasis6 - 60% 2" xfId="7719"/>
    <cellStyle name="Énfasis6 2" xfId="7720"/>
    <cellStyle name="Énfasis6 2 2" xfId="7721"/>
    <cellStyle name="Énfasis6 2 2 2" xfId="7722"/>
    <cellStyle name="Énfasis6 2 2 3" xfId="7723"/>
    <cellStyle name="Énfasis6 2 3" xfId="7724"/>
    <cellStyle name="Énfasis6 3" xfId="7725"/>
    <cellStyle name="Énfasis6 4" xfId="7726"/>
    <cellStyle name="Énfasis6 5" xfId="7727"/>
    <cellStyle name="Entrada 2" xfId="7728"/>
    <cellStyle name="Entrada 2 10" xfId="7729"/>
    <cellStyle name="Entrada 2 10 2" xfId="7730"/>
    <cellStyle name="Entrada 2 10 2 2" xfId="7731"/>
    <cellStyle name="Entrada 2 10 2 2 2" xfId="23158"/>
    <cellStyle name="Entrada 2 10 2 3" xfId="7732"/>
    <cellStyle name="Entrada 2 10 2 3 2" xfId="23159"/>
    <cellStyle name="Entrada 2 10 2 4" xfId="23160"/>
    <cellStyle name="Entrada 2 10 2 5" xfId="23161"/>
    <cellStyle name="Entrada 2 10 3" xfId="7733"/>
    <cellStyle name="Entrada 2 10 3 2" xfId="7734"/>
    <cellStyle name="Entrada 2 10 3 2 2" xfId="23162"/>
    <cellStyle name="Entrada 2 10 3 3" xfId="7735"/>
    <cellStyle name="Entrada 2 10 3 4" xfId="23163"/>
    <cellStyle name="Entrada 2 10 4" xfId="7736"/>
    <cellStyle name="Entrada 2 10 4 2" xfId="23164"/>
    <cellStyle name="Entrada 2 10 5" xfId="7737"/>
    <cellStyle name="Entrada 2 10 5 2" xfId="23165"/>
    <cellStyle name="Entrada 2 10 6" xfId="23166"/>
    <cellStyle name="Entrada 2 10 7" xfId="23167"/>
    <cellStyle name="Entrada 2 11" xfId="7738"/>
    <cellStyle name="Entrada 2 11 2" xfId="7739"/>
    <cellStyle name="Entrada 2 11 2 2" xfId="7740"/>
    <cellStyle name="Entrada 2 11 2 2 2" xfId="23168"/>
    <cellStyle name="Entrada 2 11 2 3" xfId="7741"/>
    <cellStyle name="Entrada 2 11 2 3 2" xfId="23169"/>
    <cellStyle name="Entrada 2 11 2 4" xfId="23170"/>
    <cellStyle name="Entrada 2 11 2 5" xfId="23171"/>
    <cellStyle name="Entrada 2 11 3" xfId="7742"/>
    <cellStyle name="Entrada 2 11 3 2" xfId="7743"/>
    <cellStyle name="Entrada 2 11 3 2 2" xfId="23172"/>
    <cellStyle name="Entrada 2 11 3 3" xfId="7744"/>
    <cellStyle name="Entrada 2 11 3 4" xfId="23173"/>
    <cellStyle name="Entrada 2 11 4" xfId="7745"/>
    <cellStyle name="Entrada 2 11 4 2" xfId="23174"/>
    <cellStyle name="Entrada 2 11 5" xfId="7746"/>
    <cellStyle name="Entrada 2 11 5 2" xfId="23175"/>
    <cellStyle name="Entrada 2 11 6" xfId="23176"/>
    <cellStyle name="Entrada 2 11 7" xfId="23177"/>
    <cellStyle name="Entrada 2 12" xfId="7747"/>
    <cellStyle name="Entrada 2 12 2" xfId="7748"/>
    <cellStyle name="Entrada 2 12 2 2" xfId="23178"/>
    <cellStyle name="Entrada 2 12 3" xfId="7749"/>
    <cellStyle name="Entrada 2 12 3 2" xfId="23179"/>
    <cellStyle name="Entrada 2 12 4" xfId="23180"/>
    <cellStyle name="Entrada 2 12 5" xfId="23181"/>
    <cellStyle name="Entrada 2 13" xfId="7750"/>
    <cellStyle name="Entrada 2 13 2" xfId="7751"/>
    <cellStyle name="Entrada 2 13 2 2" xfId="23182"/>
    <cellStyle name="Entrada 2 13 3" xfId="7752"/>
    <cellStyle name="Entrada 2 13 4" xfId="23183"/>
    <cellStyle name="Entrada 2 14" xfId="7753"/>
    <cellStyle name="Entrada 2 14 2" xfId="23184"/>
    <cellStyle name="Entrada 2 15" xfId="7754"/>
    <cellStyle name="Entrada 2 15 2" xfId="23185"/>
    <cellStyle name="Entrada 2 16" xfId="23186"/>
    <cellStyle name="Entrada 2 17" xfId="23187"/>
    <cellStyle name="Entrada 2 2" xfId="7755"/>
    <cellStyle name="Entrada 2 2 2" xfId="7756"/>
    <cellStyle name="Entrada 2 2 2 2" xfId="7757"/>
    <cellStyle name="Entrada 2 2 2 2 2" xfId="7758"/>
    <cellStyle name="Entrada 2 2 2 2 2 2" xfId="23188"/>
    <cellStyle name="Entrada 2 2 2 2 3" xfId="7759"/>
    <cellStyle name="Entrada 2 2 2 2 3 2" xfId="23189"/>
    <cellStyle name="Entrada 2 2 2 2 4" xfId="7760"/>
    <cellStyle name="Entrada 2 2 2 2 5" xfId="23190"/>
    <cellStyle name="Entrada 2 2 2 3" xfId="7761"/>
    <cellStyle name="Entrada 2 2 2 3 2" xfId="7762"/>
    <cellStyle name="Entrada 2 2 2 3 2 2" xfId="23191"/>
    <cellStyle name="Entrada 2 2 2 3 3" xfId="7763"/>
    <cellStyle name="Entrada 2 2 2 3 4" xfId="23192"/>
    <cellStyle name="Entrada 2 2 2 4" xfId="7764"/>
    <cellStyle name="Entrada 2 2 2 4 2" xfId="23193"/>
    <cellStyle name="Entrada 2 2 2 5" xfId="7765"/>
    <cellStyle name="Entrada 2 2 2 5 2" xfId="23194"/>
    <cellStyle name="Entrada 2 2 2 6" xfId="23195"/>
    <cellStyle name="Entrada 2 2 2 7" xfId="23196"/>
    <cellStyle name="Entrada 2 2 3" xfId="7766"/>
    <cellStyle name="Entrada 2 2 3 2" xfId="7767"/>
    <cellStyle name="Entrada 2 2 3 2 2" xfId="7768"/>
    <cellStyle name="Entrada 2 2 3 2 2 2" xfId="23197"/>
    <cellStyle name="Entrada 2 2 3 2 3" xfId="7769"/>
    <cellStyle name="Entrada 2 2 3 2 3 2" xfId="23198"/>
    <cellStyle name="Entrada 2 2 3 2 4" xfId="7770"/>
    <cellStyle name="Entrada 2 2 3 2 5" xfId="23199"/>
    <cellStyle name="Entrada 2 2 3 3" xfId="7771"/>
    <cellStyle name="Entrada 2 2 3 3 2" xfId="7772"/>
    <cellStyle name="Entrada 2 2 3 3 2 2" xfId="23200"/>
    <cellStyle name="Entrada 2 2 3 3 3" xfId="7773"/>
    <cellStyle name="Entrada 2 2 3 3 4" xfId="23201"/>
    <cellStyle name="Entrada 2 2 3 4" xfId="7774"/>
    <cellStyle name="Entrada 2 2 3 4 2" xfId="23202"/>
    <cellStyle name="Entrada 2 2 3 5" xfId="7775"/>
    <cellStyle name="Entrada 2 2 3 5 2" xfId="23203"/>
    <cellStyle name="Entrada 2 2 3 6" xfId="23204"/>
    <cellStyle name="Entrada 2 2 3 7" xfId="23205"/>
    <cellStyle name="Entrada 2 2 4" xfId="7776"/>
    <cellStyle name="Entrada 2 2 4 2" xfId="7777"/>
    <cellStyle name="Entrada 2 2 4 2 2" xfId="23206"/>
    <cellStyle name="Entrada 2 2 4 3" xfId="7778"/>
    <cellStyle name="Entrada 2 2 4 3 2" xfId="23207"/>
    <cellStyle name="Entrada 2 2 4 4" xfId="7779"/>
    <cellStyle name="Entrada 2 2 4 5" xfId="23208"/>
    <cellStyle name="Entrada 2 2 5" xfId="7780"/>
    <cellStyle name="Entrada 2 2 5 2" xfId="7781"/>
    <cellStyle name="Entrada 2 2 5 2 2" xfId="23209"/>
    <cellStyle name="Entrada 2 2 5 3" xfId="7782"/>
    <cellStyle name="Entrada 2 2 5 4" xfId="23210"/>
    <cellStyle name="Entrada 2 2 6" xfId="7783"/>
    <cellStyle name="Entrada 2 2 6 2" xfId="23211"/>
    <cellStyle name="Entrada 2 2 7" xfId="7784"/>
    <cellStyle name="Entrada 2 2 7 2" xfId="23212"/>
    <cellStyle name="Entrada 2 2 8" xfId="7785"/>
    <cellStyle name="Entrada 2 2 9" xfId="23213"/>
    <cellStyle name="Entrada 2 3" xfId="7786"/>
    <cellStyle name="Entrada 2 3 2" xfId="7787"/>
    <cellStyle name="Entrada 2 3 2 2" xfId="7788"/>
    <cellStyle name="Entrada 2 3 2 2 2" xfId="23214"/>
    <cellStyle name="Entrada 2 3 2 3" xfId="7789"/>
    <cellStyle name="Entrada 2 3 2 3 2" xfId="23215"/>
    <cellStyle name="Entrada 2 3 2 4" xfId="7790"/>
    <cellStyle name="Entrada 2 3 2 5" xfId="23216"/>
    <cellStyle name="Entrada 2 3 3" xfId="7791"/>
    <cellStyle name="Entrada 2 3 3 2" xfId="7792"/>
    <cellStyle name="Entrada 2 3 3 2 2" xfId="23217"/>
    <cellStyle name="Entrada 2 3 3 3" xfId="7793"/>
    <cellStyle name="Entrada 2 3 3 4" xfId="23218"/>
    <cellStyle name="Entrada 2 3 4" xfId="7794"/>
    <cellStyle name="Entrada 2 3 4 2" xfId="23219"/>
    <cellStyle name="Entrada 2 3 5" xfId="7795"/>
    <cellStyle name="Entrada 2 3 5 2" xfId="23220"/>
    <cellStyle name="Entrada 2 3 6" xfId="23221"/>
    <cellStyle name="Entrada 2 3 7" xfId="23222"/>
    <cellStyle name="Entrada 2 4" xfId="7796"/>
    <cellStyle name="Entrada 2 4 2" xfId="7797"/>
    <cellStyle name="Entrada 2 4 2 2" xfId="7798"/>
    <cellStyle name="Entrada 2 4 2 2 2" xfId="23223"/>
    <cellStyle name="Entrada 2 4 2 3" xfId="7799"/>
    <cellStyle name="Entrada 2 4 2 3 2" xfId="23224"/>
    <cellStyle name="Entrada 2 4 2 4" xfId="7800"/>
    <cellStyle name="Entrada 2 4 2 5" xfId="23225"/>
    <cellStyle name="Entrada 2 4 3" xfId="7801"/>
    <cellStyle name="Entrada 2 4 3 2" xfId="7802"/>
    <cellStyle name="Entrada 2 4 3 2 2" xfId="23226"/>
    <cellStyle name="Entrada 2 4 3 3" xfId="7803"/>
    <cellStyle name="Entrada 2 4 3 4" xfId="23227"/>
    <cellStyle name="Entrada 2 4 4" xfId="7804"/>
    <cellStyle name="Entrada 2 4 4 2" xfId="23228"/>
    <cellStyle name="Entrada 2 4 5" xfId="7805"/>
    <cellStyle name="Entrada 2 4 5 2" xfId="23229"/>
    <cellStyle name="Entrada 2 4 6" xfId="23230"/>
    <cellStyle name="Entrada 2 4 7" xfId="23231"/>
    <cellStyle name="Entrada 2 5" xfId="7806"/>
    <cellStyle name="Entrada 2 5 2" xfId="7807"/>
    <cellStyle name="Entrada 2 5 2 2" xfId="7808"/>
    <cellStyle name="Entrada 2 5 2 2 2" xfId="23232"/>
    <cellStyle name="Entrada 2 5 2 3" xfId="7809"/>
    <cellStyle name="Entrada 2 5 2 3 2" xfId="23233"/>
    <cellStyle name="Entrada 2 5 2 4" xfId="7810"/>
    <cellStyle name="Entrada 2 5 2 5" xfId="23234"/>
    <cellStyle name="Entrada 2 5 3" xfId="7811"/>
    <cellStyle name="Entrada 2 5 3 2" xfId="7812"/>
    <cellStyle name="Entrada 2 5 3 2 2" xfId="23235"/>
    <cellStyle name="Entrada 2 5 3 3" xfId="7813"/>
    <cellStyle name="Entrada 2 5 3 4" xfId="23236"/>
    <cellStyle name="Entrada 2 5 4" xfId="7814"/>
    <cellStyle name="Entrada 2 5 4 2" xfId="23237"/>
    <cellStyle name="Entrada 2 5 5" xfId="7815"/>
    <cellStyle name="Entrada 2 5 5 2" xfId="23238"/>
    <cellStyle name="Entrada 2 5 6" xfId="23239"/>
    <cellStyle name="Entrada 2 5 7" xfId="23240"/>
    <cellStyle name="Entrada 2 6" xfId="7816"/>
    <cellStyle name="Entrada 2 6 2" xfId="7817"/>
    <cellStyle name="Entrada 2 6 2 2" xfId="7818"/>
    <cellStyle name="Entrada 2 6 2 2 2" xfId="23241"/>
    <cellStyle name="Entrada 2 6 2 3" xfId="7819"/>
    <cellStyle name="Entrada 2 6 2 3 2" xfId="23242"/>
    <cellStyle name="Entrada 2 6 2 4" xfId="7820"/>
    <cellStyle name="Entrada 2 6 2 5" xfId="23243"/>
    <cellStyle name="Entrada 2 6 3" xfId="7821"/>
    <cellStyle name="Entrada 2 6 3 2" xfId="7822"/>
    <cellStyle name="Entrada 2 6 3 2 2" xfId="23244"/>
    <cellStyle name="Entrada 2 6 3 3" xfId="7823"/>
    <cellStyle name="Entrada 2 6 3 4" xfId="23245"/>
    <cellStyle name="Entrada 2 6 4" xfId="7824"/>
    <cellStyle name="Entrada 2 6 4 2" xfId="23246"/>
    <cellStyle name="Entrada 2 6 5" xfId="7825"/>
    <cellStyle name="Entrada 2 6 5 2" xfId="23247"/>
    <cellStyle name="Entrada 2 6 6" xfId="23248"/>
    <cellStyle name="Entrada 2 6 7" xfId="23249"/>
    <cellStyle name="Entrada 2 7" xfId="7826"/>
    <cellStyle name="Entrada 2 7 2" xfId="7827"/>
    <cellStyle name="Entrada 2 7 2 2" xfId="7828"/>
    <cellStyle name="Entrada 2 7 2 2 2" xfId="23250"/>
    <cellStyle name="Entrada 2 7 2 3" xfId="7829"/>
    <cellStyle name="Entrada 2 7 2 3 2" xfId="23251"/>
    <cellStyle name="Entrada 2 7 2 4" xfId="7830"/>
    <cellStyle name="Entrada 2 7 2 5" xfId="23252"/>
    <cellStyle name="Entrada 2 7 3" xfId="7831"/>
    <cellStyle name="Entrada 2 7 3 2" xfId="7832"/>
    <cellStyle name="Entrada 2 7 3 2 2" xfId="23253"/>
    <cellStyle name="Entrada 2 7 3 3" xfId="7833"/>
    <cellStyle name="Entrada 2 7 3 4" xfId="23254"/>
    <cellStyle name="Entrada 2 7 4" xfId="7834"/>
    <cellStyle name="Entrada 2 7 4 2" xfId="23255"/>
    <cellStyle name="Entrada 2 7 5" xfId="7835"/>
    <cellStyle name="Entrada 2 7 5 2" xfId="23256"/>
    <cellStyle name="Entrada 2 7 6" xfId="23257"/>
    <cellStyle name="Entrada 2 7 7" xfId="23258"/>
    <cellStyle name="Entrada 2 8" xfId="7836"/>
    <cellStyle name="Entrada 2 8 2" xfId="7837"/>
    <cellStyle name="Entrada 2 8 2 2" xfId="7838"/>
    <cellStyle name="Entrada 2 8 2 2 2" xfId="23259"/>
    <cellStyle name="Entrada 2 8 2 3" xfId="7839"/>
    <cellStyle name="Entrada 2 8 2 3 2" xfId="23260"/>
    <cellStyle name="Entrada 2 8 2 4" xfId="7840"/>
    <cellStyle name="Entrada 2 8 2 5" xfId="23261"/>
    <cellStyle name="Entrada 2 8 3" xfId="7841"/>
    <cellStyle name="Entrada 2 8 3 2" xfId="7842"/>
    <cellStyle name="Entrada 2 8 3 2 2" xfId="23262"/>
    <cellStyle name="Entrada 2 8 3 3" xfId="7843"/>
    <cellStyle name="Entrada 2 8 3 4" xfId="23263"/>
    <cellStyle name="Entrada 2 8 4" xfId="7844"/>
    <cellStyle name="Entrada 2 8 4 2" xfId="23264"/>
    <cellStyle name="Entrada 2 8 5" xfId="7845"/>
    <cellStyle name="Entrada 2 8 5 2" xfId="23265"/>
    <cellStyle name="Entrada 2 8 6" xfId="23266"/>
    <cellStyle name="Entrada 2 8 7" xfId="23267"/>
    <cellStyle name="Entrada 2 9" xfId="7846"/>
    <cellStyle name="Entrada 2 9 2" xfId="7847"/>
    <cellStyle name="Entrada 2 9 2 2" xfId="7848"/>
    <cellStyle name="Entrada 2 9 2 2 2" xfId="23268"/>
    <cellStyle name="Entrada 2 9 2 3" xfId="7849"/>
    <cellStyle name="Entrada 2 9 2 3 2" xfId="23269"/>
    <cellStyle name="Entrada 2 9 2 4" xfId="7850"/>
    <cellStyle name="Entrada 2 9 2 5" xfId="23270"/>
    <cellStyle name="Entrada 2 9 3" xfId="7851"/>
    <cellStyle name="Entrada 2 9 3 2" xfId="7852"/>
    <cellStyle name="Entrada 2 9 3 2 2" xfId="23271"/>
    <cellStyle name="Entrada 2 9 3 3" xfId="7853"/>
    <cellStyle name="Entrada 2 9 3 4" xfId="23272"/>
    <cellStyle name="Entrada 2 9 4" xfId="7854"/>
    <cellStyle name="Entrada 2 9 4 2" xfId="23273"/>
    <cellStyle name="Entrada 2 9 5" xfId="7855"/>
    <cellStyle name="Entrada 2 9 5 2" xfId="23274"/>
    <cellStyle name="Entrada 2 9 6" xfId="23275"/>
    <cellStyle name="Entrada 2 9 7" xfId="23276"/>
    <cellStyle name="Entrada 3" xfId="7856"/>
    <cellStyle name="Entrada 3 10" xfId="7857"/>
    <cellStyle name="Entrada 3 10 2" xfId="7858"/>
    <cellStyle name="Entrada 3 10 2 2" xfId="7859"/>
    <cellStyle name="Entrada 3 10 2 2 2" xfId="23277"/>
    <cellStyle name="Entrada 3 10 2 3" xfId="7860"/>
    <cellStyle name="Entrada 3 10 2 3 2" xfId="23278"/>
    <cellStyle name="Entrada 3 10 2 4" xfId="23279"/>
    <cellStyle name="Entrada 3 10 2 5" xfId="23280"/>
    <cellStyle name="Entrada 3 10 3" xfId="7861"/>
    <cellStyle name="Entrada 3 10 3 2" xfId="7862"/>
    <cellStyle name="Entrada 3 10 3 2 2" xfId="23281"/>
    <cellStyle name="Entrada 3 10 3 3" xfId="7863"/>
    <cellStyle name="Entrada 3 10 3 4" xfId="23282"/>
    <cellStyle name="Entrada 3 10 4" xfId="7864"/>
    <cellStyle name="Entrada 3 10 4 2" xfId="23283"/>
    <cellStyle name="Entrada 3 10 5" xfId="7865"/>
    <cellStyle name="Entrada 3 10 5 2" xfId="23284"/>
    <cellStyle name="Entrada 3 10 6" xfId="23285"/>
    <cellStyle name="Entrada 3 10 7" xfId="23286"/>
    <cellStyle name="Entrada 3 11" xfId="7866"/>
    <cellStyle name="Entrada 3 11 2" xfId="7867"/>
    <cellStyle name="Entrada 3 11 2 2" xfId="23287"/>
    <cellStyle name="Entrada 3 11 3" xfId="7868"/>
    <cellStyle name="Entrada 3 11 3 2" xfId="23288"/>
    <cellStyle name="Entrada 3 11 4" xfId="23289"/>
    <cellStyle name="Entrada 3 11 5" xfId="23290"/>
    <cellStyle name="Entrada 3 12" xfId="7869"/>
    <cellStyle name="Entrada 3 12 2" xfId="7870"/>
    <cellStyle name="Entrada 3 12 2 2" xfId="23291"/>
    <cellStyle name="Entrada 3 12 3" xfId="7871"/>
    <cellStyle name="Entrada 3 12 4" xfId="23292"/>
    <cellStyle name="Entrada 3 13" xfId="7872"/>
    <cellStyle name="Entrada 3 13 2" xfId="23293"/>
    <cellStyle name="Entrada 3 14" xfId="7873"/>
    <cellStyle name="Entrada 3 14 2" xfId="23294"/>
    <cellStyle name="Entrada 3 15" xfId="23295"/>
    <cellStyle name="Entrada 3 16" xfId="23296"/>
    <cellStyle name="Entrada 3 2" xfId="7874"/>
    <cellStyle name="Entrada 3 2 2" xfId="7875"/>
    <cellStyle name="Entrada 3 2 2 2" xfId="7876"/>
    <cellStyle name="Entrada 3 2 2 2 2" xfId="7877"/>
    <cellStyle name="Entrada 3 2 2 2 2 2" xfId="23297"/>
    <cellStyle name="Entrada 3 2 2 2 3" xfId="7878"/>
    <cellStyle name="Entrada 3 2 2 2 3 2" xfId="23298"/>
    <cellStyle name="Entrada 3 2 2 2 4" xfId="7879"/>
    <cellStyle name="Entrada 3 2 2 2 5" xfId="23299"/>
    <cellStyle name="Entrada 3 2 2 3" xfId="7880"/>
    <cellStyle name="Entrada 3 2 2 3 2" xfId="7881"/>
    <cellStyle name="Entrada 3 2 2 3 2 2" xfId="23300"/>
    <cellStyle name="Entrada 3 2 2 3 3" xfId="7882"/>
    <cellStyle name="Entrada 3 2 2 3 4" xfId="23301"/>
    <cellStyle name="Entrada 3 2 2 4" xfId="7883"/>
    <cellStyle name="Entrada 3 2 2 4 2" xfId="23302"/>
    <cellStyle name="Entrada 3 2 2 5" xfId="7884"/>
    <cellStyle name="Entrada 3 2 2 5 2" xfId="23303"/>
    <cellStyle name="Entrada 3 2 2 6" xfId="23304"/>
    <cellStyle name="Entrada 3 2 2 7" xfId="23305"/>
    <cellStyle name="Entrada 3 2 3" xfId="7885"/>
    <cellStyle name="Entrada 3 2 3 2" xfId="7886"/>
    <cellStyle name="Entrada 3 2 3 2 2" xfId="7887"/>
    <cellStyle name="Entrada 3 2 3 2 2 2" xfId="23306"/>
    <cellStyle name="Entrada 3 2 3 2 3" xfId="7888"/>
    <cellStyle name="Entrada 3 2 3 2 3 2" xfId="23307"/>
    <cellStyle name="Entrada 3 2 3 2 4" xfId="7889"/>
    <cellStyle name="Entrada 3 2 3 2 5" xfId="23308"/>
    <cellStyle name="Entrada 3 2 3 3" xfId="7890"/>
    <cellStyle name="Entrada 3 2 3 3 2" xfId="7891"/>
    <cellStyle name="Entrada 3 2 3 3 2 2" xfId="23309"/>
    <cellStyle name="Entrada 3 2 3 3 3" xfId="7892"/>
    <cellStyle name="Entrada 3 2 3 3 4" xfId="23310"/>
    <cellStyle name="Entrada 3 2 3 4" xfId="7893"/>
    <cellStyle name="Entrada 3 2 3 4 2" xfId="23311"/>
    <cellStyle name="Entrada 3 2 3 5" xfId="7894"/>
    <cellStyle name="Entrada 3 2 3 5 2" xfId="23312"/>
    <cellStyle name="Entrada 3 2 3 6" xfId="23313"/>
    <cellStyle name="Entrada 3 2 3 7" xfId="23314"/>
    <cellStyle name="Entrada 3 2 4" xfId="7895"/>
    <cellStyle name="Entrada 3 2 4 2" xfId="7896"/>
    <cellStyle name="Entrada 3 2 4 2 2" xfId="23315"/>
    <cellStyle name="Entrada 3 2 4 3" xfId="7897"/>
    <cellStyle name="Entrada 3 2 4 3 2" xfId="23316"/>
    <cellStyle name="Entrada 3 2 4 4" xfId="7898"/>
    <cellStyle name="Entrada 3 2 4 5" xfId="23317"/>
    <cellStyle name="Entrada 3 2 5" xfId="7899"/>
    <cellStyle name="Entrada 3 2 5 2" xfId="7900"/>
    <cellStyle name="Entrada 3 2 5 2 2" xfId="23318"/>
    <cellStyle name="Entrada 3 2 5 3" xfId="7901"/>
    <cellStyle name="Entrada 3 2 5 4" xfId="23319"/>
    <cellStyle name="Entrada 3 2 6" xfId="7902"/>
    <cellStyle name="Entrada 3 2 6 2" xfId="23320"/>
    <cellStyle name="Entrada 3 2 7" xfId="7903"/>
    <cellStyle name="Entrada 3 2 7 2" xfId="23321"/>
    <cellStyle name="Entrada 3 2 8" xfId="23322"/>
    <cellStyle name="Entrada 3 2 9" xfId="23323"/>
    <cellStyle name="Entrada 3 3" xfId="7904"/>
    <cellStyle name="Entrada 3 3 2" xfId="7905"/>
    <cellStyle name="Entrada 3 3 2 2" xfId="7906"/>
    <cellStyle name="Entrada 3 3 2 2 2" xfId="23324"/>
    <cellStyle name="Entrada 3 3 2 3" xfId="7907"/>
    <cellStyle name="Entrada 3 3 2 3 2" xfId="23325"/>
    <cellStyle name="Entrada 3 3 2 4" xfId="7908"/>
    <cellStyle name="Entrada 3 3 2 5" xfId="23326"/>
    <cellStyle name="Entrada 3 3 3" xfId="7909"/>
    <cellStyle name="Entrada 3 3 3 2" xfId="7910"/>
    <cellStyle name="Entrada 3 3 3 2 2" xfId="23327"/>
    <cellStyle name="Entrada 3 3 3 3" xfId="7911"/>
    <cellStyle name="Entrada 3 3 3 4" xfId="23328"/>
    <cellStyle name="Entrada 3 3 4" xfId="7912"/>
    <cellStyle name="Entrada 3 3 4 2" xfId="23329"/>
    <cellStyle name="Entrada 3 3 5" xfId="7913"/>
    <cellStyle name="Entrada 3 3 5 2" xfId="23330"/>
    <cellStyle name="Entrada 3 3 6" xfId="23331"/>
    <cellStyle name="Entrada 3 3 7" xfId="23332"/>
    <cellStyle name="Entrada 3 4" xfId="7914"/>
    <cellStyle name="Entrada 3 4 2" xfId="7915"/>
    <cellStyle name="Entrada 3 4 2 2" xfId="7916"/>
    <cellStyle name="Entrada 3 4 2 2 2" xfId="23333"/>
    <cellStyle name="Entrada 3 4 2 3" xfId="7917"/>
    <cellStyle name="Entrada 3 4 2 3 2" xfId="23334"/>
    <cellStyle name="Entrada 3 4 2 4" xfId="7918"/>
    <cellStyle name="Entrada 3 4 2 5" xfId="23335"/>
    <cellStyle name="Entrada 3 4 3" xfId="7919"/>
    <cellStyle name="Entrada 3 4 3 2" xfId="7920"/>
    <cellStyle name="Entrada 3 4 3 2 2" xfId="23336"/>
    <cellStyle name="Entrada 3 4 3 3" xfId="7921"/>
    <cellStyle name="Entrada 3 4 3 4" xfId="23337"/>
    <cellStyle name="Entrada 3 4 4" xfId="7922"/>
    <cellStyle name="Entrada 3 4 4 2" xfId="23338"/>
    <cellStyle name="Entrada 3 4 5" xfId="7923"/>
    <cellStyle name="Entrada 3 4 5 2" xfId="23339"/>
    <cellStyle name="Entrada 3 4 6" xfId="23340"/>
    <cellStyle name="Entrada 3 4 7" xfId="23341"/>
    <cellStyle name="Entrada 3 5" xfId="7924"/>
    <cellStyle name="Entrada 3 5 2" xfId="7925"/>
    <cellStyle name="Entrada 3 5 2 2" xfId="7926"/>
    <cellStyle name="Entrada 3 5 2 2 2" xfId="23342"/>
    <cellStyle name="Entrada 3 5 2 3" xfId="7927"/>
    <cellStyle name="Entrada 3 5 2 3 2" xfId="23343"/>
    <cellStyle name="Entrada 3 5 2 4" xfId="7928"/>
    <cellStyle name="Entrada 3 5 2 5" xfId="23344"/>
    <cellStyle name="Entrada 3 5 3" xfId="7929"/>
    <cellStyle name="Entrada 3 5 3 2" xfId="7930"/>
    <cellStyle name="Entrada 3 5 3 2 2" xfId="23345"/>
    <cellStyle name="Entrada 3 5 3 3" xfId="7931"/>
    <cellStyle name="Entrada 3 5 3 4" xfId="23346"/>
    <cellStyle name="Entrada 3 5 4" xfId="7932"/>
    <cellStyle name="Entrada 3 5 4 2" xfId="23347"/>
    <cellStyle name="Entrada 3 5 5" xfId="7933"/>
    <cellStyle name="Entrada 3 5 5 2" xfId="23348"/>
    <cellStyle name="Entrada 3 5 6" xfId="23349"/>
    <cellStyle name="Entrada 3 5 7" xfId="23350"/>
    <cellStyle name="Entrada 3 6" xfId="7934"/>
    <cellStyle name="Entrada 3 6 2" xfId="7935"/>
    <cellStyle name="Entrada 3 6 2 2" xfId="7936"/>
    <cellStyle name="Entrada 3 6 2 2 2" xfId="23351"/>
    <cellStyle name="Entrada 3 6 2 3" xfId="7937"/>
    <cellStyle name="Entrada 3 6 2 3 2" xfId="23352"/>
    <cellStyle name="Entrada 3 6 2 4" xfId="7938"/>
    <cellStyle name="Entrada 3 6 2 5" xfId="23353"/>
    <cellStyle name="Entrada 3 6 3" xfId="7939"/>
    <cellStyle name="Entrada 3 6 3 2" xfId="7940"/>
    <cellStyle name="Entrada 3 6 3 2 2" xfId="23354"/>
    <cellStyle name="Entrada 3 6 3 3" xfId="7941"/>
    <cellStyle name="Entrada 3 6 3 4" xfId="23355"/>
    <cellStyle name="Entrada 3 6 4" xfId="7942"/>
    <cellStyle name="Entrada 3 6 4 2" xfId="23356"/>
    <cellStyle name="Entrada 3 6 5" xfId="7943"/>
    <cellStyle name="Entrada 3 6 5 2" xfId="23357"/>
    <cellStyle name="Entrada 3 6 6" xfId="23358"/>
    <cellStyle name="Entrada 3 6 7" xfId="23359"/>
    <cellStyle name="Entrada 3 7" xfId="7944"/>
    <cellStyle name="Entrada 3 7 2" xfId="7945"/>
    <cellStyle name="Entrada 3 7 2 2" xfId="7946"/>
    <cellStyle name="Entrada 3 7 2 2 2" xfId="23360"/>
    <cellStyle name="Entrada 3 7 2 3" xfId="7947"/>
    <cellStyle name="Entrada 3 7 2 3 2" xfId="23361"/>
    <cellStyle name="Entrada 3 7 2 4" xfId="7948"/>
    <cellStyle name="Entrada 3 7 2 5" xfId="23362"/>
    <cellStyle name="Entrada 3 7 3" xfId="7949"/>
    <cellStyle name="Entrada 3 7 3 2" xfId="7950"/>
    <cellStyle name="Entrada 3 7 3 2 2" xfId="23363"/>
    <cellStyle name="Entrada 3 7 3 3" xfId="7951"/>
    <cellStyle name="Entrada 3 7 3 4" xfId="23364"/>
    <cellStyle name="Entrada 3 7 4" xfId="7952"/>
    <cellStyle name="Entrada 3 7 4 2" xfId="23365"/>
    <cellStyle name="Entrada 3 7 5" xfId="7953"/>
    <cellStyle name="Entrada 3 7 5 2" xfId="23366"/>
    <cellStyle name="Entrada 3 7 6" xfId="23367"/>
    <cellStyle name="Entrada 3 7 7" xfId="23368"/>
    <cellStyle name="Entrada 3 8" xfId="7954"/>
    <cellStyle name="Entrada 3 8 2" xfId="7955"/>
    <cellStyle name="Entrada 3 8 2 2" xfId="7956"/>
    <cellStyle name="Entrada 3 8 2 2 2" xfId="23369"/>
    <cellStyle name="Entrada 3 8 2 3" xfId="7957"/>
    <cellStyle name="Entrada 3 8 2 3 2" xfId="23370"/>
    <cellStyle name="Entrada 3 8 2 4" xfId="7958"/>
    <cellStyle name="Entrada 3 8 2 5" xfId="23371"/>
    <cellStyle name="Entrada 3 8 3" xfId="7959"/>
    <cellStyle name="Entrada 3 8 3 2" xfId="7960"/>
    <cellStyle name="Entrada 3 8 3 2 2" xfId="23372"/>
    <cellStyle name="Entrada 3 8 3 3" xfId="7961"/>
    <cellStyle name="Entrada 3 8 3 4" xfId="23373"/>
    <cellStyle name="Entrada 3 8 4" xfId="7962"/>
    <cellStyle name="Entrada 3 8 4 2" xfId="23374"/>
    <cellStyle name="Entrada 3 8 5" xfId="7963"/>
    <cellStyle name="Entrada 3 8 5 2" xfId="23375"/>
    <cellStyle name="Entrada 3 8 6" xfId="23376"/>
    <cellStyle name="Entrada 3 8 7" xfId="23377"/>
    <cellStyle name="Entrada 3 9" xfId="7964"/>
    <cellStyle name="Entrada 3 9 2" xfId="7965"/>
    <cellStyle name="Entrada 3 9 2 2" xfId="7966"/>
    <cellStyle name="Entrada 3 9 2 2 2" xfId="23378"/>
    <cellStyle name="Entrada 3 9 2 3" xfId="7967"/>
    <cellStyle name="Entrada 3 9 2 3 2" xfId="23379"/>
    <cellStyle name="Entrada 3 9 2 4" xfId="23380"/>
    <cellStyle name="Entrada 3 9 2 5" xfId="23381"/>
    <cellStyle name="Entrada 3 9 3" xfId="7968"/>
    <cellStyle name="Entrada 3 9 3 2" xfId="7969"/>
    <cellStyle name="Entrada 3 9 3 2 2" xfId="23382"/>
    <cellStyle name="Entrada 3 9 3 3" xfId="7970"/>
    <cellStyle name="Entrada 3 9 3 4" xfId="23383"/>
    <cellStyle name="Entrada 3 9 4" xfId="7971"/>
    <cellStyle name="Entrada 3 9 4 2" xfId="23384"/>
    <cellStyle name="Entrada 3 9 5" xfId="7972"/>
    <cellStyle name="Entrada 3 9 5 2" xfId="23385"/>
    <cellStyle name="Entrada 3 9 6" xfId="23386"/>
    <cellStyle name="Entrada 3 9 7" xfId="23387"/>
    <cellStyle name="Entrada 4" xfId="7973"/>
    <cellStyle name="Entrada 4 10" xfId="7974"/>
    <cellStyle name="Entrada 4 10 2" xfId="7975"/>
    <cellStyle name="Entrada 4 10 2 2" xfId="7976"/>
    <cellStyle name="Entrada 4 10 2 2 2" xfId="23388"/>
    <cellStyle name="Entrada 4 10 2 3" xfId="7977"/>
    <cellStyle name="Entrada 4 10 2 3 2" xfId="23389"/>
    <cellStyle name="Entrada 4 10 2 4" xfId="23390"/>
    <cellStyle name="Entrada 4 10 2 5" xfId="23391"/>
    <cellStyle name="Entrada 4 10 3" xfId="7978"/>
    <cellStyle name="Entrada 4 10 3 2" xfId="7979"/>
    <cellStyle name="Entrada 4 10 3 2 2" xfId="23392"/>
    <cellStyle name="Entrada 4 10 3 3" xfId="7980"/>
    <cellStyle name="Entrada 4 10 3 4" xfId="23393"/>
    <cellStyle name="Entrada 4 10 4" xfId="7981"/>
    <cellStyle name="Entrada 4 10 4 2" xfId="23394"/>
    <cellStyle name="Entrada 4 10 5" xfId="7982"/>
    <cellStyle name="Entrada 4 10 5 2" xfId="23395"/>
    <cellStyle name="Entrada 4 10 6" xfId="23396"/>
    <cellStyle name="Entrada 4 10 7" xfId="23397"/>
    <cellStyle name="Entrada 4 11" xfId="7983"/>
    <cellStyle name="Entrada 4 11 2" xfId="7984"/>
    <cellStyle name="Entrada 4 11 2 2" xfId="23398"/>
    <cellStyle name="Entrada 4 11 3" xfId="7985"/>
    <cellStyle name="Entrada 4 11 3 2" xfId="23399"/>
    <cellStyle name="Entrada 4 11 4" xfId="23400"/>
    <cellStyle name="Entrada 4 11 5" xfId="23401"/>
    <cellStyle name="Entrada 4 12" xfId="7986"/>
    <cellStyle name="Entrada 4 12 2" xfId="7987"/>
    <cellStyle name="Entrada 4 12 2 2" xfId="23402"/>
    <cellStyle name="Entrada 4 12 3" xfId="7988"/>
    <cellStyle name="Entrada 4 12 4" xfId="23403"/>
    <cellStyle name="Entrada 4 13" xfId="7989"/>
    <cellStyle name="Entrada 4 13 2" xfId="23404"/>
    <cellStyle name="Entrada 4 14" xfId="7990"/>
    <cellStyle name="Entrada 4 14 2" xfId="23405"/>
    <cellStyle name="Entrada 4 15" xfId="23406"/>
    <cellStyle name="Entrada 4 16" xfId="23407"/>
    <cellStyle name="Entrada 4 2" xfId="7991"/>
    <cellStyle name="Entrada 4 2 2" xfId="7992"/>
    <cellStyle name="Entrada 4 2 2 2" xfId="7993"/>
    <cellStyle name="Entrada 4 2 2 2 2" xfId="7994"/>
    <cellStyle name="Entrada 4 2 2 2 2 2" xfId="23408"/>
    <cellStyle name="Entrada 4 2 2 2 3" xfId="7995"/>
    <cellStyle name="Entrada 4 2 2 2 3 2" xfId="23409"/>
    <cellStyle name="Entrada 4 2 2 2 4" xfId="7996"/>
    <cellStyle name="Entrada 4 2 2 2 5" xfId="23410"/>
    <cellStyle name="Entrada 4 2 2 3" xfId="7997"/>
    <cellStyle name="Entrada 4 2 2 3 2" xfId="7998"/>
    <cellStyle name="Entrada 4 2 2 3 2 2" xfId="23411"/>
    <cellStyle name="Entrada 4 2 2 3 3" xfId="7999"/>
    <cellStyle name="Entrada 4 2 2 3 4" xfId="23412"/>
    <cellStyle name="Entrada 4 2 2 4" xfId="8000"/>
    <cellStyle name="Entrada 4 2 2 4 2" xfId="23413"/>
    <cellStyle name="Entrada 4 2 2 5" xfId="8001"/>
    <cellStyle name="Entrada 4 2 2 5 2" xfId="23414"/>
    <cellStyle name="Entrada 4 2 2 6" xfId="23415"/>
    <cellStyle name="Entrada 4 2 2 7" xfId="23416"/>
    <cellStyle name="Entrada 4 2 3" xfId="8002"/>
    <cellStyle name="Entrada 4 2 3 2" xfId="8003"/>
    <cellStyle name="Entrada 4 2 3 2 2" xfId="8004"/>
    <cellStyle name="Entrada 4 2 3 2 2 2" xfId="23417"/>
    <cellStyle name="Entrada 4 2 3 2 3" xfId="8005"/>
    <cellStyle name="Entrada 4 2 3 2 3 2" xfId="23418"/>
    <cellStyle name="Entrada 4 2 3 2 4" xfId="8006"/>
    <cellStyle name="Entrada 4 2 3 2 5" xfId="23419"/>
    <cellStyle name="Entrada 4 2 3 3" xfId="8007"/>
    <cellStyle name="Entrada 4 2 3 3 2" xfId="8008"/>
    <cellStyle name="Entrada 4 2 3 3 2 2" xfId="23420"/>
    <cellStyle name="Entrada 4 2 3 3 3" xfId="8009"/>
    <cellStyle name="Entrada 4 2 3 3 4" xfId="23421"/>
    <cellStyle name="Entrada 4 2 3 4" xfId="8010"/>
    <cellStyle name="Entrada 4 2 3 4 2" xfId="23422"/>
    <cellStyle name="Entrada 4 2 3 5" xfId="8011"/>
    <cellStyle name="Entrada 4 2 3 5 2" xfId="23423"/>
    <cellStyle name="Entrada 4 2 3 6" xfId="23424"/>
    <cellStyle name="Entrada 4 2 3 7" xfId="23425"/>
    <cellStyle name="Entrada 4 2 4" xfId="8012"/>
    <cellStyle name="Entrada 4 2 4 2" xfId="8013"/>
    <cellStyle name="Entrada 4 2 4 2 2" xfId="23426"/>
    <cellStyle name="Entrada 4 2 4 3" xfId="8014"/>
    <cellStyle name="Entrada 4 2 4 3 2" xfId="23427"/>
    <cellStyle name="Entrada 4 2 4 4" xfId="8015"/>
    <cellStyle name="Entrada 4 2 4 5" xfId="23428"/>
    <cellStyle name="Entrada 4 2 5" xfId="8016"/>
    <cellStyle name="Entrada 4 2 5 2" xfId="8017"/>
    <cellStyle name="Entrada 4 2 5 2 2" xfId="23429"/>
    <cellStyle name="Entrada 4 2 5 3" xfId="8018"/>
    <cellStyle name="Entrada 4 2 5 4" xfId="23430"/>
    <cellStyle name="Entrada 4 2 6" xfId="8019"/>
    <cellStyle name="Entrada 4 2 6 2" xfId="23431"/>
    <cellStyle name="Entrada 4 2 7" xfId="8020"/>
    <cellStyle name="Entrada 4 2 7 2" xfId="23432"/>
    <cellStyle name="Entrada 4 2 8" xfId="23433"/>
    <cellStyle name="Entrada 4 2 9" xfId="23434"/>
    <cellStyle name="Entrada 4 3" xfId="8021"/>
    <cellStyle name="Entrada 4 3 2" xfId="8022"/>
    <cellStyle name="Entrada 4 3 2 2" xfId="8023"/>
    <cellStyle name="Entrada 4 3 2 2 2" xfId="23435"/>
    <cellStyle name="Entrada 4 3 2 3" xfId="8024"/>
    <cellStyle name="Entrada 4 3 2 3 2" xfId="23436"/>
    <cellStyle name="Entrada 4 3 2 4" xfId="8025"/>
    <cellStyle name="Entrada 4 3 2 5" xfId="23437"/>
    <cellStyle name="Entrada 4 3 3" xfId="8026"/>
    <cellStyle name="Entrada 4 3 3 2" xfId="8027"/>
    <cellStyle name="Entrada 4 3 3 2 2" xfId="23438"/>
    <cellStyle name="Entrada 4 3 3 3" xfId="8028"/>
    <cellStyle name="Entrada 4 3 3 4" xfId="23439"/>
    <cellStyle name="Entrada 4 3 4" xfId="8029"/>
    <cellStyle name="Entrada 4 3 4 2" xfId="23440"/>
    <cellStyle name="Entrada 4 3 5" xfId="8030"/>
    <cellStyle name="Entrada 4 3 5 2" xfId="23441"/>
    <cellStyle name="Entrada 4 3 6" xfId="23442"/>
    <cellStyle name="Entrada 4 3 7" xfId="23443"/>
    <cellStyle name="Entrada 4 4" xfId="8031"/>
    <cellStyle name="Entrada 4 4 2" xfId="8032"/>
    <cellStyle name="Entrada 4 4 2 2" xfId="8033"/>
    <cellStyle name="Entrada 4 4 2 2 2" xfId="23444"/>
    <cellStyle name="Entrada 4 4 2 3" xfId="8034"/>
    <cellStyle name="Entrada 4 4 2 3 2" xfId="23445"/>
    <cellStyle name="Entrada 4 4 2 4" xfId="8035"/>
    <cellStyle name="Entrada 4 4 2 5" xfId="23446"/>
    <cellStyle name="Entrada 4 4 3" xfId="8036"/>
    <cellStyle name="Entrada 4 4 3 2" xfId="8037"/>
    <cellStyle name="Entrada 4 4 3 2 2" xfId="23447"/>
    <cellStyle name="Entrada 4 4 3 3" xfId="8038"/>
    <cellStyle name="Entrada 4 4 3 4" xfId="23448"/>
    <cellStyle name="Entrada 4 4 4" xfId="8039"/>
    <cellStyle name="Entrada 4 4 4 2" xfId="23449"/>
    <cellStyle name="Entrada 4 4 5" xfId="8040"/>
    <cellStyle name="Entrada 4 4 5 2" xfId="23450"/>
    <cellStyle name="Entrada 4 4 6" xfId="23451"/>
    <cellStyle name="Entrada 4 4 7" xfId="23452"/>
    <cellStyle name="Entrada 4 5" xfId="8041"/>
    <cellStyle name="Entrada 4 5 2" xfId="8042"/>
    <cellStyle name="Entrada 4 5 2 2" xfId="8043"/>
    <cellStyle name="Entrada 4 5 2 2 2" xfId="23453"/>
    <cellStyle name="Entrada 4 5 2 3" xfId="8044"/>
    <cellStyle name="Entrada 4 5 2 3 2" xfId="23454"/>
    <cellStyle name="Entrada 4 5 2 4" xfId="8045"/>
    <cellStyle name="Entrada 4 5 2 5" xfId="23455"/>
    <cellStyle name="Entrada 4 5 3" xfId="8046"/>
    <cellStyle name="Entrada 4 5 3 2" xfId="8047"/>
    <cellStyle name="Entrada 4 5 3 2 2" xfId="23456"/>
    <cellStyle name="Entrada 4 5 3 3" xfId="8048"/>
    <cellStyle name="Entrada 4 5 3 4" xfId="23457"/>
    <cellStyle name="Entrada 4 5 4" xfId="8049"/>
    <cellStyle name="Entrada 4 5 4 2" xfId="23458"/>
    <cellStyle name="Entrada 4 5 5" xfId="8050"/>
    <cellStyle name="Entrada 4 5 5 2" xfId="23459"/>
    <cellStyle name="Entrada 4 5 6" xfId="23460"/>
    <cellStyle name="Entrada 4 5 7" xfId="23461"/>
    <cellStyle name="Entrada 4 6" xfId="8051"/>
    <cellStyle name="Entrada 4 6 2" xfId="8052"/>
    <cellStyle name="Entrada 4 6 2 2" xfId="8053"/>
    <cellStyle name="Entrada 4 6 2 2 2" xfId="23462"/>
    <cellStyle name="Entrada 4 6 2 3" xfId="8054"/>
    <cellStyle name="Entrada 4 6 2 3 2" xfId="23463"/>
    <cellStyle name="Entrada 4 6 2 4" xfId="8055"/>
    <cellStyle name="Entrada 4 6 2 5" xfId="23464"/>
    <cellStyle name="Entrada 4 6 3" xfId="8056"/>
    <cellStyle name="Entrada 4 6 3 2" xfId="8057"/>
    <cellStyle name="Entrada 4 6 3 2 2" xfId="23465"/>
    <cellStyle name="Entrada 4 6 3 3" xfId="8058"/>
    <cellStyle name="Entrada 4 6 3 4" xfId="23466"/>
    <cellStyle name="Entrada 4 6 4" xfId="8059"/>
    <cellStyle name="Entrada 4 6 4 2" xfId="23467"/>
    <cellStyle name="Entrada 4 6 5" xfId="8060"/>
    <cellStyle name="Entrada 4 6 5 2" xfId="23468"/>
    <cellStyle name="Entrada 4 6 6" xfId="23469"/>
    <cellStyle name="Entrada 4 6 7" xfId="23470"/>
    <cellStyle name="Entrada 4 7" xfId="8061"/>
    <cellStyle name="Entrada 4 7 2" xfId="8062"/>
    <cellStyle name="Entrada 4 7 2 2" xfId="8063"/>
    <cellStyle name="Entrada 4 7 2 2 2" xfId="23471"/>
    <cellStyle name="Entrada 4 7 2 3" xfId="8064"/>
    <cellStyle name="Entrada 4 7 2 3 2" xfId="23472"/>
    <cellStyle name="Entrada 4 7 2 4" xfId="8065"/>
    <cellStyle name="Entrada 4 7 2 5" xfId="23473"/>
    <cellStyle name="Entrada 4 7 3" xfId="8066"/>
    <cellStyle name="Entrada 4 7 3 2" xfId="8067"/>
    <cellStyle name="Entrada 4 7 3 2 2" xfId="23474"/>
    <cellStyle name="Entrada 4 7 3 3" xfId="8068"/>
    <cellStyle name="Entrada 4 7 3 4" xfId="23475"/>
    <cellStyle name="Entrada 4 7 4" xfId="8069"/>
    <cellStyle name="Entrada 4 7 4 2" xfId="23476"/>
    <cellStyle name="Entrada 4 7 5" xfId="8070"/>
    <cellStyle name="Entrada 4 7 5 2" xfId="23477"/>
    <cellStyle name="Entrada 4 7 6" xfId="23478"/>
    <cellStyle name="Entrada 4 7 7" xfId="23479"/>
    <cellStyle name="Entrada 4 8" xfId="8071"/>
    <cellStyle name="Entrada 4 8 2" xfId="8072"/>
    <cellStyle name="Entrada 4 8 2 2" xfId="8073"/>
    <cellStyle name="Entrada 4 8 2 2 2" xfId="23480"/>
    <cellStyle name="Entrada 4 8 2 3" xfId="8074"/>
    <cellStyle name="Entrada 4 8 2 3 2" xfId="23481"/>
    <cellStyle name="Entrada 4 8 2 4" xfId="8075"/>
    <cellStyle name="Entrada 4 8 2 5" xfId="23482"/>
    <cellStyle name="Entrada 4 8 3" xfId="8076"/>
    <cellStyle name="Entrada 4 8 3 2" xfId="8077"/>
    <cellStyle name="Entrada 4 8 3 2 2" xfId="23483"/>
    <cellStyle name="Entrada 4 8 3 3" xfId="8078"/>
    <cellStyle name="Entrada 4 8 3 4" xfId="23484"/>
    <cellStyle name="Entrada 4 8 4" xfId="8079"/>
    <cellStyle name="Entrada 4 8 4 2" xfId="23485"/>
    <cellStyle name="Entrada 4 8 5" xfId="8080"/>
    <cellStyle name="Entrada 4 8 5 2" xfId="23486"/>
    <cellStyle name="Entrada 4 8 6" xfId="23487"/>
    <cellStyle name="Entrada 4 8 7" xfId="23488"/>
    <cellStyle name="Entrada 4 9" xfId="8081"/>
    <cellStyle name="Entrada 4 9 2" xfId="8082"/>
    <cellStyle name="Entrada 4 9 2 2" xfId="8083"/>
    <cellStyle name="Entrada 4 9 2 2 2" xfId="23489"/>
    <cellStyle name="Entrada 4 9 2 3" xfId="8084"/>
    <cellStyle name="Entrada 4 9 2 3 2" xfId="23490"/>
    <cellStyle name="Entrada 4 9 2 4" xfId="23491"/>
    <cellStyle name="Entrada 4 9 2 5" xfId="23492"/>
    <cellStyle name="Entrada 4 9 3" xfId="8085"/>
    <cellStyle name="Entrada 4 9 3 2" xfId="8086"/>
    <cellStyle name="Entrada 4 9 3 2 2" xfId="23493"/>
    <cellStyle name="Entrada 4 9 3 3" xfId="8087"/>
    <cellStyle name="Entrada 4 9 3 4" xfId="23494"/>
    <cellStyle name="Entrada 4 9 4" xfId="8088"/>
    <cellStyle name="Entrada 4 9 4 2" xfId="23495"/>
    <cellStyle name="Entrada 4 9 5" xfId="8089"/>
    <cellStyle name="Entrada 4 9 5 2" xfId="23496"/>
    <cellStyle name="Entrada 4 9 6" xfId="23497"/>
    <cellStyle name="Entrada 4 9 7" xfId="23498"/>
    <cellStyle name="Entrada 5" xfId="8090"/>
    <cellStyle name="Euro" xfId="8091"/>
    <cellStyle name="Euro 2" xfId="8092"/>
    <cellStyle name="Euro 2 2" xfId="8093"/>
    <cellStyle name="Euro 2 2 2" xfId="8094"/>
    <cellStyle name="Euro 2 2 2 2" xfId="8095"/>
    <cellStyle name="Euro 2 2 3" xfId="8096"/>
    <cellStyle name="Euro 2 2 3 2" xfId="8097"/>
    <cellStyle name="Euro 2 2 4" xfId="8098"/>
    <cellStyle name="Euro 2 3" xfId="8099"/>
    <cellStyle name="Euro 2 3 2" xfId="8100"/>
    <cellStyle name="Euro 2 3 2 2" xfId="8101"/>
    <cellStyle name="Euro 2 3 3" xfId="8102"/>
    <cellStyle name="Euro 2 3 4" xfId="8103"/>
    <cellStyle name="Euro 2 4" xfId="8104"/>
    <cellStyle name="Euro 2 5" xfId="8105"/>
    <cellStyle name="Euro 2 5 2" xfId="8106"/>
    <cellStyle name="Euro 2 6" xfId="8107"/>
    <cellStyle name="Euro 3" xfId="8108"/>
    <cellStyle name="Euro 3 2" xfId="8109"/>
    <cellStyle name="Euro 3 3" xfId="8110"/>
    <cellStyle name="Euro 3 3 2" xfId="8111"/>
    <cellStyle name="Euro 3 3 3" xfId="8112"/>
    <cellStyle name="Euro 3 4" xfId="8113"/>
    <cellStyle name="Euro 3 4 2" xfId="8114"/>
    <cellStyle name="Euro 3 4 3" xfId="8115"/>
    <cellStyle name="Euro 3 5" xfId="8116"/>
    <cellStyle name="Euro 4" xfId="8117"/>
    <cellStyle name="Euro 4 2" xfId="8118"/>
    <cellStyle name="Euro 4 3" xfId="8119"/>
    <cellStyle name="Euro 4 4" xfId="8120"/>
    <cellStyle name="Euro 4 5" xfId="8121"/>
    <cellStyle name="Euro 5" xfId="8122"/>
    <cellStyle name="Euro 5 2" xfId="8123"/>
    <cellStyle name="Euro 5 3" xfId="8124"/>
    <cellStyle name="Euro 6" xfId="8125"/>
    <cellStyle name="Euro 7" xfId="8126"/>
    <cellStyle name="Euro_Adicional No. 1  Edificio Biblioteca y Verja y parqueos  Universidad ITECO" xfId="8127"/>
    <cellStyle name="Excel Built-in Comma" xfId="8128"/>
    <cellStyle name="Excel Built-in Excel Built-in Excel Built-in Excel Built-in Excel Built-in Excel Built-in Normal" xfId="8129"/>
    <cellStyle name="Excel Built-in Normal" xfId="8130"/>
    <cellStyle name="Excel Built-in Normal 2" xfId="8131"/>
    <cellStyle name="Excel Built-in Normal 3" xfId="8132"/>
    <cellStyle name="Excel Built-in Normal 4" xfId="8133"/>
    <cellStyle name="Explanatory Text" xfId="8134"/>
    <cellStyle name="Explanatory Text 2" xfId="8135"/>
    <cellStyle name="F2" xfId="8136"/>
    <cellStyle name="F2 2" xfId="8137"/>
    <cellStyle name="F3" xfId="8138"/>
    <cellStyle name="F3 2" xfId="8139"/>
    <cellStyle name="F4" xfId="8140"/>
    <cellStyle name="F4 2" xfId="8141"/>
    <cellStyle name="F5" xfId="8142"/>
    <cellStyle name="F5 2" xfId="8143"/>
    <cellStyle name="F6" xfId="8144"/>
    <cellStyle name="F6 2" xfId="8145"/>
    <cellStyle name="F7" xfId="8146"/>
    <cellStyle name="F7 2" xfId="8147"/>
    <cellStyle name="F8" xfId="8148"/>
    <cellStyle name="F8 2" xfId="8149"/>
    <cellStyle name="Fecha" xfId="8150"/>
    <cellStyle name="Fijo" xfId="8151"/>
    <cellStyle name="Fixed" xfId="8152"/>
    <cellStyle name="Fixed 2" xfId="8153"/>
    <cellStyle name="Fixed 3" xfId="8154"/>
    <cellStyle name="Followed Hyperlink" xfId="8155"/>
    <cellStyle name="Good" xfId="8156"/>
    <cellStyle name="Good 2" xfId="8157"/>
    <cellStyle name="Heading 1" xfId="8158"/>
    <cellStyle name="Heading 1 2" xfId="8159"/>
    <cellStyle name="Heading 1 2 2" xfId="8160"/>
    <cellStyle name="Heading 1 3" xfId="8161"/>
    <cellStyle name="Heading 1 4" xfId="8162"/>
    <cellStyle name="Heading 1 5" xfId="8163"/>
    <cellStyle name="Heading 2" xfId="8164"/>
    <cellStyle name="Heading 2 2" xfId="8165"/>
    <cellStyle name="Heading 2 2 2" xfId="8166"/>
    <cellStyle name="Heading 2 3" xfId="8167"/>
    <cellStyle name="Heading 2 4" xfId="8168"/>
    <cellStyle name="Heading 3" xfId="8169"/>
    <cellStyle name="Heading 3 2" xfId="8170"/>
    <cellStyle name="Heading 3 2 2" xfId="8171"/>
    <cellStyle name="Heading 3 3" xfId="8172"/>
    <cellStyle name="Heading 3 3 2" xfId="8173"/>
    <cellStyle name="Heading 3 3 2 2" xfId="8174"/>
    <cellStyle name="Heading 3 3 3" xfId="8175"/>
    <cellStyle name="Heading 3 3 3 2" xfId="8176"/>
    <cellStyle name="Heading 3 3 4" xfId="8177"/>
    <cellStyle name="Heading 3 3 5" xfId="8178"/>
    <cellStyle name="Heading 3 3 6" xfId="8179"/>
    <cellStyle name="Heading 3 4" xfId="8180"/>
    <cellStyle name="Heading 3 4 2" xfId="8181"/>
    <cellStyle name="Heading 3 4 2 2" xfId="8182"/>
    <cellStyle name="Heading 3 4 3" xfId="8183"/>
    <cellStyle name="Heading 3 4 3 2" xfId="8184"/>
    <cellStyle name="Heading 3 4 4" xfId="8185"/>
    <cellStyle name="Heading 3 4 5" xfId="8186"/>
    <cellStyle name="Heading 3 4 6" xfId="8187"/>
    <cellStyle name="Heading 3 5" xfId="8188"/>
    <cellStyle name="Heading 3 5 2" xfId="8189"/>
    <cellStyle name="Heading 3 6" xfId="8190"/>
    <cellStyle name="Heading 3 6 2" xfId="8191"/>
    <cellStyle name="Heading 3 7" xfId="8192"/>
    <cellStyle name="Heading 3 8" xfId="8193"/>
    <cellStyle name="Heading 3 9" xfId="8194"/>
    <cellStyle name="Heading 4" xfId="8195"/>
    <cellStyle name="Heading 4 2" xfId="8196"/>
    <cellStyle name="HEADING1" xfId="8197"/>
    <cellStyle name="HEADING2" xfId="8198"/>
    <cellStyle name="Hipervínculo 2" xfId="8199"/>
    <cellStyle name="Hipervínculo 2 2" xfId="8200"/>
    <cellStyle name="Hipervínculo 2 3" xfId="8201"/>
    <cellStyle name="Hipervínculo 2 3 2" xfId="8202"/>
    <cellStyle name="Hipervínculo 2 3 3" xfId="8203"/>
    <cellStyle name="Hipervínculo 2 4" xfId="8204"/>
    <cellStyle name="Hipervínculo 2 5" xfId="8205"/>
    <cellStyle name="Hipervínculo 2 6" xfId="8206"/>
    <cellStyle name="Hipervínculo 3" xfId="8207"/>
    <cellStyle name="Hipervínculo 4" xfId="8208"/>
    <cellStyle name="Hipervínculo visitado 2" xfId="8209"/>
    <cellStyle name="Hipervínculo visitado 2 2" xfId="8210"/>
    <cellStyle name="Hipervínculo visitado 2 3" xfId="8211"/>
    <cellStyle name="Hipervínculo visitado 2 4" xfId="8212"/>
    <cellStyle name="Hyperlink" xfId="8213"/>
    <cellStyle name="Hyperlink 2" xfId="8214"/>
    <cellStyle name="Hyperlink 2 2" xfId="8215"/>
    <cellStyle name="Hyperlink 2 3" xfId="8216"/>
    <cellStyle name="Hyperlink 2 4" xfId="8217"/>
    <cellStyle name="Hyperlink_Analisis  drenaje pluvial 23 Junio 12.xls" xfId="8218"/>
    <cellStyle name="Incorrecto 2" xfId="8219"/>
    <cellStyle name="Incorrecto 2 2" xfId="8220"/>
    <cellStyle name="Incorrecto 2 2 2" xfId="8221"/>
    <cellStyle name="Incorrecto 2 2 3" xfId="8222"/>
    <cellStyle name="Incorrecto 2 3" xfId="8223"/>
    <cellStyle name="Incorrecto 3" xfId="8224"/>
    <cellStyle name="Incorrecto 4" xfId="8225"/>
    <cellStyle name="Incorrecto 5" xfId="8226"/>
    <cellStyle name="Input" xfId="8227"/>
    <cellStyle name="Input 10" xfId="8228"/>
    <cellStyle name="Input 10 2" xfId="8229"/>
    <cellStyle name="Input 10 2 2" xfId="8230"/>
    <cellStyle name="Input 10 2 2 2" xfId="23499"/>
    <cellStyle name="Input 10 2 3" xfId="8231"/>
    <cellStyle name="Input 10 2 3 2" xfId="23500"/>
    <cellStyle name="Input 10 2 4" xfId="23501"/>
    <cellStyle name="Input 10 2 5" xfId="23502"/>
    <cellStyle name="Input 10 3" xfId="8232"/>
    <cellStyle name="Input 10 3 2" xfId="8233"/>
    <cellStyle name="Input 10 3 2 2" xfId="23503"/>
    <cellStyle name="Input 10 3 3" xfId="8234"/>
    <cellStyle name="Input 10 3 4" xfId="23504"/>
    <cellStyle name="Input 10 4" xfId="8235"/>
    <cellStyle name="Input 10 4 2" xfId="23505"/>
    <cellStyle name="Input 10 5" xfId="8236"/>
    <cellStyle name="Input 10 5 2" xfId="23506"/>
    <cellStyle name="Input 10 6" xfId="23507"/>
    <cellStyle name="Input 10 7" xfId="23508"/>
    <cellStyle name="Input 11" xfId="8237"/>
    <cellStyle name="Input 11 2" xfId="8238"/>
    <cellStyle name="Input 11 2 2" xfId="8239"/>
    <cellStyle name="Input 11 2 2 2" xfId="23509"/>
    <cellStyle name="Input 11 2 3" xfId="8240"/>
    <cellStyle name="Input 11 2 3 2" xfId="23510"/>
    <cellStyle name="Input 11 2 4" xfId="23511"/>
    <cellStyle name="Input 11 2 5" xfId="23512"/>
    <cellStyle name="Input 11 3" xfId="8241"/>
    <cellStyle name="Input 11 3 2" xfId="8242"/>
    <cellStyle name="Input 11 3 2 2" xfId="23513"/>
    <cellStyle name="Input 11 3 3" xfId="8243"/>
    <cellStyle name="Input 11 3 4" xfId="23514"/>
    <cellStyle name="Input 11 4" xfId="8244"/>
    <cellStyle name="Input 11 4 2" xfId="23515"/>
    <cellStyle name="Input 11 5" xfId="8245"/>
    <cellStyle name="Input 11 5 2" xfId="23516"/>
    <cellStyle name="Input 11 6" xfId="23517"/>
    <cellStyle name="Input 11 7" xfId="23518"/>
    <cellStyle name="Input 12" xfId="8246"/>
    <cellStyle name="Input 12 2" xfId="8247"/>
    <cellStyle name="Input 12 2 2" xfId="23519"/>
    <cellStyle name="Input 12 3" xfId="8248"/>
    <cellStyle name="Input 12 3 2" xfId="23520"/>
    <cellStyle name="Input 12 4" xfId="23521"/>
    <cellStyle name="Input 12 5" xfId="23522"/>
    <cellStyle name="Input 13" xfId="8249"/>
    <cellStyle name="Input 13 2" xfId="8250"/>
    <cellStyle name="Input 13 2 2" xfId="23523"/>
    <cellStyle name="Input 13 3" xfId="8251"/>
    <cellStyle name="Input 13 4" xfId="23524"/>
    <cellStyle name="Input 14" xfId="8252"/>
    <cellStyle name="Input 14 2" xfId="23525"/>
    <cellStyle name="Input 15" xfId="8253"/>
    <cellStyle name="Input 15 2" xfId="23526"/>
    <cellStyle name="Input 16" xfId="23527"/>
    <cellStyle name="Input 17" xfId="23528"/>
    <cellStyle name="Input 2" xfId="8254"/>
    <cellStyle name="Input 2 10" xfId="8255"/>
    <cellStyle name="Input 2 10 2" xfId="8256"/>
    <cellStyle name="Input 2 10 2 2" xfId="23529"/>
    <cellStyle name="Input 2 10 3" xfId="8257"/>
    <cellStyle name="Input 2 10 4" xfId="23530"/>
    <cellStyle name="Input 2 11" xfId="8258"/>
    <cellStyle name="Input 2 11 2" xfId="23531"/>
    <cellStyle name="Input 2 12" xfId="8259"/>
    <cellStyle name="Input 2 12 2" xfId="23532"/>
    <cellStyle name="Input 2 13" xfId="23533"/>
    <cellStyle name="Input 2 14" xfId="23534"/>
    <cellStyle name="Input 2 2" xfId="8260"/>
    <cellStyle name="Input 2 2 2" xfId="8261"/>
    <cellStyle name="Input 2 2 2 2" xfId="8262"/>
    <cellStyle name="Input 2 2 2 2 2" xfId="8263"/>
    <cellStyle name="Input 2 2 2 2 2 2" xfId="23535"/>
    <cellStyle name="Input 2 2 2 2 3" xfId="8264"/>
    <cellStyle name="Input 2 2 2 2 3 2" xfId="23536"/>
    <cellStyle name="Input 2 2 2 2 4" xfId="8265"/>
    <cellStyle name="Input 2 2 2 2 5" xfId="23537"/>
    <cellStyle name="Input 2 2 2 3" xfId="8266"/>
    <cellStyle name="Input 2 2 2 3 2" xfId="8267"/>
    <cellStyle name="Input 2 2 2 3 2 2" xfId="23538"/>
    <cellStyle name="Input 2 2 2 3 3" xfId="8268"/>
    <cellStyle name="Input 2 2 2 3 4" xfId="23539"/>
    <cellStyle name="Input 2 2 2 4" xfId="8269"/>
    <cellStyle name="Input 2 2 2 4 2" xfId="23540"/>
    <cellStyle name="Input 2 2 2 5" xfId="8270"/>
    <cellStyle name="Input 2 2 2 5 2" xfId="23541"/>
    <cellStyle name="Input 2 2 2 6" xfId="23542"/>
    <cellStyle name="Input 2 2 2 7" xfId="23543"/>
    <cellStyle name="Input 2 2 3" xfId="8271"/>
    <cellStyle name="Input 2 2 3 2" xfId="8272"/>
    <cellStyle name="Input 2 2 3 2 2" xfId="8273"/>
    <cellStyle name="Input 2 2 3 2 2 2" xfId="23544"/>
    <cellStyle name="Input 2 2 3 2 3" xfId="8274"/>
    <cellStyle name="Input 2 2 3 2 3 2" xfId="23545"/>
    <cellStyle name="Input 2 2 3 2 4" xfId="8275"/>
    <cellStyle name="Input 2 2 3 2 5" xfId="23546"/>
    <cellStyle name="Input 2 2 3 3" xfId="8276"/>
    <cellStyle name="Input 2 2 3 3 2" xfId="8277"/>
    <cellStyle name="Input 2 2 3 3 2 2" xfId="23547"/>
    <cellStyle name="Input 2 2 3 3 3" xfId="8278"/>
    <cellStyle name="Input 2 2 3 3 4" xfId="23548"/>
    <cellStyle name="Input 2 2 3 4" xfId="8279"/>
    <cellStyle name="Input 2 2 3 4 2" xfId="23549"/>
    <cellStyle name="Input 2 2 3 5" xfId="8280"/>
    <cellStyle name="Input 2 2 3 5 2" xfId="23550"/>
    <cellStyle name="Input 2 2 3 6" xfId="23551"/>
    <cellStyle name="Input 2 2 3 7" xfId="23552"/>
    <cellStyle name="Input 2 2 4" xfId="8281"/>
    <cellStyle name="Input 2 2 4 2" xfId="8282"/>
    <cellStyle name="Input 2 2 4 2 2" xfId="23553"/>
    <cellStyle name="Input 2 2 4 3" xfId="8283"/>
    <cellStyle name="Input 2 2 4 3 2" xfId="23554"/>
    <cellStyle name="Input 2 2 4 4" xfId="8284"/>
    <cellStyle name="Input 2 2 4 5" xfId="23555"/>
    <cellStyle name="Input 2 2 5" xfId="8285"/>
    <cellStyle name="Input 2 2 5 2" xfId="8286"/>
    <cellStyle name="Input 2 2 5 2 2" xfId="23556"/>
    <cellStyle name="Input 2 2 5 3" xfId="8287"/>
    <cellStyle name="Input 2 2 5 4" xfId="23557"/>
    <cellStyle name="Input 2 2 6" xfId="8288"/>
    <cellStyle name="Input 2 2 6 2" xfId="23558"/>
    <cellStyle name="Input 2 2 7" xfId="8289"/>
    <cellStyle name="Input 2 2 7 2" xfId="23559"/>
    <cellStyle name="Input 2 2 8" xfId="23560"/>
    <cellStyle name="Input 2 2 9" xfId="23561"/>
    <cellStyle name="Input 2 3" xfId="8290"/>
    <cellStyle name="Input 2 3 2" xfId="8291"/>
    <cellStyle name="Input 2 3 2 2" xfId="8292"/>
    <cellStyle name="Input 2 3 2 2 2" xfId="23562"/>
    <cellStyle name="Input 2 3 2 3" xfId="8293"/>
    <cellStyle name="Input 2 3 2 3 2" xfId="23563"/>
    <cellStyle name="Input 2 3 2 4" xfId="8294"/>
    <cellStyle name="Input 2 3 2 5" xfId="23564"/>
    <cellStyle name="Input 2 3 3" xfId="8295"/>
    <cellStyle name="Input 2 3 3 2" xfId="8296"/>
    <cellStyle name="Input 2 3 3 2 2" xfId="23565"/>
    <cellStyle name="Input 2 3 3 3" xfId="8297"/>
    <cellStyle name="Input 2 3 3 4" xfId="23566"/>
    <cellStyle name="Input 2 3 4" xfId="8298"/>
    <cellStyle name="Input 2 3 4 2" xfId="23567"/>
    <cellStyle name="Input 2 3 5" xfId="8299"/>
    <cellStyle name="Input 2 3 5 2" xfId="23568"/>
    <cellStyle name="Input 2 3 6" xfId="23569"/>
    <cellStyle name="Input 2 3 7" xfId="23570"/>
    <cellStyle name="Input 2 4" xfId="8300"/>
    <cellStyle name="Input 2 4 2" xfId="8301"/>
    <cellStyle name="Input 2 4 2 2" xfId="8302"/>
    <cellStyle name="Input 2 4 2 2 2" xfId="23571"/>
    <cellStyle name="Input 2 4 2 3" xfId="8303"/>
    <cellStyle name="Input 2 4 2 3 2" xfId="23572"/>
    <cellStyle name="Input 2 4 2 4" xfId="8304"/>
    <cellStyle name="Input 2 4 2 5" xfId="23573"/>
    <cellStyle name="Input 2 4 3" xfId="8305"/>
    <cellStyle name="Input 2 4 3 2" xfId="8306"/>
    <cellStyle name="Input 2 4 3 2 2" xfId="23574"/>
    <cellStyle name="Input 2 4 3 3" xfId="8307"/>
    <cellStyle name="Input 2 4 3 4" xfId="23575"/>
    <cellStyle name="Input 2 4 4" xfId="8308"/>
    <cellStyle name="Input 2 4 4 2" xfId="23576"/>
    <cellStyle name="Input 2 4 5" xfId="8309"/>
    <cellStyle name="Input 2 4 5 2" xfId="23577"/>
    <cellStyle name="Input 2 4 6" xfId="23578"/>
    <cellStyle name="Input 2 4 7" xfId="23579"/>
    <cellStyle name="Input 2 5" xfId="8310"/>
    <cellStyle name="Input 2 5 2" xfId="8311"/>
    <cellStyle name="Input 2 5 2 2" xfId="8312"/>
    <cellStyle name="Input 2 5 2 2 2" xfId="23580"/>
    <cellStyle name="Input 2 5 2 3" xfId="8313"/>
    <cellStyle name="Input 2 5 2 3 2" xfId="23581"/>
    <cellStyle name="Input 2 5 2 4" xfId="8314"/>
    <cellStyle name="Input 2 5 2 5" xfId="23582"/>
    <cellStyle name="Input 2 5 3" xfId="8315"/>
    <cellStyle name="Input 2 5 3 2" xfId="8316"/>
    <cellStyle name="Input 2 5 3 2 2" xfId="23583"/>
    <cellStyle name="Input 2 5 3 3" xfId="8317"/>
    <cellStyle name="Input 2 5 3 4" xfId="23584"/>
    <cellStyle name="Input 2 5 4" xfId="8318"/>
    <cellStyle name="Input 2 5 4 2" xfId="23585"/>
    <cellStyle name="Input 2 5 5" xfId="8319"/>
    <cellStyle name="Input 2 5 5 2" xfId="23586"/>
    <cellStyle name="Input 2 5 6" xfId="23587"/>
    <cellStyle name="Input 2 5 7" xfId="23588"/>
    <cellStyle name="Input 2 6" xfId="8320"/>
    <cellStyle name="Input 2 6 2" xfId="8321"/>
    <cellStyle name="Input 2 6 2 2" xfId="8322"/>
    <cellStyle name="Input 2 6 2 2 2" xfId="23589"/>
    <cellStyle name="Input 2 6 2 3" xfId="8323"/>
    <cellStyle name="Input 2 6 2 3 2" xfId="23590"/>
    <cellStyle name="Input 2 6 2 4" xfId="8324"/>
    <cellStyle name="Input 2 6 2 5" xfId="23591"/>
    <cellStyle name="Input 2 6 3" xfId="8325"/>
    <cellStyle name="Input 2 6 3 2" xfId="8326"/>
    <cellStyle name="Input 2 6 3 2 2" xfId="23592"/>
    <cellStyle name="Input 2 6 3 3" xfId="8327"/>
    <cellStyle name="Input 2 6 3 4" xfId="23593"/>
    <cellStyle name="Input 2 6 4" xfId="8328"/>
    <cellStyle name="Input 2 6 4 2" xfId="23594"/>
    <cellStyle name="Input 2 6 5" xfId="8329"/>
    <cellStyle name="Input 2 6 5 2" xfId="23595"/>
    <cellStyle name="Input 2 6 6" xfId="23596"/>
    <cellStyle name="Input 2 6 7" xfId="23597"/>
    <cellStyle name="Input 2 7" xfId="8330"/>
    <cellStyle name="Input 2 7 2" xfId="8331"/>
    <cellStyle name="Input 2 7 2 2" xfId="8332"/>
    <cellStyle name="Input 2 7 2 2 2" xfId="23598"/>
    <cellStyle name="Input 2 7 2 3" xfId="8333"/>
    <cellStyle name="Input 2 7 2 3 2" xfId="23599"/>
    <cellStyle name="Input 2 7 2 4" xfId="8334"/>
    <cellStyle name="Input 2 7 2 5" xfId="23600"/>
    <cellStyle name="Input 2 7 3" xfId="8335"/>
    <cellStyle name="Input 2 7 3 2" xfId="8336"/>
    <cellStyle name="Input 2 7 3 2 2" xfId="23601"/>
    <cellStyle name="Input 2 7 3 3" xfId="8337"/>
    <cellStyle name="Input 2 7 3 4" xfId="23602"/>
    <cellStyle name="Input 2 7 4" xfId="8338"/>
    <cellStyle name="Input 2 7 4 2" xfId="23603"/>
    <cellStyle name="Input 2 7 5" xfId="8339"/>
    <cellStyle name="Input 2 7 5 2" xfId="23604"/>
    <cellStyle name="Input 2 7 6" xfId="23605"/>
    <cellStyle name="Input 2 7 7" xfId="23606"/>
    <cellStyle name="Input 2 8" xfId="8340"/>
    <cellStyle name="Input 2 8 2" xfId="8341"/>
    <cellStyle name="Input 2 8 2 2" xfId="8342"/>
    <cellStyle name="Input 2 8 2 2 2" xfId="23607"/>
    <cellStyle name="Input 2 8 2 3" xfId="8343"/>
    <cellStyle name="Input 2 8 2 3 2" xfId="23608"/>
    <cellStyle name="Input 2 8 2 4" xfId="8344"/>
    <cellStyle name="Input 2 8 2 5" xfId="23609"/>
    <cellStyle name="Input 2 8 3" xfId="8345"/>
    <cellStyle name="Input 2 8 3 2" xfId="8346"/>
    <cellStyle name="Input 2 8 3 2 2" xfId="23610"/>
    <cellStyle name="Input 2 8 3 3" xfId="8347"/>
    <cellStyle name="Input 2 8 3 4" xfId="23611"/>
    <cellStyle name="Input 2 8 4" xfId="8348"/>
    <cellStyle name="Input 2 8 4 2" xfId="23612"/>
    <cellStyle name="Input 2 8 5" xfId="8349"/>
    <cellStyle name="Input 2 8 5 2" xfId="23613"/>
    <cellStyle name="Input 2 8 6" xfId="23614"/>
    <cellStyle name="Input 2 8 7" xfId="23615"/>
    <cellStyle name="Input 2 9" xfId="8350"/>
    <cellStyle name="Input 2 9 2" xfId="8351"/>
    <cellStyle name="Input 2 9 2 2" xfId="23616"/>
    <cellStyle name="Input 2 9 3" xfId="8352"/>
    <cellStyle name="Input 2 9 3 2" xfId="23617"/>
    <cellStyle name="Input 2 9 4" xfId="8353"/>
    <cellStyle name="Input 2 9 5" xfId="23618"/>
    <cellStyle name="Input 3" xfId="8354"/>
    <cellStyle name="Input 3 2" xfId="8355"/>
    <cellStyle name="Input 3 2 2" xfId="8356"/>
    <cellStyle name="Input 3 2 2 2" xfId="8357"/>
    <cellStyle name="Input 3 2 2 2 2" xfId="23619"/>
    <cellStyle name="Input 3 2 2 3" xfId="8358"/>
    <cellStyle name="Input 3 2 2 3 2" xfId="23620"/>
    <cellStyle name="Input 3 2 2 4" xfId="8359"/>
    <cellStyle name="Input 3 2 2 5" xfId="23621"/>
    <cellStyle name="Input 3 2 3" xfId="8360"/>
    <cellStyle name="Input 3 2 3 2" xfId="8361"/>
    <cellStyle name="Input 3 2 3 2 2" xfId="23622"/>
    <cellStyle name="Input 3 2 3 3" xfId="8362"/>
    <cellStyle name="Input 3 2 3 4" xfId="23623"/>
    <cellStyle name="Input 3 2 4" xfId="8363"/>
    <cellStyle name="Input 3 2 4 2" xfId="23624"/>
    <cellStyle name="Input 3 2 5" xfId="8364"/>
    <cellStyle name="Input 3 2 5 2" xfId="23625"/>
    <cellStyle name="Input 3 2 6" xfId="23626"/>
    <cellStyle name="Input 3 2 7" xfId="23627"/>
    <cellStyle name="Input 3 3" xfId="8365"/>
    <cellStyle name="Input 3 3 2" xfId="8366"/>
    <cellStyle name="Input 3 3 2 2" xfId="8367"/>
    <cellStyle name="Input 3 3 2 2 2" xfId="23628"/>
    <cellStyle name="Input 3 3 2 3" xfId="8368"/>
    <cellStyle name="Input 3 3 2 3 2" xfId="23629"/>
    <cellStyle name="Input 3 3 2 4" xfId="8369"/>
    <cellStyle name="Input 3 3 2 5" xfId="23630"/>
    <cellStyle name="Input 3 3 3" xfId="8370"/>
    <cellStyle name="Input 3 3 3 2" xfId="8371"/>
    <cellStyle name="Input 3 3 3 2 2" xfId="23631"/>
    <cellStyle name="Input 3 3 3 3" xfId="8372"/>
    <cellStyle name="Input 3 3 3 4" xfId="23632"/>
    <cellStyle name="Input 3 3 4" xfId="8373"/>
    <cellStyle name="Input 3 3 4 2" xfId="23633"/>
    <cellStyle name="Input 3 3 5" xfId="8374"/>
    <cellStyle name="Input 3 3 5 2" xfId="23634"/>
    <cellStyle name="Input 3 3 6" xfId="23635"/>
    <cellStyle name="Input 3 3 7" xfId="23636"/>
    <cellStyle name="Input 3 4" xfId="8375"/>
    <cellStyle name="Input 3 4 2" xfId="8376"/>
    <cellStyle name="Input 3 4 2 2" xfId="23637"/>
    <cellStyle name="Input 3 4 3" xfId="8377"/>
    <cellStyle name="Input 3 4 3 2" xfId="23638"/>
    <cellStyle name="Input 3 4 4" xfId="8378"/>
    <cellStyle name="Input 3 4 5" xfId="23639"/>
    <cellStyle name="Input 3 5" xfId="8379"/>
    <cellStyle name="Input 3 5 2" xfId="8380"/>
    <cellStyle name="Input 3 5 2 2" xfId="23640"/>
    <cellStyle name="Input 3 5 3" xfId="8381"/>
    <cellStyle name="Input 3 5 4" xfId="23641"/>
    <cellStyle name="Input 3 6" xfId="8382"/>
    <cellStyle name="Input 3 6 2" xfId="23642"/>
    <cellStyle name="Input 3 7" xfId="8383"/>
    <cellStyle name="Input 3 7 2" xfId="23643"/>
    <cellStyle name="Input 3 8" xfId="23644"/>
    <cellStyle name="Input 3 9" xfId="23645"/>
    <cellStyle name="Input 4" xfId="8384"/>
    <cellStyle name="Input 4 2" xfId="8385"/>
    <cellStyle name="Input 4 2 2" xfId="8386"/>
    <cellStyle name="Input 4 2 2 2" xfId="23646"/>
    <cellStyle name="Input 4 2 3" xfId="8387"/>
    <cellStyle name="Input 4 2 3 2" xfId="23647"/>
    <cellStyle name="Input 4 2 4" xfId="8388"/>
    <cellStyle name="Input 4 2 5" xfId="23648"/>
    <cellStyle name="Input 4 3" xfId="8389"/>
    <cellStyle name="Input 4 3 2" xfId="8390"/>
    <cellStyle name="Input 4 3 2 2" xfId="23649"/>
    <cellStyle name="Input 4 3 3" xfId="8391"/>
    <cellStyle name="Input 4 3 4" xfId="23650"/>
    <cellStyle name="Input 4 4" xfId="8392"/>
    <cellStyle name="Input 4 4 2" xfId="23651"/>
    <cellStyle name="Input 4 5" xfId="8393"/>
    <cellStyle name="Input 4 5 2" xfId="23652"/>
    <cellStyle name="Input 4 6" xfId="23653"/>
    <cellStyle name="Input 4 7" xfId="23654"/>
    <cellStyle name="Input 5" xfId="8394"/>
    <cellStyle name="Input 5 2" xfId="8395"/>
    <cellStyle name="Input 5 2 2" xfId="8396"/>
    <cellStyle name="Input 5 2 2 2" xfId="23655"/>
    <cellStyle name="Input 5 2 3" xfId="8397"/>
    <cellStyle name="Input 5 2 3 2" xfId="23656"/>
    <cellStyle name="Input 5 2 4" xfId="8398"/>
    <cellStyle name="Input 5 2 5" xfId="23657"/>
    <cellStyle name="Input 5 3" xfId="8399"/>
    <cellStyle name="Input 5 3 2" xfId="8400"/>
    <cellStyle name="Input 5 3 2 2" xfId="23658"/>
    <cellStyle name="Input 5 3 3" xfId="8401"/>
    <cellStyle name="Input 5 3 4" xfId="23659"/>
    <cellStyle name="Input 5 4" xfId="8402"/>
    <cellStyle name="Input 5 4 2" xfId="23660"/>
    <cellStyle name="Input 5 5" xfId="8403"/>
    <cellStyle name="Input 5 5 2" xfId="23661"/>
    <cellStyle name="Input 5 6" xfId="23662"/>
    <cellStyle name="Input 5 7" xfId="23663"/>
    <cellStyle name="Input 6" xfId="8404"/>
    <cellStyle name="Input 6 2" xfId="8405"/>
    <cellStyle name="Input 6 2 2" xfId="8406"/>
    <cellStyle name="Input 6 2 2 2" xfId="23664"/>
    <cellStyle name="Input 6 2 3" xfId="8407"/>
    <cellStyle name="Input 6 2 3 2" xfId="23665"/>
    <cellStyle name="Input 6 2 4" xfId="8408"/>
    <cellStyle name="Input 6 2 5" xfId="23666"/>
    <cellStyle name="Input 6 3" xfId="8409"/>
    <cellStyle name="Input 6 3 2" xfId="8410"/>
    <cellStyle name="Input 6 3 2 2" xfId="23667"/>
    <cellStyle name="Input 6 3 3" xfId="8411"/>
    <cellStyle name="Input 6 3 4" xfId="23668"/>
    <cellStyle name="Input 6 4" xfId="8412"/>
    <cellStyle name="Input 6 4 2" xfId="23669"/>
    <cellStyle name="Input 6 5" xfId="8413"/>
    <cellStyle name="Input 6 5 2" xfId="23670"/>
    <cellStyle name="Input 6 6" xfId="23671"/>
    <cellStyle name="Input 6 7" xfId="23672"/>
    <cellStyle name="Input 7" xfId="8414"/>
    <cellStyle name="Input 7 2" xfId="8415"/>
    <cellStyle name="Input 7 2 2" xfId="8416"/>
    <cellStyle name="Input 7 2 2 2" xfId="23673"/>
    <cellStyle name="Input 7 2 3" xfId="8417"/>
    <cellStyle name="Input 7 2 3 2" xfId="23674"/>
    <cellStyle name="Input 7 2 4" xfId="8418"/>
    <cellStyle name="Input 7 2 5" xfId="23675"/>
    <cellStyle name="Input 7 3" xfId="8419"/>
    <cellStyle name="Input 7 3 2" xfId="8420"/>
    <cellStyle name="Input 7 3 2 2" xfId="23676"/>
    <cellStyle name="Input 7 3 3" xfId="8421"/>
    <cellStyle name="Input 7 3 4" xfId="23677"/>
    <cellStyle name="Input 7 4" xfId="8422"/>
    <cellStyle name="Input 7 4 2" xfId="23678"/>
    <cellStyle name="Input 7 5" xfId="8423"/>
    <cellStyle name="Input 7 5 2" xfId="23679"/>
    <cellStyle name="Input 7 6" xfId="23680"/>
    <cellStyle name="Input 7 7" xfId="23681"/>
    <cellStyle name="Input 8" xfId="8424"/>
    <cellStyle name="Input 8 2" xfId="8425"/>
    <cellStyle name="Input 8 2 2" xfId="8426"/>
    <cellStyle name="Input 8 2 2 2" xfId="23682"/>
    <cellStyle name="Input 8 2 3" xfId="8427"/>
    <cellStyle name="Input 8 2 3 2" xfId="23683"/>
    <cellStyle name="Input 8 2 4" xfId="8428"/>
    <cellStyle name="Input 8 2 5" xfId="23684"/>
    <cellStyle name="Input 8 3" xfId="8429"/>
    <cellStyle name="Input 8 3 2" xfId="8430"/>
    <cellStyle name="Input 8 3 2 2" xfId="23685"/>
    <cellStyle name="Input 8 3 3" xfId="8431"/>
    <cellStyle name="Input 8 3 4" xfId="23686"/>
    <cellStyle name="Input 8 4" xfId="8432"/>
    <cellStyle name="Input 8 4 2" xfId="23687"/>
    <cellStyle name="Input 8 5" xfId="8433"/>
    <cellStyle name="Input 8 5 2" xfId="23688"/>
    <cellStyle name="Input 8 6" xfId="23689"/>
    <cellStyle name="Input 8 7" xfId="23690"/>
    <cellStyle name="Input 9" xfId="8434"/>
    <cellStyle name="Input 9 2" xfId="8435"/>
    <cellStyle name="Input 9 2 2" xfId="8436"/>
    <cellStyle name="Input 9 2 2 2" xfId="23691"/>
    <cellStyle name="Input 9 2 3" xfId="8437"/>
    <cellStyle name="Input 9 2 3 2" xfId="23692"/>
    <cellStyle name="Input 9 2 4" xfId="8438"/>
    <cellStyle name="Input 9 2 5" xfId="23693"/>
    <cellStyle name="Input 9 3" xfId="8439"/>
    <cellStyle name="Input 9 3 2" xfId="8440"/>
    <cellStyle name="Input 9 3 2 2" xfId="23694"/>
    <cellStyle name="Input 9 3 3" xfId="8441"/>
    <cellStyle name="Input 9 3 4" xfId="23695"/>
    <cellStyle name="Input 9 4" xfId="8442"/>
    <cellStyle name="Input 9 4 2" xfId="23696"/>
    <cellStyle name="Input 9 5" xfId="8443"/>
    <cellStyle name="Input 9 5 2" xfId="23697"/>
    <cellStyle name="Input 9 6" xfId="23698"/>
    <cellStyle name="Input 9 7" xfId="23699"/>
    <cellStyle name="Linked Cell" xfId="8444"/>
    <cellStyle name="Linked Cell 2" xfId="8445"/>
    <cellStyle name="Millares [0] 2" xfId="8446"/>
    <cellStyle name="Millares [0] 2 2" xfId="8447"/>
    <cellStyle name="Millares [0] 2 2 2" xfId="8448"/>
    <cellStyle name="Millares [0] 2 2 2 2" xfId="8449"/>
    <cellStyle name="Millares [0] 2 2 2 2 2" xfId="23700"/>
    <cellStyle name="Millares [0] 2 2 2 3" xfId="8450"/>
    <cellStyle name="Millares [0] 2 2 2 3 2" xfId="23701"/>
    <cellStyle name="Millares [0] 2 2 2 4" xfId="8451"/>
    <cellStyle name="Millares [0] 2 2 2 4 2" xfId="23702"/>
    <cellStyle name="Millares [0] 2 2 2 5" xfId="23703"/>
    <cellStyle name="Millares [0] 2 2 3" xfId="8452"/>
    <cellStyle name="Millares [0] 2 2 3 2" xfId="23704"/>
    <cellStyle name="Millares [0] 2 2 4" xfId="8453"/>
    <cellStyle name="Millares [0] 2 2 4 2" xfId="23705"/>
    <cellStyle name="Millares [0] 2 2 5" xfId="8454"/>
    <cellStyle name="Millares [0] 2 2 5 2" xfId="23706"/>
    <cellStyle name="Millares [0] 2 2 6" xfId="23707"/>
    <cellStyle name="Millares [0] 2 3" xfId="8455"/>
    <cellStyle name="Millares [0] 2 3 2" xfId="8456"/>
    <cellStyle name="Millares [0] 2 3 2 2" xfId="23708"/>
    <cellStyle name="Millares [0] 2 3 3" xfId="8457"/>
    <cellStyle name="Millares [0] 2 3 3 2" xfId="23709"/>
    <cellStyle name="Millares [0] 2 3 4" xfId="8458"/>
    <cellStyle name="Millares [0] 2 3 4 2" xfId="23710"/>
    <cellStyle name="Millares [0] 2 3 5" xfId="23711"/>
    <cellStyle name="Millares [0] 2 4" xfId="8459"/>
    <cellStyle name="Millares [0] 2 4 2" xfId="8460"/>
    <cellStyle name="Millares [0] 2 4 2 2" xfId="23712"/>
    <cellStyle name="Millares [0] 2 4 2 3" xfId="27979"/>
    <cellStyle name="Millares [0] 2 5" xfId="8461"/>
    <cellStyle name="Millares [0] 2 5 2" xfId="8462"/>
    <cellStyle name="Millares [0] 2 5 2 2" xfId="23713"/>
    <cellStyle name="Millares [0] 2 5 3" xfId="8463"/>
    <cellStyle name="Millares [0] 2 5 3 2" xfId="23714"/>
    <cellStyle name="Millares [0] 2 5 4" xfId="8464"/>
    <cellStyle name="Millares [0] 2 5 4 2" xfId="23715"/>
    <cellStyle name="Millares [0] 2 5 5" xfId="23716"/>
    <cellStyle name="Millares [0] 2 6" xfId="8465"/>
    <cellStyle name="Millares [0] 2 6 2" xfId="8466"/>
    <cellStyle name="Millares [0] 2 6 2 2" xfId="23717"/>
    <cellStyle name="Millares [0] 2 6 3" xfId="8467"/>
    <cellStyle name="Millares [0] 2 6 3 2" xfId="23718"/>
    <cellStyle name="Millares [0] 2 6 4" xfId="8468"/>
    <cellStyle name="Millares [0] 2 6 4 2" xfId="23719"/>
    <cellStyle name="Millares [0] 2 6 5" xfId="23720"/>
    <cellStyle name="Millares [0] 3" xfId="8469"/>
    <cellStyle name="Millares [0] 3 2" xfId="8470"/>
    <cellStyle name="Millares [0] 3 2 2" xfId="8471"/>
    <cellStyle name="Millares [0] 3 2 2 2" xfId="8472"/>
    <cellStyle name="Millares [0] 3 2 2 2 2" xfId="23721"/>
    <cellStyle name="Millares [0] 3 2 2 3" xfId="8473"/>
    <cellStyle name="Millares [0] 3 2 2 3 2" xfId="23722"/>
    <cellStyle name="Millares [0] 3 2 2 4" xfId="8474"/>
    <cellStyle name="Millares [0] 3 2 2 4 2" xfId="23723"/>
    <cellStyle name="Millares [0] 3 2 2 5" xfId="23724"/>
    <cellStyle name="Millares [0] 3 2 3" xfId="8475"/>
    <cellStyle name="Millares [0] 3 2 3 2" xfId="23725"/>
    <cellStyle name="Millares [0] 3 2 4" xfId="8476"/>
    <cellStyle name="Millares [0] 3 2 4 2" xfId="23726"/>
    <cellStyle name="Millares [0] 3 2 5" xfId="8477"/>
    <cellStyle name="Millares [0] 3 2 5 2" xfId="23727"/>
    <cellStyle name="Millares [0] 3 2 6" xfId="23728"/>
    <cellStyle name="Millares [0] 3 3" xfId="8478"/>
    <cellStyle name="Millares [0] 3 3 2" xfId="8479"/>
    <cellStyle name="Millares [0] 3 3 2 2" xfId="23729"/>
    <cellStyle name="Millares [0] 3 3 3" xfId="8480"/>
    <cellStyle name="Millares [0] 3 3 3 2" xfId="23730"/>
    <cellStyle name="Millares [0] 3 3 4" xfId="8481"/>
    <cellStyle name="Millares [0] 3 3 4 2" xfId="23731"/>
    <cellStyle name="Millares [0] 3 3 5" xfId="23732"/>
    <cellStyle name="Millares [0] 3 4" xfId="8482"/>
    <cellStyle name="Millares [0] 3 4 2" xfId="8483"/>
    <cellStyle name="Millares [0] 3 4 2 2" xfId="23733"/>
    <cellStyle name="Millares [0] 3 4 3" xfId="8484"/>
    <cellStyle name="Millares [0] 3 4 3 2" xfId="23734"/>
    <cellStyle name="Millares [0] 3 4 4" xfId="8485"/>
    <cellStyle name="Millares [0] 3 4 4 2" xfId="23735"/>
    <cellStyle name="Millares [0] 3 4 5" xfId="23736"/>
    <cellStyle name="Millares [0] 5" xfId="8486"/>
    <cellStyle name="Millares [0] 5 2" xfId="8487"/>
    <cellStyle name="Millares [0] 5 3" xfId="8488"/>
    <cellStyle name="Millares [0] 5 4" xfId="8489"/>
    <cellStyle name="Millares 10" xfId="8490"/>
    <cellStyle name="Millares 10 2" xfId="8491"/>
    <cellStyle name="Millares 10 2 2" xfId="8492"/>
    <cellStyle name="Millares 10 2 2 2" xfId="8493"/>
    <cellStyle name="Millares 10 2 2 2 2" xfId="8494"/>
    <cellStyle name="Millares 10 2 2 2 2 2" xfId="8495"/>
    <cellStyle name="Millares 10 2 2 2 2 2 2" xfId="23737"/>
    <cellStyle name="Millares 10 2 2 2 2 3" xfId="8496"/>
    <cellStyle name="Millares 10 2 2 2 2 3 2" xfId="23738"/>
    <cellStyle name="Millares 10 2 2 2 2 4" xfId="8497"/>
    <cellStyle name="Millares 10 2 2 2 2 4 2" xfId="23739"/>
    <cellStyle name="Millares 10 2 2 2 2 5" xfId="8498"/>
    <cellStyle name="Millares 10 2 2 2 3" xfId="8499"/>
    <cellStyle name="Millares 10 2 2 2 3 2" xfId="8500"/>
    <cellStyle name="Millares 10 2 2 2 3 2 2" xfId="23740"/>
    <cellStyle name="Millares 10 2 2 2 3 3" xfId="8501"/>
    <cellStyle name="Millares 10 2 2 2 3 3 2" xfId="23741"/>
    <cellStyle name="Millares 10 2 2 2 3 4" xfId="8502"/>
    <cellStyle name="Millares 10 2 2 2 3 4 2" xfId="23742"/>
    <cellStyle name="Millares 10 2 2 2 3 5" xfId="23743"/>
    <cellStyle name="Millares 10 2 2 3" xfId="8503"/>
    <cellStyle name="Millares 10 2 2 3 2" xfId="8504"/>
    <cellStyle name="Millares 10 2 2 3 2 2" xfId="23744"/>
    <cellStyle name="Millares 10 2 2 3 3" xfId="8505"/>
    <cellStyle name="Millares 10 2 2 3 3 2" xfId="23745"/>
    <cellStyle name="Millares 10 2 2 3 4" xfId="8506"/>
    <cellStyle name="Millares 10 2 2 3 4 2" xfId="23746"/>
    <cellStyle name="Millares 10 2 2 3 5" xfId="23747"/>
    <cellStyle name="Millares 10 2 2 4" xfId="8507"/>
    <cellStyle name="Millares 10 2 2 4 2" xfId="8508"/>
    <cellStyle name="Millares 10 2 2 4 2 2" xfId="23748"/>
    <cellStyle name="Millares 10 2 2 4 3" xfId="8509"/>
    <cellStyle name="Millares 10 2 2 4 3 2" xfId="23749"/>
    <cellStyle name="Millares 10 2 2 4 4" xfId="8510"/>
    <cellStyle name="Millares 10 2 2 4 4 2" xfId="23750"/>
    <cellStyle name="Millares 10 2 2 4 5" xfId="4"/>
    <cellStyle name="Millares 10 2 2 5" xfId="8511"/>
    <cellStyle name="Millares 10 2 2 5 2" xfId="8512"/>
    <cellStyle name="Millares 10 2 2 5 2 2" xfId="23751"/>
    <cellStyle name="Millares 10 2 2 5 3" xfId="8513"/>
    <cellStyle name="Millares 10 2 2 5 3 2" xfId="23752"/>
    <cellStyle name="Millares 10 2 2 5 4" xfId="8514"/>
    <cellStyle name="Millares 10 2 2 5 4 2" xfId="23753"/>
    <cellStyle name="Millares 10 2 2 5 5" xfId="23754"/>
    <cellStyle name="Millares 10 2 2 6" xfId="8515"/>
    <cellStyle name="Millares 10 2 2 6 2" xfId="8516"/>
    <cellStyle name="Millares 10 2 2 6 2 2" xfId="23755"/>
    <cellStyle name="Millares 10 2 3" xfId="8517"/>
    <cellStyle name="Millares 10 2 3 2" xfId="8518"/>
    <cellStyle name="Millares 10 2 3 2 2" xfId="8519"/>
    <cellStyle name="Millares 10 2 3 2 2 2" xfId="23756"/>
    <cellStyle name="Millares 10 2 3 2 3" xfId="8520"/>
    <cellStyle name="Millares 10 2 3 2 3 2" xfId="23757"/>
    <cellStyle name="Millares 10 2 3 2 4" xfId="8521"/>
    <cellStyle name="Millares 10 2 3 2 4 2" xfId="23758"/>
    <cellStyle name="Millares 10 2 3 2 5" xfId="23759"/>
    <cellStyle name="Millares 10 2 3 3" xfId="8522"/>
    <cellStyle name="Millares 10 2 3 3 2" xfId="8523"/>
    <cellStyle name="Millares 10 2 3 3 2 2" xfId="23760"/>
    <cellStyle name="Millares 10 2 3 3 3" xfId="8524"/>
    <cellStyle name="Millares 10 2 3 3 3 2" xfId="23761"/>
    <cellStyle name="Millares 10 2 3 3 4" xfId="8525"/>
    <cellStyle name="Millares 10 2 3 3 4 2" xfId="23762"/>
    <cellStyle name="Millares 10 2 3 3 5" xfId="8526"/>
    <cellStyle name="Millares 10 2 3 4" xfId="8527"/>
    <cellStyle name="Millares 10 2 3 4 2" xfId="8528"/>
    <cellStyle name="Millares 10 2 3 4 2 2" xfId="23763"/>
    <cellStyle name="Millares 10 2 3 4 3" xfId="8529"/>
    <cellStyle name="Millares 10 2 3 4 3 2" xfId="23764"/>
    <cellStyle name="Millares 10 2 3 4 4" xfId="8530"/>
    <cellStyle name="Millares 10 2 3 4 4 2" xfId="23765"/>
    <cellStyle name="Millares 10 2 3 4 5" xfId="23766"/>
    <cellStyle name="Millares 10 2 4" xfId="8531"/>
    <cellStyle name="Millares 10 2 5" xfId="8532"/>
    <cellStyle name="Millares 10 2 5 2" xfId="8533"/>
    <cellStyle name="Millares 10 2 5 2 2" xfId="23767"/>
    <cellStyle name="Millares 10 2 5 3" xfId="8534"/>
    <cellStyle name="Millares 10 2 5 3 2" xfId="23768"/>
    <cellStyle name="Millares 10 2 5 4" xfId="8535"/>
    <cellStyle name="Millares 10 2 5 4 2" xfId="23769"/>
    <cellStyle name="Millares 10 2 5 5" xfId="23770"/>
    <cellStyle name="Millares 10 2 6" xfId="8536"/>
    <cellStyle name="Millares 10 2 6 2" xfId="8537"/>
    <cellStyle name="Millares 10 2 6 2 2" xfId="23771"/>
    <cellStyle name="Millares 10 2 7" xfId="8538"/>
    <cellStyle name="Millares 10 2 7 2" xfId="8539"/>
    <cellStyle name="Millares 10 2 7 2 2" xfId="23772"/>
    <cellStyle name="Millares 10 3" xfId="8540"/>
    <cellStyle name="Millares 10 3 2" xfId="8541"/>
    <cellStyle name="Millares 10 3 2 2" xfId="8542"/>
    <cellStyle name="Millares 10 3 3" xfId="8543"/>
    <cellStyle name="Millares 10 3 3 2" xfId="8544"/>
    <cellStyle name="Millares 10 3 3 2 2" xfId="23773"/>
    <cellStyle name="Millares 10 3 3 3" xfId="8545"/>
    <cellStyle name="Millares 10 3 3 3 2" xfId="23774"/>
    <cellStyle name="Millares 10 3 3 4" xfId="8546"/>
    <cellStyle name="Millares 10 3 3 4 2" xfId="23775"/>
    <cellStyle name="Millares 10 3 3 5" xfId="23776"/>
    <cellStyle name="Millares 10 3 4" xfId="8547"/>
    <cellStyle name="Millares 10 3 4 2" xfId="8548"/>
    <cellStyle name="Millares 10 3 4 2 2" xfId="23777"/>
    <cellStyle name="Millares 10 3 4 3" xfId="8549"/>
    <cellStyle name="Millares 10 3 4 3 2" xfId="23778"/>
    <cellStyle name="Millares 10 3 4 4" xfId="8550"/>
    <cellStyle name="Millares 10 3 4 4 2" xfId="23779"/>
    <cellStyle name="Millares 10 3 4 5" xfId="23780"/>
    <cellStyle name="Millares 10 3 5" xfId="8551"/>
    <cellStyle name="Millares 10 3 5 2" xfId="8552"/>
    <cellStyle name="Millares 10 3 5 2 2" xfId="23781"/>
    <cellStyle name="Millares 10 3 5 3" xfId="8553"/>
    <cellStyle name="Millares 10 3 5 3 2" xfId="23782"/>
    <cellStyle name="Millares 10 3 5 4" xfId="8554"/>
    <cellStyle name="Millares 10 3 5 4 2" xfId="23783"/>
    <cellStyle name="Millares 10 3 5 5" xfId="23784"/>
    <cellStyle name="Millares 10 4" xfId="8555"/>
    <cellStyle name="Millares 10 4 2" xfId="8556"/>
    <cellStyle name="Millares 10 4 2 2" xfId="8557"/>
    <cellStyle name="Millares 10 4 2 2 2" xfId="23785"/>
    <cellStyle name="Millares 10 4 2 3" xfId="8558"/>
    <cellStyle name="Millares 10 4 2 3 2" xfId="23786"/>
    <cellStyle name="Millares 10 4 2 4" xfId="8559"/>
    <cellStyle name="Millares 10 4 2 4 2" xfId="23787"/>
    <cellStyle name="Millares 10 4 2 5" xfId="23788"/>
    <cellStyle name="Millares 10 4 3" xfId="8560"/>
    <cellStyle name="Millares 10 4 3 2" xfId="8561"/>
    <cellStyle name="Millares 10 4 3 2 2" xfId="23789"/>
    <cellStyle name="Millares 10 4 3 3" xfId="8562"/>
    <cellStyle name="Millares 10 4 3 3 2" xfId="23790"/>
    <cellStyle name="Millares 10 4 3 4" xfId="8563"/>
    <cellStyle name="Millares 10 4 3 4 2" xfId="23791"/>
    <cellStyle name="Millares 10 4 3 5" xfId="23792"/>
    <cellStyle name="Millares 10 4 4" xfId="8564"/>
    <cellStyle name="Millares 10 4 4 2" xfId="8565"/>
    <cellStyle name="Millares 10 4 4 2 2" xfId="23793"/>
    <cellStyle name="Millares 10 4 4 3" xfId="8566"/>
    <cellStyle name="Millares 10 4 4 3 2" xfId="23794"/>
    <cellStyle name="Millares 10 4 4 4" xfId="8567"/>
    <cellStyle name="Millares 10 4 4 4 2" xfId="23795"/>
    <cellStyle name="Millares 10 4 4 5" xfId="23796"/>
    <cellStyle name="Millares 10 5" xfId="8568"/>
    <cellStyle name="Millares 10 6" xfId="8569"/>
    <cellStyle name="Millares 10 6 2" xfId="8570"/>
    <cellStyle name="Millares 10 6 2 2" xfId="23797"/>
    <cellStyle name="Millares 10 6 3" xfId="8571"/>
    <cellStyle name="Millares 10 6 3 2" xfId="23798"/>
    <cellStyle name="Millares 10 6 4" xfId="8572"/>
    <cellStyle name="Millares 10 6 4 2" xfId="23799"/>
    <cellStyle name="Millares 10 6 5" xfId="23800"/>
    <cellStyle name="Millares 10 7" xfId="8573"/>
    <cellStyle name="Millares 10 7 2" xfId="8574"/>
    <cellStyle name="Millares 10 8" xfId="8575"/>
    <cellStyle name="Millares 10 8 2" xfId="8576"/>
    <cellStyle name="Millares 10 9" xfId="8577"/>
    <cellStyle name="Millares 11" xfId="8578"/>
    <cellStyle name="Millares 11 2" xfId="8579"/>
    <cellStyle name="Millares 11 2 2" xfId="8580"/>
    <cellStyle name="Millares 11 2 2 2" xfId="8581"/>
    <cellStyle name="Millares 11 2 2 2 2" xfId="8582"/>
    <cellStyle name="Millares 11 2 2 2 2 2" xfId="23801"/>
    <cellStyle name="Millares 11 2 2 2 3" xfId="8583"/>
    <cellStyle name="Millares 11 2 2 2 3 2" xfId="23802"/>
    <cellStyle name="Millares 11 2 2 2 4" xfId="8584"/>
    <cellStyle name="Millares 11 2 2 2 4 2" xfId="23803"/>
    <cellStyle name="Millares 11 2 2 2 5" xfId="23804"/>
    <cellStyle name="Millares 11 2 2 3" xfId="8585"/>
    <cellStyle name="Millares 11 2 2 3 2" xfId="8586"/>
    <cellStyle name="Millares 11 2 2 3 2 2" xfId="23805"/>
    <cellStyle name="Millares 11 2 2 3 3" xfId="8587"/>
    <cellStyle name="Millares 11 2 2 3 3 2" xfId="23806"/>
    <cellStyle name="Millares 11 2 2 3 4" xfId="8588"/>
    <cellStyle name="Millares 11 2 2 3 4 2" xfId="23807"/>
    <cellStyle name="Millares 11 2 2 3 5" xfId="23808"/>
    <cellStyle name="Millares 11 2 2 4" xfId="8589"/>
    <cellStyle name="Millares 11 2 2 4 2" xfId="8590"/>
    <cellStyle name="Millares 11 2 2 4 2 2" xfId="23809"/>
    <cellStyle name="Millares 11 2 2 4 3" xfId="8591"/>
    <cellStyle name="Millares 11 2 2 4 3 2" xfId="23810"/>
    <cellStyle name="Millares 11 2 2 4 4" xfId="8592"/>
    <cellStyle name="Millares 11 2 2 4 4 2" xfId="23811"/>
    <cellStyle name="Millares 11 2 2 4 5" xfId="23812"/>
    <cellStyle name="Millares 11 2 3" xfId="8593"/>
    <cellStyle name="Millares 11 2 3 2" xfId="8594"/>
    <cellStyle name="Millares 11 2 3 2 2" xfId="8595"/>
    <cellStyle name="Millares 11 2 3 2 2 2" xfId="23813"/>
    <cellStyle name="Millares 11 2 3 2 3" xfId="8596"/>
    <cellStyle name="Millares 11 2 3 2 3 2" xfId="23814"/>
    <cellStyle name="Millares 11 2 3 2 4" xfId="8597"/>
    <cellStyle name="Millares 11 2 3 2 4 2" xfId="23815"/>
    <cellStyle name="Millares 11 2 3 2 5" xfId="23816"/>
    <cellStyle name="Millares 11 2 3 3" xfId="8598"/>
    <cellStyle name="Millares 11 2 3 3 2" xfId="8599"/>
    <cellStyle name="Millares 11 2 3 3 2 2" xfId="23817"/>
    <cellStyle name="Millares 11 2 3 3 3" xfId="8600"/>
    <cellStyle name="Millares 11 2 3 3 3 2" xfId="23818"/>
    <cellStyle name="Millares 11 2 3 3 4" xfId="8601"/>
    <cellStyle name="Millares 11 2 3 3 4 2" xfId="23819"/>
    <cellStyle name="Millares 11 2 3 3 5" xfId="23820"/>
    <cellStyle name="Millares 11 2 3 4" xfId="8602"/>
    <cellStyle name="Millares 11 2 3 4 2" xfId="8603"/>
    <cellStyle name="Millares 11 2 3 4 2 2" xfId="23821"/>
    <cellStyle name="Millares 11 2 3 4 3" xfId="8604"/>
    <cellStyle name="Millares 11 2 3 4 3 2" xfId="23822"/>
    <cellStyle name="Millares 11 2 3 4 4" xfId="8605"/>
    <cellStyle name="Millares 11 2 3 4 4 2" xfId="23823"/>
    <cellStyle name="Millares 11 2 3 4 5" xfId="23824"/>
    <cellStyle name="Millares 11 2 4" xfId="8606"/>
    <cellStyle name="Millares 11 2 5" xfId="8607"/>
    <cellStyle name="Millares 11 2 5 2" xfId="8608"/>
    <cellStyle name="Millares 11 2 5 2 2" xfId="23825"/>
    <cellStyle name="Millares 11 2 5 3" xfId="8609"/>
    <cellStyle name="Millares 11 2 5 3 2" xfId="23826"/>
    <cellStyle name="Millares 11 2 5 4" xfId="8610"/>
    <cellStyle name="Millares 11 2 5 4 2" xfId="23827"/>
    <cellStyle name="Millares 11 2 5 5" xfId="23828"/>
    <cellStyle name="Millares 11 2 6" xfId="8611"/>
    <cellStyle name="Millares 11 2 6 2" xfId="8612"/>
    <cellStyle name="Millares 11 2 6 2 2" xfId="23829"/>
    <cellStyle name="Millares 11 2 6 3" xfId="8613"/>
    <cellStyle name="Millares 11 2 6 3 2" xfId="23830"/>
    <cellStyle name="Millares 11 2 6 4" xfId="8614"/>
    <cellStyle name="Millares 11 2 6 4 2" xfId="23831"/>
    <cellStyle name="Millares 11 2 6 5" xfId="23832"/>
    <cellStyle name="Millares 11 3" xfId="8615"/>
    <cellStyle name="Millares 11 3 2" xfId="8616"/>
    <cellStyle name="Millares 11 3 2 2" xfId="8617"/>
    <cellStyle name="Millares 11 3 2 2 2" xfId="8618"/>
    <cellStyle name="Millares 11 3 2 2 2 2" xfId="23833"/>
    <cellStyle name="Millares 11 3 2 2 3" xfId="8619"/>
    <cellStyle name="Millares 11 3 2 2 3 2" xfId="23834"/>
    <cellStyle name="Millares 11 3 2 2 4" xfId="8620"/>
    <cellStyle name="Millares 11 3 2 2 4 2" xfId="23835"/>
    <cellStyle name="Millares 11 3 2 2 5" xfId="23836"/>
    <cellStyle name="Millares 11 3 3" xfId="8621"/>
    <cellStyle name="Millares 11 3 3 2" xfId="8622"/>
    <cellStyle name="Millares 11 3 3 2 2" xfId="8623"/>
    <cellStyle name="Millares 11 3 3 2 2 2" xfId="23837"/>
    <cellStyle name="Millares 11 3 3 2 3" xfId="8624"/>
    <cellStyle name="Millares 11 3 3 2 3 2" xfId="23838"/>
    <cellStyle name="Millares 11 3 3 2 4" xfId="8625"/>
    <cellStyle name="Millares 11 3 3 2 4 2" xfId="23839"/>
    <cellStyle name="Millares 11 3 3 2 5" xfId="23840"/>
    <cellStyle name="Millares 11 3 3 3" xfId="8626"/>
    <cellStyle name="Millares 11 3 3 3 2" xfId="23841"/>
    <cellStyle name="Millares 11 3 3 4" xfId="8627"/>
    <cellStyle name="Millares 11 3 3 4 2" xfId="23842"/>
    <cellStyle name="Millares 11 3 3 5" xfId="8628"/>
    <cellStyle name="Millares 11 3 3 5 2" xfId="23843"/>
    <cellStyle name="Millares 11 3 3 6" xfId="23844"/>
    <cellStyle name="Millares 11 3 4" xfId="8629"/>
    <cellStyle name="Millares 11 3 4 2" xfId="8630"/>
    <cellStyle name="Millares 11 3 4 2 2" xfId="23845"/>
    <cellStyle name="Millares 11 3 4 3" xfId="8631"/>
    <cellStyle name="Millares 11 3 4 3 2" xfId="23846"/>
    <cellStyle name="Millares 11 3 4 4" xfId="8632"/>
    <cellStyle name="Millares 11 3 4 4 2" xfId="23847"/>
    <cellStyle name="Millares 11 3 4 5" xfId="23848"/>
    <cellStyle name="Millares 11 3 5" xfId="8633"/>
    <cellStyle name="Millares 11 3 5 2" xfId="8634"/>
    <cellStyle name="Millares 11 3 5 2 2" xfId="23849"/>
    <cellStyle name="Millares 11 3 5 3" xfId="8635"/>
    <cellStyle name="Millares 11 3 5 3 2" xfId="23850"/>
    <cellStyle name="Millares 11 3 5 4" xfId="8636"/>
    <cellStyle name="Millares 11 3 5 4 2" xfId="23851"/>
    <cellStyle name="Millares 11 3 5 5" xfId="23852"/>
    <cellStyle name="Millares 11 3 6" xfId="8637"/>
    <cellStyle name="Millares 11 3 6 2" xfId="8638"/>
    <cellStyle name="Millares 11 3 6 2 2" xfId="23853"/>
    <cellStyle name="Millares 11 3 6 3" xfId="8639"/>
    <cellStyle name="Millares 11 3 6 3 2" xfId="23854"/>
    <cellStyle name="Millares 11 3 6 4" xfId="8640"/>
    <cellStyle name="Millares 11 3 6 4 2" xfId="23855"/>
    <cellStyle name="Millares 11 3 6 5" xfId="23856"/>
    <cellStyle name="Millares 11 4" xfId="8641"/>
    <cellStyle name="Millares 11 4 2" xfId="8642"/>
    <cellStyle name="Millares 11 4 2 2" xfId="8643"/>
    <cellStyle name="Millares 11 4 2 2 2" xfId="8644"/>
    <cellStyle name="Millares 11 4 2 2 2 2" xfId="23857"/>
    <cellStyle name="Millares 11 4 2 2 3" xfId="8645"/>
    <cellStyle name="Millares 11 4 2 2 3 2" xfId="23858"/>
    <cellStyle name="Millares 11 4 2 2 4" xfId="8646"/>
    <cellStyle name="Millares 11 4 2 2 4 2" xfId="23859"/>
    <cellStyle name="Millares 11 4 2 2 5" xfId="23860"/>
    <cellStyle name="Millares 11 4 3" xfId="8647"/>
    <cellStyle name="Millares 11 4 3 2" xfId="8648"/>
    <cellStyle name="Millares 11 4 3 2 2" xfId="8649"/>
    <cellStyle name="Millares 11 4 3 2 2 2" xfId="23861"/>
    <cellStyle name="Millares 11 4 3 2 3" xfId="8650"/>
    <cellStyle name="Millares 11 4 3 2 3 2" xfId="23862"/>
    <cellStyle name="Millares 11 4 3 2 4" xfId="8651"/>
    <cellStyle name="Millares 11 4 3 2 4 2" xfId="23863"/>
    <cellStyle name="Millares 11 4 3 2 5" xfId="23864"/>
    <cellStyle name="Millares 11 4 3 3" xfId="8652"/>
    <cellStyle name="Millares 11 4 3 3 2" xfId="23865"/>
    <cellStyle name="Millares 11 4 3 4" xfId="8653"/>
    <cellStyle name="Millares 11 4 3 4 2" xfId="23866"/>
    <cellStyle name="Millares 11 4 3 5" xfId="8654"/>
    <cellStyle name="Millares 11 4 3 5 2" xfId="23867"/>
    <cellStyle name="Millares 11 4 3 6" xfId="23868"/>
    <cellStyle name="Millares 11 4 4" xfId="8655"/>
    <cellStyle name="Millares 11 4 4 2" xfId="8656"/>
    <cellStyle name="Millares 11 4 4 2 2" xfId="23869"/>
    <cellStyle name="Millares 11 4 4 3" xfId="8657"/>
    <cellStyle name="Millares 11 4 4 3 2" xfId="23870"/>
    <cellStyle name="Millares 11 4 4 4" xfId="8658"/>
    <cellStyle name="Millares 11 4 4 4 2" xfId="23871"/>
    <cellStyle name="Millares 11 4 4 5" xfId="23872"/>
    <cellStyle name="Millares 11 4 5" xfId="8659"/>
    <cellStyle name="Millares 11 4 5 2" xfId="8660"/>
    <cellStyle name="Millares 11 4 5 2 2" xfId="23873"/>
    <cellStyle name="Millares 11 4 5 3" xfId="8661"/>
    <cellStyle name="Millares 11 4 5 3 2" xfId="23874"/>
    <cellStyle name="Millares 11 4 5 4" xfId="8662"/>
    <cellStyle name="Millares 11 4 5 4 2" xfId="23875"/>
    <cellStyle name="Millares 11 4 5 5" xfId="23876"/>
    <cellStyle name="Millares 11 4 6" xfId="8663"/>
    <cellStyle name="Millares 11 4 6 2" xfId="8664"/>
    <cellStyle name="Millares 11 4 6 2 2" xfId="23877"/>
    <cellStyle name="Millares 11 4 6 3" xfId="8665"/>
    <cellStyle name="Millares 11 4 6 3 2" xfId="23878"/>
    <cellStyle name="Millares 11 4 6 4" xfId="8666"/>
    <cellStyle name="Millares 11 4 6 4 2" xfId="23879"/>
    <cellStyle name="Millares 11 4 6 5" xfId="23880"/>
    <cellStyle name="Millares 11 5" xfId="8667"/>
    <cellStyle name="Millares 11 6" xfId="8668"/>
    <cellStyle name="Millares 11 6 2" xfId="8669"/>
    <cellStyle name="Millares 11 6 2 2" xfId="23881"/>
    <cellStyle name="Millares 11 6 3" xfId="8670"/>
    <cellStyle name="Millares 11 6 3 2" xfId="23882"/>
    <cellStyle name="Millares 11 6 4" xfId="8671"/>
    <cellStyle name="Millares 11 6 4 2" xfId="23883"/>
    <cellStyle name="Millares 11 6 5" xfId="23884"/>
    <cellStyle name="Millares 11 7" xfId="8672"/>
    <cellStyle name="Millares 11 7 2" xfId="8673"/>
    <cellStyle name="Millares 11 7 2 2" xfId="23885"/>
    <cellStyle name="Millares 11 7 3" xfId="8674"/>
    <cellStyle name="Millares 11 7 3 2" xfId="23886"/>
    <cellStyle name="Millares 11 7 4" xfId="8675"/>
    <cellStyle name="Millares 11 7 4 2" xfId="23887"/>
    <cellStyle name="Millares 11 7 5" xfId="23888"/>
    <cellStyle name="Millares 12" xfId="8676"/>
    <cellStyle name="Millares 12 2" xfId="8677"/>
    <cellStyle name="Millares 12 2 2" xfId="8678"/>
    <cellStyle name="Millares 12 2 2 2" xfId="8679"/>
    <cellStyle name="Millares 12 2 2 2 2" xfId="8680"/>
    <cellStyle name="Millares 12 2 2 2 2 2" xfId="23889"/>
    <cellStyle name="Millares 12 2 2 2 3" xfId="8681"/>
    <cellStyle name="Millares 12 2 2 2 3 2" xfId="23890"/>
    <cellStyle name="Millares 12 2 2 2 4" xfId="8682"/>
    <cellStyle name="Millares 12 2 2 2 4 2" xfId="23891"/>
    <cellStyle name="Millares 12 2 2 2 5" xfId="23892"/>
    <cellStyle name="Millares 12 2 2 3" xfId="8683"/>
    <cellStyle name="Millares 12 2 2 3 2" xfId="8684"/>
    <cellStyle name="Millares 12 2 2 3 2 2" xfId="23893"/>
    <cellStyle name="Millares 12 2 2 3 3" xfId="8685"/>
    <cellStyle name="Millares 12 2 2 3 3 2" xfId="23894"/>
    <cellStyle name="Millares 12 2 2 3 4" xfId="8686"/>
    <cellStyle name="Millares 12 2 2 3 4 2" xfId="23895"/>
    <cellStyle name="Millares 12 2 2 3 5" xfId="8687"/>
    <cellStyle name="Millares 12 2 2 4" xfId="8688"/>
    <cellStyle name="Millares 12 2 2 4 2" xfId="8689"/>
    <cellStyle name="Millares 12 2 2 4 2 2" xfId="23896"/>
    <cellStyle name="Millares 12 2 2 4 3" xfId="8690"/>
    <cellStyle name="Millares 12 2 2 4 3 2" xfId="23897"/>
    <cellStyle name="Millares 12 2 2 4 4" xfId="8691"/>
    <cellStyle name="Millares 12 2 2 4 4 2" xfId="23898"/>
    <cellStyle name="Millares 12 2 2 4 5" xfId="8692"/>
    <cellStyle name="Millares 12 2 3" xfId="8693"/>
    <cellStyle name="Millares 12 2 4" xfId="8694"/>
    <cellStyle name="Millares 12 2 5" xfId="8695"/>
    <cellStyle name="Millares 12 3" xfId="8696"/>
    <cellStyle name="Millares 12 3 2" xfId="8697"/>
    <cellStyle name="Millares 12 3 2 2" xfId="8698"/>
    <cellStyle name="Millares 12 3 2 2 2" xfId="23899"/>
    <cellStyle name="Millares 12 3 2 3" xfId="8699"/>
    <cellStyle name="Millares 12 3 2 3 2" xfId="23900"/>
    <cellStyle name="Millares 12 3 2 4" xfId="8700"/>
    <cellStyle name="Millares 12 3 2 4 2" xfId="23901"/>
    <cellStyle name="Millares 12 3 2 5" xfId="23902"/>
    <cellStyle name="Millares 12 3 3" xfId="8701"/>
    <cellStyle name="Millares 12 3 3 2" xfId="8702"/>
    <cellStyle name="Millares 12 3 3 2 2" xfId="23903"/>
    <cellStyle name="Millares 12 3 3 3" xfId="8703"/>
    <cellStyle name="Millares 12 3 3 3 2" xfId="23904"/>
    <cellStyle name="Millares 12 3 3 4" xfId="8704"/>
    <cellStyle name="Millares 12 3 3 4 2" xfId="23905"/>
    <cellStyle name="Millares 12 3 3 5" xfId="23906"/>
    <cellStyle name="Millares 12 3 4" xfId="8705"/>
    <cellStyle name="Millares 12 3 4 2" xfId="8706"/>
    <cellStyle name="Millares 12 3 4 2 2" xfId="23907"/>
    <cellStyle name="Millares 12 3 4 3" xfId="8707"/>
    <cellStyle name="Millares 12 3 4 3 2" xfId="23908"/>
    <cellStyle name="Millares 12 3 4 4" xfId="8708"/>
    <cellStyle name="Millares 12 3 4 4 2" xfId="23909"/>
    <cellStyle name="Millares 12 3 4 5" xfId="23910"/>
    <cellStyle name="Millares 12 4" xfId="8709"/>
    <cellStyle name="Millares 12 4 2" xfId="8710"/>
    <cellStyle name="Millares 12 4 2 2" xfId="8711"/>
    <cellStyle name="Millares 12 4 2 2 2" xfId="23911"/>
    <cellStyle name="Millares 12 4 2 3" xfId="8712"/>
    <cellStyle name="Millares 12 4 2 3 2" xfId="23912"/>
    <cellStyle name="Millares 12 4 2 4" xfId="8713"/>
    <cellStyle name="Millares 12 4 2 4 2" xfId="23913"/>
    <cellStyle name="Millares 12 4 2 5" xfId="23914"/>
    <cellStyle name="Millares 12 5" xfId="8714"/>
    <cellStyle name="Millares 12 6" xfId="8715"/>
    <cellStyle name="Millares 12 6 2" xfId="8716"/>
    <cellStyle name="Millares 12 6 2 2" xfId="23915"/>
    <cellStyle name="Millares 12 6 3" xfId="8717"/>
    <cellStyle name="Millares 12 6 3 2" xfId="23916"/>
    <cellStyle name="Millares 12 6 4" xfId="8718"/>
    <cellStyle name="Millares 12 6 4 2" xfId="23917"/>
    <cellStyle name="Millares 12 6 5" xfId="23918"/>
    <cellStyle name="Millares 12 7" xfId="8719"/>
    <cellStyle name="Millares 12 7 2" xfId="8720"/>
    <cellStyle name="Millares 12 7 2 2" xfId="23919"/>
    <cellStyle name="Millares 12 7 3" xfId="8721"/>
    <cellStyle name="Millares 12 7 3 2" xfId="23920"/>
    <cellStyle name="Millares 12 7 4" xfId="8722"/>
    <cellStyle name="Millares 12 7 4 2" xfId="23921"/>
    <cellStyle name="Millares 12 7 5" xfId="23922"/>
    <cellStyle name="Millares 12 8" xfId="8723"/>
    <cellStyle name="Millares 12 8 2" xfId="8724"/>
    <cellStyle name="Millares 12 8 2 2" xfId="23923"/>
    <cellStyle name="Millares 13" xfId="8725"/>
    <cellStyle name="Millares 13 10" xfId="8726"/>
    <cellStyle name="Millares 13 10 2" xfId="23924"/>
    <cellStyle name="Millares 13 11" xfId="8727"/>
    <cellStyle name="Millares 13 11 2" xfId="23925"/>
    <cellStyle name="Millares 13 12" xfId="8728"/>
    <cellStyle name="Millares 13 12 2" xfId="23926"/>
    <cellStyle name="Millares 13 13" xfId="23927"/>
    <cellStyle name="Millares 13 2" xfId="8729"/>
    <cellStyle name="Millares 13 2 2" xfId="8730"/>
    <cellStyle name="Millares 13 2 2 2" xfId="8731"/>
    <cellStyle name="Millares 13 2 2 3" xfId="8732"/>
    <cellStyle name="Millares 13 2 2 4" xfId="8733"/>
    <cellStyle name="Millares 13 2 2 5" xfId="8734"/>
    <cellStyle name="Millares 13 2 2 6" xfId="8735"/>
    <cellStyle name="Millares 13 2 3" xfId="8736"/>
    <cellStyle name="Millares 13 2 3 2" xfId="8737"/>
    <cellStyle name="Millares 13 2 3 2 2" xfId="8738"/>
    <cellStyle name="Millares 13 2 3 3" xfId="8739"/>
    <cellStyle name="Millares 13 2 3 3 2" xfId="8740"/>
    <cellStyle name="Millares 13 2 3 3 2 2" xfId="23928"/>
    <cellStyle name="Millares 13 2 3 3 3" xfId="8741"/>
    <cellStyle name="Millares 13 2 3 3 3 2" xfId="23929"/>
    <cellStyle name="Millares 13 2 3 3 4" xfId="8742"/>
    <cellStyle name="Millares 13 2 3 3 4 2" xfId="23930"/>
    <cellStyle name="Millares 13 2 3 3 5" xfId="23931"/>
    <cellStyle name="Millares 13 2 3 4" xfId="8743"/>
    <cellStyle name="Millares 13 2 3 4 2" xfId="23932"/>
    <cellStyle name="Millares 13 2 3 5" xfId="8744"/>
    <cellStyle name="Millares 13 2 3 5 2" xfId="23933"/>
    <cellStyle name="Millares 13 2 3 6" xfId="8745"/>
    <cellStyle name="Millares 13 2 3 6 2" xfId="23934"/>
    <cellStyle name="Millares 13 2 3 7" xfId="23935"/>
    <cellStyle name="Millares 13 2 4" xfId="8746"/>
    <cellStyle name="Millares 13 2 4 2" xfId="8747"/>
    <cellStyle name="Millares 13 2 4 2 2" xfId="8748"/>
    <cellStyle name="Millares 13 2 5" xfId="8749"/>
    <cellStyle name="Millares 13 2 5 2" xfId="8750"/>
    <cellStyle name="Millares 13 2 5 2 2" xfId="23936"/>
    <cellStyle name="Millares 13 2 5 3" xfId="8751"/>
    <cellStyle name="Millares 13 2 5 3 2" xfId="23937"/>
    <cellStyle name="Millares 13 2 5 4" xfId="8752"/>
    <cellStyle name="Millares 13 2 5 4 2" xfId="23938"/>
    <cellStyle name="Millares 13 2 5 5" xfId="8753"/>
    <cellStyle name="Millares 13 2 6" xfId="8754"/>
    <cellStyle name="Millares 13 2 6 2" xfId="8755"/>
    <cellStyle name="Millares 13 2 6 2 2" xfId="23939"/>
    <cellStyle name="Millares 13 2 6 3" xfId="8756"/>
    <cellStyle name="Millares 13 2 6 3 2" xfId="23940"/>
    <cellStyle name="Millares 13 2 6 4" xfId="8757"/>
    <cellStyle name="Millares 13 2 6 4 2" xfId="23941"/>
    <cellStyle name="Millares 13 2 6 5" xfId="8758"/>
    <cellStyle name="Millares 13 3" xfId="8759"/>
    <cellStyle name="Millares 13 3 2" xfId="8760"/>
    <cellStyle name="Millares 13 3 2 2" xfId="8761"/>
    <cellStyle name="Millares 13 3 2 2 2" xfId="8762"/>
    <cellStyle name="Millares 13 3 2 2 2 2" xfId="23942"/>
    <cellStyle name="Millares 13 3 2 2 3" xfId="8763"/>
    <cellStyle name="Millares 13 3 2 2 3 2" xfId="23943"/>
    <cellStyle name="Millares 13 3 2 2 4" xfId="8764"/>
    <cellStyle name="Millares 13 3 2 2 4 2" xfId="23944"/>
    <cellStyle name="Millares 13 3 2 2 5" xfId="23945"/>
    <cellStyle name="Millares 13 3 3" xfId="8765"/>
    <cellStyle name="Millares 13 3 4" xfId="8766"/>
    <cellStyle name="Millares 13 3 4 2" xfId="8767"/>
    <cellStyle name="Millares 13 3 4 2 2" xfId="23946"/>
    <cellStyle name="Millares 13 3 4 3" xfId="8768"/>
    <cellStyle name="Millares 13 3 4 3 2" xfId="23947"/>
    <cellStyle name="Millares 13 3 4 4" xfId="8769"/>
    <cellStyle name="Millares 13 3 4 4 2" xfId="23948"/>
    <cellStyle name="Millares 13 3 4 5" xfId="23949"/>
    <cellStyle name="Millares 13 3 5" xfId="8770"/>
    <cellStyle name="Millares 13 3 6" xfId="8771"/>
    <cellStyle name="Millares 13 4" xfId="8772"/>
    <cellStyle name="Millares 13 4 2" xfId="8773"/>
    <cellStyle name="Millares 13 5" xfId="8774"/>
    <cellStyle name="Millares 13 5 2" xfId="8775"/>
    <cellStyle name="Millares 13 5 2 2" xfId="8776"/>
    <cellStyle name="Millares 13 5 2 2 2" xfId="23950"/>
    <cellStyle name="Millares 13 5 2 3" xfId="8777"/>
    <cellStyle name="Millares 13 5 2 3 2" xfId="23951"/>
    <cellStyle name="Millares 13 5 2 4" xfId="8778"/>
    <cellStyle name="Millares 13 5 2 4 2" xfId="23952"/>
    <cellStyle name="Millares 13 5 2 5" xfId="23953"/>
    <cellStyle name="Millares 13 5 3" xfId="8779"/>
    <cellStyle name="Millares 13 5 3 2" xfId="23954"/>
    <cellStyle name="Millares 13 5 4" xfId="8780"/>
    <cellStyle name="Millares 13 5 4 2" xfId="23955"/>
    <cellStyle name="Millares 13 5 5" xfId="8781"/>
    <cellStyle name="Millares 13 5 5 2" xfId="23956"/>
    <cellStyle name="Millares 13 5 6" xfId="23957"/>
    <cellStyle name="Millares 13 6" xfId="8782"/>
    <cellStyle name="Millares 13 6 2" xfId="8783"/>
    <cellStyle name="Millares 13 6 3" xfId="8784"/>
    <cellStyle name="Millares 13 7" xfId="8785"/>
    <cellStyle name="Millares 13 7 2" xfId="8786"/>
    <cellStyle name="Millares 13 7 2 2" xfId="8787"/>
    <cellStyle name="Millares 13 7 3" xfId="8788"/>
    <cellStyle name="Millares 13 7 4" xfId="8789"/>
    <cellStyle name="Millares 13 8" xfId="8790"/>
    <cellStyle name="Millares 13 9" xfId="8791"/>
    <cellStyle name="Millares 14" xfId="8792"/>
    <cellStyle name="Millares 14 2" xfId="8793"/>
    <cellStyle name="Millares 14 2 2" xfId="8794"/>
    <cellStyle name="Millares 14 2 2 2" xfId="8795"/>
    <cellStyle name="Millares 14 2 2 2 2" xfId="8796"/>
    <cellStyle name="Millares 14 2 2 2 3" xfId="8797"/>
    <cellStyle name="Millares 14 2 2 3" xfId="8798"/>
    <cellStyle name="Millares 14 2 2 4" xfId="8799"/>
    <cellStyle name="Millares 14 2 2 5" xfId="8800"/>
    <cellStyle name="Millares 14 2 3" xfId="8801"/>
    <cellStyle name="Millares 14 2 3 2" xfId="8802"/>
    <cellStyle name="Millares 14 2 3 3" xfId="8803"/>
    <cellStyle name="Millares 14 2 3 3 2" xfId="8804"/>
    <cellStyle name="Millares 14 2 3 4" xfId="8805"/>
    <cellStyle name="Millares 14 2 4" xfId="8806"/>
    <cellStyle name="Millares 14 2 4 2" xfId="8807"/>
    <cellStyle name="Millares 14 2 4 2 2" xfId="23958"/>
    <cellStyle name="Millares 14 2 4 3" xfId="8808"/>
    <cellStyle name="Millares 14 2 4 3 2" xfId="23959"/>
    <cellStyle name="Millares 14 2 4 4" xfId="8809"/>
    <cellStyle name="Millares 14 2 4 4 2" xfId="23960"/>
    <cellStyle name="Millares 14 2 4 5" xfId="23961"/>
    <cellStyle name="Millares 14 2 5" xfId="8810"/>
    <cellStyle name="Millares 14 2 5 2" xfId="8811"/>
    <cellStyle name="Millares 14 2 6" xfId="8812"/>
    <cellStyle name="Millares 14 3" xfId="8813"/>
    <cellStyle name="Millares 14 3 2" xfId="8814"/>
    <cellStyle name="Millares 14 3 2 2" xfId="8815"/>
    <cellStyle name="Millares 14 3 2 2 2" xfId="23962"/>
    <cellStyle name="Millares 14 3 2 3" xfId="8816"/>
    <cellStyle name="Millares 14 3 2 3 2" xfId="23963"/>
    <cellStyle name="Millares 14 3 2 4" xfId="8817"/>
    <cellStyle name="Millares 14 3 2 4 2" xfId="23964"/>
    <cellStyle name="Millares 14 3 2 5" xfId="23965"/>
    <cellStyle name="Millares 14 3 3" xfId="8818"/>
    <cellStyle name="Millares 14 3 3 2" xfId="8819"/>
    <cellStyle name="Millares 14 3 3 2 2" xfId="23966"/>
    <cellStyle name="Millares 14 3 3 3" xfId="8820"/>
    <cellStyle name="Millares 14 3 3 3 2" xfId="23967"/>
    <cellStyle name="Millares 14 3 3 4" xfId="8821"/>
    <cellStyle name="Millares 14 3 3 4 2" xfId="23968"/>
    <cellStyle name="Millares 14 3 3 5" xfId="8822"/>
    <cellStyle name="Millares 14 3 4" xfId="8823"/>
    <cellStyle name="Millares 14 3 4 2" xfId="8824"/>
    <cellStyle name="Millares 14 3 4 2 2" xfId="23969"/>
    <cellStyle name="Millares 14 3 4 3" xfId="8825"/>
    <cellStyle name="Millares 14 3 4 3 2" xfId="23970"/>
    <cellStyle name="Millares 14 3 4 4" xfId="8826"/>
    <cellStyle name="Millares 14 3 4 4 2" xfId="23971"/>
    <cellStyle name="Millares 14 3 4 5" xfId="8827"/>
    <cellStyle name="Millares 14 3 5" xfId="8828"/>
    <cellStyle name="Millares 14 4" xfId="8829"/>
    <cellStyle name="Millares 14 4 2" xfId="8830"/>
    <cellStyle name="Millares 14 4 2 2" xfId="8831"/>
    <cellStyle name="Millares 14 4 3" xfId="8832"/>
    <cellStyle name="Millares 14 4 3 2" xfId="8833"/>
    <cellStyle name="Millares 14 5" xfId="8834"/>
    <cellStyle name="Millares 14 5 2" xfId="8835"/>
    <cellStyle name="Millares 14 5 2 2" xfId="23972"/>
    <cellStyle name="Millares 14 5 3" xfId="8836"/>
    <cellStyle name="Millares 14 5 3 2" xfId="23973"/>
    <cellStyle name="Millares 14 5 4" xfId="8837"/>
    <cellStyle name="Millares 14 5 4 2" xfId="23974"/>
    <cellStyle name="Millares 14 5 5" xfId="23975"/>
    <cellStyle name="Millares 14 6" xfId="8838"/>
    <cellStyle name="Millares 14 6 2" xfId="8839"/>
    <cellStyle name="Millares 14 7" xfId="8840"/>
    <cellStyle name="Millares 14 8" xfId="8841"/>
    <cellStyle name="Millares 15" xfId="8842"/>
    <cellStyle name="Millares 15 2" xfId="8843"/>
    <cellStyle name="Millares 15 2 2" xfId="8844"/>
    <cellStyle name="Millares 15 2 2 2" xfId="8845"/>
    <cellStyle name="Millares 15 2 2 2 2" xfId="8846"/>
    <cellStyle name="Millares 15 2 2 2 2 2" xfId="23976"/>
    <cellStyle name="Millares 15 2 2 2 3" xfId="8847"/>
    <cellStyle name="Millares 15 2 2 2 3 2" xfId="23977"/>
    <cellStyle name="Millares 15 2 2 2 4" xfId="8848"/>
    <cellStyle name="Millares 15 2 2 2 4 2" xfId="23978"/>
    <cellStyle name="Millares 15 2 2 2 5" xfId="8849"/>
    <cellStyle name="Millares 15 2 2 3" xfId="8850"/>
    <cellStyle name="Millares 15 2 2 3 2" xfId="8851"/>
    <cellStyle name="Millares 15 2 2 3 2 2" xfId="23979"/>
    <cellStyle name="Millares 15 2 2 3 3" xfId="8852"/>
    <cellStyle name="Millares 15 2 2 3 3 2" xfId="23980"/>
    <cellStyle name="Millares 15 2 2 3 4" xfId="8853"/>
    <cellStyle name="Millares 15 2 2 3 4 2" xfId="23981"/>
    <cellStyle name="Millares 15 2 2 3 5" xfId="23982"/>
    <cellStyle name="Millares 15 2 2 4" xfId="8854"/>
    <cellStyle name="Millares 15 2 2 4 2" xfId="23983"/>
    <cellStyle name="Millares 15 2 2 5" xfId="8855"/>
    <cellStyle name="Millares 15 2 2 5 2" xfId="23984"/>
    <cellStyle name="Millares 15 2 2 6" xfId="8856"/>
    <cellStyle name="Millares 15 2 2 6 2" xfId="23985"/>
    <cellStyle name="Millares 15 2 2 7" xfId="23986"/>
    <cellStyle name="Millares 15 2 3" xfId="8857"/>
    <cellStyle name="Millares 15 2 3 2" xfId="23987"/>
    <cellStyle name="Millares 15 2 4" xfId="8858"/>
    <cellStyle name="Millares 15 2 4 2" xfId="23988"/>
    <cellStyle name="Millares 15 2 5" xfId="8859"/>
    <cellStyle name="Millares 15 2 5 2" xfId="23989"/>
    <cellStyle name="Millares 15 2 6" xfId="23990"/>
    <cellStyle name="Millares 15 3" xfId="8860"/>
    <cellStyle name="Millares 15 3 2" xfId="8861"/>
    <cellStyle name="Millares 15 3 2 2" xfId="8862"/>
    <cellStyle name="Millares 15 3 2 2 2" xfId="23991"/>
    <cellStyle name="Millares 15 3 2 3" xfId="8863"/>
    <cellStyle name="Millares 15 3 2 3 2" xfId="23992"/>
    <cellStyle name="Millares 15 3 2 4" xfId="8864"/>
    <cellStyle name="Millares 15 3 2 4 2" xfId="23993"/>
    <cellStyle name="Millares 15 3 2 5" xfId="23994"/>
    <cellStyle name="Millares 15 4" xfId="8865"/>
    <cellStyle name="Millares 15 4 2" xfId="8866"/>
    <cellStyle name="Millares 15 4 2 2" xfId="23995"/>
    <cellStyle name="Millares 15 4 3" xfId="8867"/>
    <cellStyle name="Millares 15 4 3 2" xfId="23996"/>
    <cellStyle name="Millares 15 4 4" xfId="8868"/>
    <cellStyle name="Millares 15 4 4 2" xfId="23997"/>
    <cellStyle name="Millares 15 4 5" xfId="23998"/>
    <cellStyle name="Millares 15 5" xfId="8869"/>
    <cellStyle name="Millares 15 5 2" xfId="8870"/>
    <cellStyle name="Millares 15 5 2 2" xfId="23999"/>
    <cellStyle name="Millares 15 5 3" xfId="8871"/>
    <cellStyle name="Millares 15 5 3 2" xfId="24000"/>
    <cellStyle name="Millares 15 5 4" xfId="8872"/>
    <cellStyle name="Millares 15 5 4 2" xfId="24001"/>
    <cellStyle name="Millares 15 5 5" xfId="24002"/>
    <cellStyle name="Millares 15 6" xfId="8873"/>
    <cellStyle name="Millares 15 6 2" xfId="8874"/>
    <cellStyle name="Millares 15 6 2 2" xfId="24003"/>
    <cellStyle name="Millares 15 6 3" xfId="8875"/>
    <cellStyle name="Millares 15 6 3 2" xfId="24004"/>
    <cellStyle name="Millares 15 6 4" xfId="8876"/>
    <cellStyle name="Millares 15 6 4 2" xfId="24005"/>
    <cellStyle name="Millares 15 6 5" xfId="24006"/>
    <cellStyle name="Millares 15 7" xfId="8877"/>
    <cellStyle name="Millares 16" xfId="8878"/>
    <cellStyle name="Millares 16 2" xfId="8879"/>
    <cellStyle name="Millares 16 2 2" xfId="8880"/>
    <cellStyle name="Millares 16 2 2 2" xfId="8881"/>
    <cellStyle name="Millares 16 2 2 2 2" xfId="8882"/>
    <cellStyle name="Millares 16 2 2 2 2 2" xfId="24007"/>
    <cellStyle name="Millares 16 2 2 2 3" xfId="8883"/>
    <cellStyle name="Millares 16 2 2 2 3 2" xfId="24008"/>
    <cellStyle name="Millares 16 2 2 2 4" xfId="8884"/>
    <cellStyle name="Millares 16 2 2 2 4 2" xfId="24009"/>
    <cellStyle name="Millares 16 2 2 2 5" xfId="8885"/>
    <cellStyle name="Millares 16 2 2 3" xfId="8886"/>
    <cellStyle name="Millares 16 2 2 3 2" xfId="8887"/>
    <cellStyle name="Millares 16 2 2 3 2 2" xfId="24010"/>
    <cellStyle name="Millares 16 2 2 3 3" xfId="8888"/>
    <cellStyle name="Millares 16 2 2 3 3 2" xfId="24011"/>
    <cellStyle name="Millares 16 2 2 3 4" xfId="8889"/>
    <cellStyle name="Millares 16 2 2 3 4 2" xfId="24012"/>
    <cellStyle name="Millares 16 2 2 3 5" xfId="24013"/>
    <cellStyle name="Millares 16 2 2 4" xfId="8890"/>
    <cellStyle name="Millares 16 2 2 4 2" xfId="24014"/>
    <cellStyle name="Millares 16 2 2 5" xfId="8891"/>
    <cellStyle name="Millares 16 2 2 5 2" xfId="24015"/>
    <cellStyle name="Millares 16 2 2 6" xfId="8892"/>
    <cellStyle name="Millares 16 2 2 6 2" xfId="24016"/>
    <cellStyle name="Millares 16 2 2 7" xfId="24017"/>
    <cellStyle name="Millares 16 2 3" xfId="8893"/>
    <cellStyle name="Millares 16 2 3 2" xfId="8894"/>
    <cellStyle name="Millares 16 2 3 2 2" xfId="24018"/>
    <cellStyle name="Millares 16 2 3 3" xfId="8895"/>
    <cellStyle name="Millares 16 2 3 3 2" xfId="24019"/>
    <cellStyle name="Millares 16 2 3 4" xfId="8896"/>
    <cellStyle name="Millares 16 2 3 4 2" xfId="24020"/>
    <cellStyle name="Millares 16 2 3 5" xfId="24021"/>
    <cellStyle name="Millares 16 2 4" xfId="8897"/>
    <cellStyle name="Millares 16 2 4 2" xfId="8898"/>
    <cellStyle name="Millares 16 2 4 2 2" xfId="24022"/>
    <cellStyle name="Millares 16 2 4 3" xfId="8899"/>
    <cellStyle name="Millares 16 2 4 3 2" xfId="24023"/>
    <cellStyle name="Millares 16 2 4 4" xfId="8900"/>
    <cellStyle name="Millares 16 2 4 4 2" xfId="24024"/>
    <cellStyle name="Millares 16 2 4 5" xfId="24025"/>
    <cellStyle name="Millares 16 2 5" xfId="8901"/>
    <cellStyle name="Millares 16 2 5 2" xfId="24026"/>
    <cellStyle name="Millares 16 2 6" xfId="8902"/>
    <cellStyle name="Millares 16 2 6 2" xfId="24027"/>
    <cellStyle name="Millares 16 2 7" xfId="8903"/>
    <cellStyle name="Millares 16 2 7 2" xfId="24028"/>
    <cellStyle name="Millares 16 2 8" xfId="24029"/>
    <cellStyle name="Millares 16 3" xfId="8904"/>
    <cellStyle name="Millares 16 4" xfId="8905"/>
    <cellStyle name="Millares 16 5" xfId="8906"/>
    <cellStyle name="Millares 16 6" xfId="8907"/>
    <cellStyle name="Millares 17" xfId="8908"/>
    <cellStyle name="Millares 17 2" xfId="8909"/>
    <cellStyle name="Millares 17 2 2" xfId="8910"/>
    <cellStyle name="Millares 17 2 2 2" xfId="8911"/>
    <cellStyle name="Millares 17 2 2 2 2" xfId="8912"/>
    <cellStyle name="Millares 17 2 2 2 2 2" xfId="24030"/>
    <cellStyle name="Millares 17 2 2 2 3" xfId="8913"/>
    <cellStyle name="Millares 17 2 2 2 3 2" xfId="24031"/>
    <cellStyle name="Millares 17 2 2 2 4" xfId="8914"/>
    <cellStyle name="Millares 17 2 2 2 4 2" xfId="24032"/>
    <cellStyle name="Millares 17 2 2 2 5" xfId="8915"/>
    <cellStyle name="Millares 17 2 2 3" xfId="8916"/>
    <cellStyle name="Millares 17 2 2 3 2" xfId="8917"/>
    <cellStyle name="Millares 17 2 2 3 2 2" xfId="24033"/>
    <cellStyle name="Millares 17 2 2 3 3" xfId="8918"/>
    <cellStyle name="Millares 17 2 2 3 3 2" xfId="24034"/>
    <cellStyle name="Millares 17 2 2 3 4" xfId="8919"/>
    <cellStyle name="Millares 17 2 2 3 4 2" xfId="24035"/>
    <cellStyle name="Millares 17 2 2 3 5" xfId="8920"/>
    <cellStyle name="Millares 17 2 3" xfId="8921"/>
    <cellStyle name="Millares 17 2 3 2" xfId="8922"/>
    <cellStyle name="Millares 17 2 3 2 2" xfId="8923"/>
    <cellStyle name="Millares 17 2 3 3" xfId="8924"/>
    <cellStyle name="Millares 17 2 4" xfId="8925"/>
    <cellStyle name="Millares 17 2 4 2" xfId="8926"/>
    <cellStyle name="Millares 17 2 4 2 2" xfId="8927"/>
    <cellStyle name="Millares 17 2 4 3" xfId="8928"/>
    <cellStyle name="Millares 17 2 4 4" xfId="8929"/>
    <cellStyle name="Millares 17 2 4 4 2" xfId="24036"/>
    <cellStyle name="Millares 17 2 4 5" xfId="8930"/>
    <cellStyle name="Millares 17 2 4 5 2" xfId="24037"/>
    <cellStyle name="Millares 17 2 4 6" xfId="8931"/>
    <cellStyle name="Millares 17 2 4 6 2" xfId="24038"/>
    <cellStyle name="Millares 17 2 4 7" xfId="24039"/>
    <cellStyle name="Millares 17 2 5" xfId="8932"/>
    <cellStyle name="Millares 17 2 5 2" xfId="8933"/>
    <cellStyle name="Millares 17 2 5 2 2" xfId="24040"/>
    <cellStyle name="Millares 17 2 5 3" xfId="8934"/>
    <cellStyle name="Millares 17 2 5 3 2" xfId="24041"/>
    <cellStyle name="Millares 17 2 5 4" xfId="8935"/>
    <cellStyle name="Millares 17 2 5 4 2" xfId="24042"/>
    <cellStyle name="Millares 17 2 5 5" xfId="8936"/>
    <cellStyle name="Millares 17 2 6" xfId="8937"/>
    <cellStyle name="Millares 17 2 6 2" xfId="8938"/>
    <cellStyle name="Millares 17 2 6 2 2" xfId="24043"/>
    <cellStyle name="Millares 17 2 6 3" xfId="8939"/>
    <cellStyle name="Millares 17 2 6 3 2" xfId="24044"/>
    <cellStyle name="Millares 17 2 6 4" xfId="8940"/>
    <cellStyle name="Millares 17 2 6 4 2" xfId="24045"/>
    <cellStyle name="Millares 17 2 6 5" xfId="24046"/>
    <cellStyle name="Millares 17 3" xfId="8941"/>
    <cellStyle name="Millares 17 3 2" xfId="8942"/>
    <cellStyle name="Millares 17 3 2 2" xfId="8943"/>
    <cellStyle name="Millares 17 3 2 2 2" xfId="24047"/>
    <cellStyle name="Millares 17 3 2 3" xfId="8944"/>
    <cellStyle name="Millares 17 3 2 3 2" xfId="24048"/>
    <cellStyle name="Millares 17 3 2 4" xfId="8945"/>
    <cellStyle name="Millares 17 3 2 4 2" xfId="24049"/>
    <cellStyle name="Millares 17 3 2 5" xfId="24050"/>
    <cellStyle name="Millares 17 4" xfId="8946"/>
    <cellStyle name="Millares 17 4 2" xfId="8947"/>
    <cellStyle name="Millares 17 4 2 2" xfId="24051"/>
    <cellStyle name="Millares 17 4 3" xfId="8948"/>
    <cellStyle name="Millares 17 4 3 2" xfId="24052"/>
    <cellStyle name="Millares 17 4 4" xfId="8949"/>
    <cellStyle name="Millares 17 4 4 2" xfId="24053"/>
    <cellStyle name="Millares 17 4 5" xfId="24054"/>
    <cellStyle name="Millares 17 5" xfId="8950"/>
    <cellStyle name="Millares 17 5 2" xfId="8951"/>
    <cellStyle name="Millares 17 5 2 2" xfId="24055"/>
    <cellStyle name="Millares 17 6" xfId="8952"/>
    <cellStyle name="Millares 17 6 2" xfId="8953"/>
    <cellStyle name="Millares 17 6 2 2" xfId="24056"/>
    <cellStyle name="Millares 17 7" xfId="19378"/>
    <cellStyle name="Millares 18" xfId="8954"/>
    <cellStyle name="Millares 18 2" xfId="8955"/>
    <cellStyle name="Millares 18 2 2" xfId="8956"/>
    <cellStyle name="Millares 18 2 2 2" xfId="8957"/>
    <cellStyle name="Millares 18 2 3" xfId="8958"/>
    <cellStyle name="Millares 18 2 3 2" xfId="8959"/>
    <cellStyle name="Millares 18 2 4" xfId="8960"/>
    <cellStyle name="Millares 18 2 4 2" xfId="24057"/>
    <cellStyle name="Millares 18 2 5" xfId="8961"/>
    <cellStyle name="Millares 18 2 5 2" xfId="24058"/>
    <cellStyle name="Millares 18 2 6" xfId="8962"/>
    <cellStyle name="Millares 18 2 6 2" xfId="24059"/>
    <cellStyle name="Millares 18 2 7" xfId="24060"/>
    <cellStyle name="Millares 18 3" xfId="8963"/>
    <cellStyle name="Millares 18 3 2" xfId="8964"/>
    <cellStyle name="Millares 18 3 2 2" xfId="24061"/>
    <cellStyle name="Millares 18 3 3" xfId="8965"/>
    <cellStyle name="Millares 18 3 3 2" xfId="24062"/>
    <cellStyle name="Millares 18 3 4" xfId="8966"/>
    <cellStyle name="Millares 18 3 4 2" xfId="24063"/>
    <cellStyle name="Millares 18 3 5" xfId="8967"/>
    <cellStyle name="Millares 18 4" xfId="8968"/>
    <cellStyle name="Millares 18 4 2" xfId="8969"/>
    <cellStyle name="Millares 18 4 2 2" xfId="24064"/>
    <cellStyle name="Millares 18 4 3" xfId="8970"/>
    <cellStyle name="Millares 18 4 3 2" xfId="24065"/>
    <cellStyle name="Millares 18 4 4" xfId="8971"/>
    <cellStyle name="Millares 18 4 4 2" xfId="24066"/>
    <cellStyle name="Millares 18 4 5" xfId="8972"/>
    <cellStyle name="Millares 18 5" xfId="8973"/>
    <cellStyle name="Millares 19" xfId="8974"/>
    <cellStyle name="Millares 19 2" xfId="8975"/>
    <cellStyle name="Millares 19 3" xfId="8976"/>
    <cellStyle name="Millares 19 3 2" xfId="8977"/>
    <cellStyle name="Millares 19 3 2 2" xfId="24067"/>
    <cellStyle name="Millares 19 3 3" xfId="8978"/>
    <cellStyle name="Millares 19 3 3 2" xfId="24068"/>
    <cellStyle name="Millares 19 3 4" xfId="8979"/>
    <cellStyle name="Millares 19 3 4 2" xfId="24069"/>
    <cellStyle name="Millares 19 3 5" xfId="8980"/>
    <cellStyle name="Millares 19 4" xfId="8981"/>
    <cellStyle name="Millares 19 4 2" xfId="8982"/>
    <cellStyle name="Millares 19 4 2 2" xfId="24070"/>
    <cellStyle name="Millares 19 4 3" xfId="8983"/>
    <cellStyle name="Millares 19 4 3 2" xfId="24071"/>
    <cellStyle name="Millares 19 4 4" xfId="8984"/>
    <cellStyle name="Millares 19 4 4 2" xfId="24072"/>
    <cellStyle name="Millares 19 4 5" xfId="24073"/>
    <cellStyle name="Millares 2" xfId="8985"/>
    <cellStyle name="Millares 2 10" xfId="8986"/>
    <cellStyle name="Millares 2 10 2" xfId="8987"/>
    <cellStyle name="Millares 2 10 2 2" xfId="8988"/>
    <cellStyle name="Millares 2 10 2 2 2" xfId="8989"/>
    <cellStyle name="Millares 2 10 2 2 2 2" xfId="24074"/>
    <cellStyle name="Millares 2 10 2 2 3" xfId="8990"/>
    <cellStyle name="Millares 2 10 2 2 3 2" xfId="24075"/>
    <cellStyle name="Millares 2 10 2 2 4" xfId="8991"/>
    <cellStyle name="Millares 2 10 2 2 4 2" xfId="24076"/>
    <cellStyle name="Millares 2 10 2 2 5" xfId="24077"/>
    <cellStyle name="Millares 2 10 2 3" xfId="8992"/>
    <cellStyle name="Millares 2 10 2 3 2" xfId="8993"/>
    <cellStyle name="Millares 2 10 2 3 2 2" xfId="24078"/>
    <cellStyle name="Millares 2 10 2 3 3" xfId="8994"/>
    <cellStyle name="Millares 2 10 2 3 3 2" xfId="24079"/>
    <cellStyle name="Millares 2 10 2 3 4" xfId="8995"/>
    <cellStyle name="Millares 2 10 2 3 4 2" xfId="24080"/>
    <cellStyle name="Millares 2 10 2 3 5" xfId="8996"/>
    <cellStyle name="Millares 2 10 2 4" xfId="8997"/>
    <cellStyle name="Millares 2 10 2 4 2" xfId="8998"/>
    <cellStyle name="Millares 2 10 2 4 2 2" xfId="24081"/>
    <cellStyle name="Millares 2 10 2 4 3" xfId="8999"/>
    <cellStyle name="Millares 2 10 2 4 3 2" xfId="24082"/>
    <cellStyle name="Millares 2 10 2 4 4" xfId="9000"/>
    <cellStyle name="Millares 2 10 2 4 4 2" xfId="24083"/>
    <cellStyle name="Millares 2 10 2 4 5" xfId="9001"/>
    <cellStyle name="Millares 2 10 3" xfId="9002"/>
    <cellStyle name="Millares 2 10 4" xfId="9003"/>
    <cellStyle name="Millares 2 10 4 2" xfId="9004"/>
    <cellStyle name="Millares 2 10 4 2 2" xfId="24084"/>
    <cellStyle name="Millares 2 10 4 3" xfId="9005"/>
    <cellStyle name="Millares 2 10 4 3 2" xfId="24085"/>
    <cellStyle name="Millares 2 10 4 4" xfId="9006"/>
    <cellStyle name="Millares 2 10 4 4 2" xfId="24086"/>
    <cellStyle name="Millares 2 10 4 5" xfId="24087"/>
    <cellStyle name="Millares 2 10 5" xfId="9007"/>
    <cellStyle name="Millares 2 10 5 2" xfId="9008"/>
    <cellStyle name="Millares 2 10 5 2 2" xfId="24088"/>
    <cellStyle name="Millares 2 10 5 3" xfId="9009"/>
    <cellStyle name="Millares 2 10 5 3 2" xfId="24089"/>
    <cellStyle name="Millares 2 10 5 4" xfId="9010"/>
    <cellStyle name="Millares 2 10 5 4 2" xfId="24090"/>
    <cellStyle name="Millares 2 10 5 5" xfId="9011"/>
    <cellStyle name="Millares 2 10 6" xfId="9012"/>
    <cellStyle name="Millares 2 10 6 2" xfId="9013"/>
    <cellStyle name="Millares 2 10 6 2 2" xfId="24091"/>
    <cellStyle name="Millares 2 10 6 3" xfId="9014"/>
    <cellStyle name="Millares 2 10 6 3 2" xfId="24092"/>
    <cellStyle name="Millares 2 10 6 4" xfId="9015"/>
    <cellStyle name="Millares 2 10 6 4 2" xfId="24093"/>
    <cellStyle name="Millares 2 10 6 5" xfId="24094"/>
    <cellStyle name="Millares 2 10 7" xfId="9016"/>
    <cellStyle name="Millares 2 11" xfId="9017"/>
    <cellStyle name="Millares 2 11 2" xfId="9018"/>
    <cellStyle name="Millares 2 11 2 2" xfId="9019"/>
    <cellStyle name="Millares 2 11 2 2 2" xfId="24095"/>
    <cellStyle name="Millares 2 11 2 3" xfId="9020"/>
    <cellStyle name="Millares 2 11 2 3 2" xfId="24096"/>
    <cellStyle name="Millares 2 11 2 4" xfId="9021"/>
    <cellStyle name="Millares 2 11 2 4 2" xfId="24097"/>
    <cellStyle name="Millares 2 11 2 5" xfId="24098"/>
    <cellStyle name="Millares 2 11 3" xfId="9022"/>
    <cellStyle name="Millares 2 11 3 2" xfId="9023"/>
    <cellStyle name="Millares 2 11 3 2 2" xfId="24099"/>
    <cellStyle name="Millares 2 11 4" xfId="9024"/>
    <cellStyle name="Millares 2 11 4 2" xfId="9025"/>
    <cellStyle name="Millares 2 11 4 2 2" xfId="24100"/>
    <cellStyle name="Millares 2 12" xfId="9026"/>
    <cellStyle name="Millares 2 12 2" xfId="9027"/>
    <cellStyle name="Millares 2 12 2 2" xfId="24101"/>
    <cellStyle name="Millares 2 12 3" xfId="9028"/>
    <cellStyle name="Millares 2 12 3 2" xfId="24102"/>
    <cellStyle name="Millares 2 12 4" xfId="9029"/>
    <cellStyle name="Millares 2 12 4 2" xfId="24103"/>
    <cellStyle name="Millares 2 12 5" xfId="24104"/>
    <cellStyle name="Millares 2 13" xfId="9030"/>
    <cellStyle name="Millares 2 13 2" xfId="9031"/>
    <cellStyle name="Millares 2 13 2 2" xfId="24105"/>
    <cellStyle name="Millares 2 14" xfId="9032"/>
    <cellStyle name="Millares 2 14 2" xfId="9033"/>
    <cellStyle name="Millares 2 15" xfId="9034"/>
    <cellStyle name="Millares 2 16" xfId="9035"/>
    <cellStyle name="Millares 2 17" xfId="9036"/>
    <cellStyle name="Millares 2 18" xfId="9037"/>
    <cellStyle name="Millares 2 19" xfId="9038"/>
    <cellStyle name="Millares 2 2" xfId="9039"/>
    <cellStyle name="Millares 2 2 2" xfId="9040"/>
    <cellStyle name="Millares 2 2 2 2" xfId="9041"/>
    <cellStyle name="Millares 2 2 2 2 2" xfId="9042"/>
    <cellStyle name="Millares 2 2 2 2 2 2" xfId="9043"/>
    <cellStyle name="Millares 2 2 2 2 2 2 2" xfId="24106"/>
    <cellStyle name="Millares 2 2 2 2 2 3" xfId="9044"/>
    <cellStyle name="Millares 2 2 2 2 2 3 2" xfId="24107"/>
    <cellStyle name="Millares 2 2 2 2 2 4" xfId="9045"/>
    <cellStyle name="Millares 2 2 2 2 2 4 2" xfId="24108"/>
    <cellStyle name="Millares 2 2 2 2 2 5" xfId="24109"/>
    <cellStyle name="Millares 2 2 2 2 2 6" xfId="27972"/>
    <cellStyle name="Millares 2 2 2 2 3" xfId="9046"/>
    <cellStyle name="Millares 2 2 2 2 3 2" xfId="9047"/>
    <cellStyle name="Millares 2 2 2 2 3 3" xfId="9048"/>
    <cellStyle name="Millares 2 2 2 2 4" xfId="9049"/>
    <cellStyle name="Millares 2 2 2 2 5" xfId="9050"/>
    <cellStyle name="Millares 2 2 2 3" xfId="9051"/>
    <cellStyle name="Millares 2 2 2 3 2" xfId="9052"/>
    <cellStyle name="Millares 2 2 2 3 2 2" xfId="9053"/>
    <cellStyle name="Millares 2 2 2 3 2 2 2" xfId="24110"/>
    <cellStyle name="Millares 2 2 2 3 3" xfId="9054"/>
    <cellStyle name="Millares 2 2 2 3 3 2" xfId="9055"/>
    <cellStyle name="Millares 2 2 2 3 3 2 2" xfId="24111"/>
    <cellStyle name="Millares 2 2 2 3 4" xfId="9056"/>
    <cellStyle name="Millares 2 2 2 3 4 2" xfId="24112"/>
    <cellStyle name="Millares 2 2 2 3 5" xfId="9057"/>
    <cellStyle name="Millares 2 2 2 3 5 2" xfId="24113"/>
    <cellStyle name="Millares 2 2 2 3 6" xfId="9058"/>
    <cellStyle name="Millares 2 2 2 3 6 2" xfId="24114"/>
    <cellStyle name="Millares 2 2 2 3 7" xfId="24115"/>
    <cellStyle name="Millares 2 2 2 4" xfId="9059"/>
    <cellStyle name="Millares 2 2 2 4 2" xfId="9060"/>
    <cellStyle name="Millares 2 2 2 4 2 2" xfId="24116"/>
    <cellStyle name="Millares 2 2 2 4 3" xfId="9061"/>
    <cellStyle name="Millares 2 2 2 4 3 2" xfId="24117"/>
    <cellStyle name="Millares 2 2 2 4 4" xfId="9062"/>
    <cellStyle name="Millares 2 2 2 4 4 2" xfId="24118"/>
    <cellStyle name="Millares 2 2 2 4 5" xfId="24119"/>
    <cellStyle name="Millares 2 2 2 5" xfId="9063"/>
    <cellStyle name="Millares 2 2 2 5 2" xfId="9064"/>
    <cellStyle name="Millares 2 2 2 5 2 2" xfId="24120"/>
    <cellStyle name="Millares 2 2 2 5 3" xfId="9065"/>
    <cellStyle name="Millares 2 2 2 5 3 2" xfId="24121"/>
    <cellStyle name="Millares 2 2 2 5 4" xfId="9066"/>
    <cellStyle name="Millares 2 2 2 5 4 2" xfId="24122"/>
    <cellStyle name="Millares 2 2 2 5 5" xfId="24123"/>
    <cellStyle name="Millares 2 2 3" xfId="9067"/>
    <cellStyle name="Millares 2 2 3 2" xfId="9068"/>
    <cellStyle name="Millares 2 2 3 2 2" xfId="9069"/>
    <cellStyle name="Millares 2 2 3 2 3" xfId="9070"/>
    <cellStyle name="Millares 2 2 3 2 3 2" xfId="9071"/>
    <cellStyle name="Millares 2 2 3 2 3 2 2" xfId="24124"/>
    <cellStyle name="Millares 2 2 3 2 3 3" xfId="9072"/>
    <cellStyle name="Millares 2 2 3 2 3 3 2" xfId="24125"/>
    <cellStyle name="Millares 2 2 3 2 3 4" xfId="9073"/>
    <cellStyle name="Millares 2 2 3 2 3 4 2" xfId="24126"/>
    <cellStyle name="Millares 2 2 3 2 3 5" xfId="24127"/>
    <cellStyle name="Millares 2 2 3 2 4" xfId="9074"/>
    <cellStyle name="Millares 2 2 3 2 4 2" xfId="9075"/>
    <cellStyle name="Millares 2 2 3 2 4 2 2" xfId="24128"/>
    <cellStyle name="Millares 2 2 3 2 4 3" xfId="9076"/>
    <cellStyle name="Millares 2 2 3 2 4 3 2" xfId="24129"/>
    <cellStyle name="Millares 2 2 3 2 4 4" xfId="9077"/>
    <cellStyle name="Millares 2 2 3 2 4 4 2" xfId="24130"/>
    <cellStyle name="Millares 2 2 3 2 4 5" xfId="24131"/>
    <cellStyle name="Millares 2 2 3 3" xfId="9078"/>
    <cellStyle name="Millares 2 2 3 4" xfId="9079"/>
    <cellStyle name="Millares 2 2 3 5" xfId="9080"/>
    <cellStyle name="Millares 2 2 3 5 2" xfId="9081"/>
    <cellStyle name="Millares 2 2 3 6" xfId="9082"/>
    <cellStyle name="Millares 2 2 4" xfId="9083"/>
    <cellStyle name="Millares 2 2 4 2" xfId="9084"/>
    <cellStyle name="Millares 2 2 4 3" xfId="9085"/>
    <cellStyle name="Millares 2 2 4 3 2" xfId="9086"/>
    <cellStyle name="Millares 2 2 4 3 2 2" xfId="24132"/>
    <cellStyle name="Millares 2 2 4 3 3" xfId="9087"/>
    <cellStyle name="Millares 2 2 4 3 3 2" xfId="24133"/>
    <cellStyle name="Millares 2 2 4 3 4" xfId="9088"/>
    <cellStyle name="Millares 2 2 4 3 4 2" xfId="24134"/>
    <cellStyle name="Millares 2 2 4 3 5" xfId="24135"/>
    <cellStyle name="Millares 2 2 4 4" xfId="9089"/>
    <cellStyle name="Millares 2 2 4 4 2" xfId="9090"/>
    <cellStyle name="Millares 2 2 4 4 2 2" xfId="24136"/>
    <cellStyle name="Millares 2 2 4 4 3" xfId="9091"/>
    <cellStyle name="Millares 2 2 4 4 3 2" xfId="24137"/>
    <cellStyle name="Millares 2 2 4 4 4" xfId="9092"/>
    <cellStyle name="Millares 2 2 4 4 4 2" xfId="24138"/>
    <cellStyle name="Millares 2 2 4 4 5" xfId="24139"/>
    <cellStyle name="Millares 2 2 4 5" xfId="9093"/>
    <cellStyle name="Millares 2 2 5" xfId="9094"/>
    <cellStyle name="Millares 2 2 5 2" xfId="9095"/>
    <cellStyle name="Millares 2 2 5 2 2" xfId="9096"/>
    <cellStyle name="Millares 2 2 5 2 2 2" xfId="24140"/>
    <cellStyle name="Millares 2 2 5 2 3" xfId="9097"/>
    <cellStyle name="Millares 2 2 5 2 3 2" xfId="24141"/>
    <cellStyle name="Millares 2 2 5 2 4" xfId="9098"/>
    <cellStyle name="Millares 2 2 5 2 4 2" xfId="24142"/>
    <cellStyle name="Millares 2 2 5 2 5" xfId="24143"/>
    <cellStyle name="Millares 2 2 5 3" xfId="9099"/>
    <cellStyle name="Millares 2 2 5 3 2" xfId="9100"/>
    <cellStyle name="Millares 2 2 5 3 2 2" xfId="24144"/>
    <cellStyle name="Millares 2 2 5 3 3" xfId="9101"/>
    <cellStyle name="Millares 2 2 5 3 3 2" xfId="24145"/>
    <cellStyle name="Millares 2 2 5 3 4" xfId="9102"/>
    <cellStyle name="Millares 2 2 5 3 4 2" xfId="24146"/>
    <cellStyle name="Millares 2 2 5 3 5" xfId="24147"/>
    <cellStyle name="Millares 2 2 6" xfId="9103"/>
    <cellStyle name="Millares 2 2 6 2" xfId="9104"/>
    <cellStyle name="Millares 2 2 6 2 2" xfId="24148"/>
    <cellStyle name="Millares 2 2 7" xfId="9105"/>
    <cellStyle name="Millares 2 2 7 2" xfId="9106"/>
    <cellStyle name="Millares 2 2 7 2 2" xfId="24149"/>
    <cellStyle name="Millares 2 20" xfId="9107"/>
    <cellStyle name="Millares 2 21" xfId="9108"/>
    <cellStyle name="Millares 2 22" xfId="9109"/>
    <cellStyle name="Millares 2 23" xfId="9110"/>
    <cellStyle name="Millares 2 24" xfId="9111"/>
    <cellStyle name="Millares 2 25" xfId="9112"/>
    <cellStyle name="Millares 2 26" xfId="9113"/>
    <cellStyle name="Millares 2 27" xfId="9114"/>
    <cellStyle name="Millares 2 28" xfId="9115"/>
    <cellStyle name="Millares 2 29" xfId="9116"/>
    <cellStyle name="Millares 2 3" xfId="9117"/>
    <cellStyle name="Millares 2 3 10" xfId="9118"/>
    <cellStyle name="Millares 2 3 11" xfId="9119"/>
    <cellStyle name="Millares 2 3 11 2" xfId="24150"/>
    <cellStyle name="Millares 2 3 12" xfId="9120"/>
    <cellStyle name="Millares 2 3 12 2" xfId="9121"/>
    <cellStyle name="Millares 2 3 12 3" xfId="9122"/>
    <cellStyle name="Millares 2 3 13" xfId="9123"/>
    <cellStyle name="Millares 2 3 13 2" xfId="24151"/>
    <cellStyle name="Millares 2 3 13 2 2" xfId="24152"/>
    <cellStyle name="Millares 2 3 14" xfId="9124"/>
    <cellStyle name="Millares 2 3 14 2" xfId="24153"/>
    <cellStyle name="Millares 2 3 15" xfId="9125"/>
    <cellStyle name="Millares 2 3 15 2" xfId="24154"/>
    <cellStyle name="Millares 2 3 16" xfId="24155"/>
    <cellStyle name="Millares 2 3 2" xfId="9126"/>
    <cellStyle name="Millares 2 3 2 2" xfId="9127"/>
    <cellStyle name="Millares 2 3 2 2 2" xfId="9128"/>
    <cellStyle name="Millares 2 3 2 2 3" xfId="9129"/>
    <cellStyle name="Millares 2 3 2 3" xfId="9130"/>
    <cellStyle name="Millares 2 3 2 3 2" xfId="9131"/>
    <cellStyle name="Millares 2 3 2 4" xfId="9132"/>
    <cellStyle name="Millares 2 3 2 4 2" xfId="9133"/>
    <cellStyle name="Millares 2 3 2 4 3" xfId="9134"/>
    <cellStyle name="Millares 2 3 2 5" xfId="9135"/>
    <cellStyle name="Millares 2 3 2 5 2" xfId="9136"/>
    <cellStyle name="Millares 2 3 2 6" xfId="9137"/>
    <cellStyle name="Millares 2 3 2 7" xfId="9138"/>
    <cellStyle name="Millares 2 3 3" xfId="9139"/>
    <cellStyle name="Millares 2 3 3 2" xfId="9140"/>
    <cellStyle name="Millares 2 3 3 2 2" xfId="9141"/>
    <cellStyle name="Millares 2 3 3 3" xfId="9142"/>
    <cellStyle name="Millares 2 3 3 4" xfId="9143"/>
    <cellStyle name="Millares 2 3 3 4 2" xfId="9144"/>
    <cellStyle name="Millares 2 3 3 5" xfId="9145"/>
    <cellStyle name="Millares 2 3 3 6" xfId="9146"/>
    <cellStyle name="Millares 2 3 3 6 2" xfId="9147"/>
    <cellStyle name="Millares 2 3 3 7" xfId="9148"/>
    <cellStyle name="Millares 2 3 3 8" xfId="9149"/>
    <cellStyle name="Millares 2 3 4" xfId="9150"/>
    <cellStyle name="Millares 2 3 4 2" xfId="9151"/>
    <cellStyle name="Millares 2 3 4 2 2" xfId="9152"/>
    <cellStyle name="Millares 2 3 4 3" xfId="9153"/>
    <cellStyle name="Millares 2 3 4 4" xfId="9154"/>
    <cellStyle name="Millares 2 3 5" xfId="9155"/>
    <cellStyle name="Millares 2 3 5 2" xfId="9156"/>
    <cellStyle name="Millares 2 3 5 2 2" xfId="9157"/>
    <cellStyle name="Millares 2 3 5 2 2 2" xfId="9158"/>
    <cellStyle name="Millares 2 3 5 3" xfId="9159"/>
    <cellStyle name="Millares 2 3 5 3 2" xfId="9160"/>
    <cellStyle name="Millares 2 3 5 4" xfId="9161"/>
    <cellStyle name="Millares 2 3 6" xfId="9162"/>
    <cellStyle name="Millares 2 3 6 2" xfId="9163"/>
    <cellStyle name="Millares 2 3 6 3" xfId="9164"/>
    <cellStyle name="Millares 2 3 6 4" xfId="9165"/>
    <cellStyle name="Millares 2 3 6 4 2" xfId="24156"/>
    <cellStyle name="Millares 2 3 6 5" xfId="9166"/>
    <cellStyle name="Millares 2 3 6 5 2" xfId="24157"/>
    <cellStyle name="Millares 2 3 6 6" xfId="9167"/>
    <cellStyle name="Millares 2 3 6 6 2" xfId="24158"/>
    <cellStyle name="Millares 2 3 6 7" xfId="24159"/>
    <cellStyle name="Millares 2 3 7" xfId="9168"/>
    <cellStyle name="Millares 2 3 7 2" xfId="9169"/>
    <cellStyle name="Millares 2 3 7 2 2" xfId="24160"/>
    <cellStyle name="Millares 2 3 7 3" xfId="9170"/>
    <cellStyle name="Millares 2 3 7 3 2" xfId="24161"/>
    <cellStyle name="Millares 2 3 7 4" xfId="9171"/>
    <cellStyle name="Millares 2 3 7 4 2" xfId="24162"/>
    <cellStyle name="Millares 2 3 7 5" xfId="9172"/>
    <cellStyle name="Millares 2 3 8" xfId="9173"/>
    <cellStyle name="Millares 2 3 8 2" xfId="9174"/>
    <cellStyle name="Millares 2 3 8 2 2" xfId="24163"/>
    <cellStyle name="Millares 2 3 8 3" xfId="9175"/>
    <cellStyle name="Millares 2 3 8 3 2" xfId="24164"/>
    <cellStyle name="Millares 2 3 8 4" xfId="9176"/>
    <cellStyle name="Millares 2 3 8 4 2" xfId="24165"/>
    <cellStyle name="Millares 2 3 8 5" xfId="24166"/>
    <cellStyle name="Millares 2 3 9" xfId="9177"/>
    <cellStyle name="Millares 2 3 9 2" xfId="9178"/>
    <cellStyle name="Millares 2 30" xfId="9179"/>
    <cellStyle name="Millares 2 31" xfId="9180"/>
    <cellStyle name="Millares 2 32" xfId="9181"/>
    <cellStyle name="Millares 2 32 2" xfId="9182"/>
    <cellStyle name="Millares 2 32 2 2" xfId="9183"/>
    <cellStyle name="Millares 2 32 2 2 2" xfId="9184"/>
    <cellStyle name="Millares 2 32 2 2 2 2" xfId="24167"/>
    <cellStyle name="Millares 2 32 2 2 3" xfId="9185"/>
    <cellStyle name="Millares 2 32 2 2 3 2" xfId="24168"/>
    <cellStyle name="Millares 2 32 2 2 4" xfId="9186"/>
    <cellStyle name="Millares 2 32 2 2 4 2" xfId="24169"/>
    <cellStyle name="Millares 2 32 2 2 5" xfId="24170"/>
    <cellStyle name="Millares 2 32 2 3" xfId="9187"/>
    <cellStyle name="Millares 2 32 3" xfId="9188"/>
    <cellStyle name="Millares 2 32 3 2" xfId="9189"/>
    <cellStyle name="Millares 2 32 3 2 2" xfId="24171"/>
    <cellStyle name="Millares 2 32 3 3" xfId="9190"/>
    <cellStyle name="Millares 2 32 3 3 2" xfId="24172"/>
    <cellStyle name="Millares 2 32 3 4" xfId="9191"/>
    <cellStyle name="Millares 2 32 3 4 2" xfId="24173"/>
    <cellStyle name="Millares 2 32 3 5" xfId="24174"/>
    <cellStyle name="Millares 2 32 4" xfId="9192"/>
    <cellStyle name="Millares 2 32 4 2" xfId="9193"/>
    <cellStyle name="Millares 2 32 4 2 2" xfId="24175"/>
    <cellStyle name="Millares 2 32 4 3" xfId="9194"/>
    <cellStyle name="Millares 2 32 4 3 2" xfId="24176"/>
    <cellStyle name="Millares 2 32 4 4" xfId="9195"/>
    <cellStyle name="Millares 2 32 4 4 2" xfId="24177"/>
    <cellStyle name="Millares 2 32 4 5" xfId="9196"/>
    <cellStyle name="Millares 2 32 5" xfId="9197"/>
    <cellStyle name="Millares 2 32 5 2" xfId="9198"/>
    <cellStyle name="Millares 2 32 5 2 2" xfId="24178"/>
    <cellStyle name="Millares 2 32 5 3" xfId="9199"/>
    <cellStyle name="Millares 2 32 5 3 2" xfId="24179"/>
    <cellStyle name="Millares 2 32 5 4" xfId="9200"/>
    <cellStyle name="Millares 2 32 5 4 2" xfId="24180"/>
    <cellStyle name="Millares 2 32 5 5" xfId="24181"/>
    <cellStyle name="Millares 2 33" xfId="9201"/>
    <cellStyle name="Millares 2 33 2" xfId="9202"/>
    <cellStyle name="Millares 2 33 2 2" xfId="24182"/>
    <cellStyle name="Millares 2 34" xfId="9203"/>
    <cellStyle name="Millares 2 35" xfId="9204"/>
    <cellStyle name="Millares 2 35 2" xfId="9205"/>
    <cellStyle name="Millares 2 35 2 2" xfId="24183"/>
    <cellStyle name="Millares 2 36" xfId="9206"/>
    <cellStyle name="Millares 2 4" xfId="9207"/>
    <cellStyle name="Millares 2 4 2" xfId="9208"/>
    <cellStyle name="Millares 2 4 2 2" xfId="9209"/>
    <cellStyle name="Millares 2 4 2 3" xfId="9210"/>
    <cellStyle name="Millares 2 4 2 3 2" xfId="9211"/>
    <cellStyle name="Millares 2 4 2 3 2 2" xfId="24184"/>
    <cellStyle name="Millares 2 4 2 3 3" xfId="9212"/>
    <cellStyle name="Millares 2 4 2 3 3 2" xfId="24185"/>
    <cellStyle name="Millares 2 4 2 3 4" xfId="9213"/>
    <cellStyle name="Millares 2 4 2 3 4 2" xfId="24186"/>
    <cellStyle name="Millares 2 4 2 3 5" xfId="24187"/>
    <cellStyle name="Millares 2 4 2 4" xfId="9214"/>
    <cellStyle name="Millares 2 4 2 5" xfId="9215"/>
    <cellStyle name="Millares 2 4 3" xfId="9216"/>
    <cellStyle name="Millares 2 4 3 2" xfId="9217"/>
    <cellStyle name="Millares 2 4 3 3" xfId="9218"/>
    <cellStyle name="Millares 2 4 3 3 2" xfId="9219"/>
    <cellStyle name="Millares 2 4 3 3 2 2" xfId="24188"/>
    <cellStyle name="Millares 2 4 3 3 3" xfId="9220"/>
    <cellStyle name="Millares 2 4 3 3 3 2" xfId="24189"/>
    <cellStyle name="Millares 2 4 3 3 4" xfId="9221"/>
    <cellStyle name="Millares 2 4 3 3 4 2" xfId="24190"/>
    <cellStyle name="Millares 2 4 3 3 5" xfId="9222"/>
    <cellStyle name="Millares 2 4 3 4" xfId="9223"/>
    <cellStyle name="Millares 2 4 3 4 2" xfId="9224"/>
    <cellStyle name="Millares 2 4 3 4 2 2" xfId="24191"/>
    <cellStyle name="Millares 2 4 3 4 3" xfId="9225"/>
    <cellStyle name="Millares 2 4 3 4 3 2" xfId="24192"/>
    <cellStyle name="Millares 2 4 3 4 4" xfId="9226"/>
    <cellStyle name="Millares 2 4 3 4 4 2" xfId="24193"/>
    <cellStyle name="Millares 2 4 3 4 5" xfId="9227"/>
    <cellStyle name="Millares 2 4 3 5" xfId="9228"/>
    <cellStyle name="Millares 2 4 4" xfId="9229"/>
    <cellStyle name="Millares 2 4 4 2" xfId="9230"/>
    <cellStyle name="Millares 2 4 4 2 2" xfId="9231"/>
    <cellStyle name="Millares 2 4 4 2 2 2" xfId="24194"/>
    <cellStyle name="Millares 2 4 4 2 3" xfId="9232"/>
    <cellStyle name="Millares 2 4 4 2 3 2" xfId="24195"/>
    <cellStyle name="Millares 2 4 4 2 4" xfId="9233"/>
    <cellStyle name="Millares 2 4 4 2 4 2" xfId="24196"/>
    <cellStyle name="Millares 2 4 4 2 5" xfId="9234"/>
    <cellStyle name="Millares 2 4 4 3" xfId="9235"/>
    <cellStyle name="Millares 2 4 4 3 2" xfId="9236"/>
    <cellStyle name="Millares 2 4 4 3 2 2" xfId="24197"/>
    <cellStyle name="Millares 2 4 4 3 3" xfId="9237"/>
    <cellStyle name="Millares 2 4 4 3 3 2" xfId="24198"/>
    <cellStyle name="Millares 2 4 4 3 4" xfId="9238"/>
    <cellStyle name="Millares 2 4 4 3 4 2" xfId="24199"/>
    <cellStyle name="Millares 2 4 4 3 5" xfId="9239"/>
    <cellStyle name="Millares 2 4 5" xfId="9240"/>
    <cellStyle name="Millares 2 4 5 2" xfId="9241"/>
    <cellStyle name="Millares 2 4 5 2 2" xfId="9242"/>
    <cellStyle name="Millares 2 4 5 2 2 2" xfId="24200"/>
    <cellStyle name="Millares 2 4 5 2 3" xfId="9243"/>
    <cellStyle name="Millares 2 4 5 2 3 2" xfId="24201"/>
    <cellStyle name="Millares 2 4 5 2 4" xfId="9244"/>
    <cellStyle name="Millares 2 4 5 2 4 2" xfId="24202"/>
    <cellStyle name="Millares 2 4 5 2 5" xfId="24203"/>
    <cellStyle name="Millares 2 4 5 3" xfId="9245"/>
    <cellStyle name="Millares 2 4 5 3 2" xfId="9246"/>
    <cellStyle name="Millares 2 4 5 3 2 2" xfId="24204"/>
    <cellStyle name="Millares 2 4 5 3 3" xfId="9247"/>
    <cellStyle name="Millares 2 4 5 3 3 2" xfId="24205"/>
    <cellStyle name="Millares 2 4 5 3 4" xfId="9248"/>
    <cellStyle name="Millares 2 4 5 3 4 2" xfId="24206"/>
    <cellStyle name="Millares 2 4 5 3 5" xfId="24207"/>
    <cellStyle name="Millares 2 4 5 4" xfId="9249"/>
    <cellStyle name="Millares 2 4 5 4 2" xfId="24208"/>
    <cellStyle name="Millares 2 4 5 5" xfId="9250"/>
    <cellStyle name="Millares 2 4 5 5 2" xfId="24209"/>
    <cellStyle name="Millares 2 4 5 6" xfId="9251"/>
    <cellStyle name="Millares 2 4 5 6 2" xfId="24210"/>
    <cellStyle name="Millares 2 4 5 7" xfId="24211"/>
    <cellStyle name="Millares 2 4 6" xfId="9252"/>
    <cellStyle name="Millares 2 4 6 2" xfId="9253"/>
    <cellStyle name="Millares 2 4 7" xfId="9254"/>
    <cellStyle name="Millares 2 4 8" xfId="9255"/>
    <cellStyle name="Millares 2 4 8 2" xfId="24212"/>
    <cellStyle name="Millares 2 4 9" xfId="24213"/>
    <cellStyle name="Millares 2 5" xfId="9256"/>
    <cellStyle name="Millares 2 5 2" xfId="9257"/>
    <cellStyle name="Millares 2 5 2 2" xfId="9258"/>
    <cellStyle name="Millares 2 5 2 2 2" xfId="9259"/>
    <cellStyle name="Millares 2 5 2 2 2 2" xfId="24214"/>
    <cellStyle name="Millares 2 5 2 2 3" xfId="9260"/>
    <cellStyle name="Millares 2 5 2 2 3 2" xfId="24215"/>
    <cellStyle name="Millares 2 5 2 2 4" xfId="9261"/>
    <cellStyle name="Millares 2 5 2 2 4 2" xfId="24216"/>
    <cellStyle name="Millares 2 5 2 2 5" xfId="24217"/>
    <cellStyle name="Millares 2 5 3" xfId="9262"/>
    <cellStyle name="Millares 2 5 3 2" xfId="9263"/>
    <cellStyle name="Millares 2 5 3 2 2" xfId="9264"/>
    <cellStyle name="Millares 2 5 3 2 2 2" xfId="24218"/>
    <cellStyle name="Millares 2 5 3 2 3" xfId="9265"/>
    <cellStyle name="Millares 2 5 3 2 3 2" xfId="24219"/>
    <cellStyle name="Millares 2 5 3 2 4" xfId="9266"/>
    <cellStyle name="Millares 2 5 3 2 4 2" xfId="24220"/>
    <cellStyle name="Millares 2 5 3 2 5" xfId="24221"/>
    <cellStyle name="Millares 2 5 3 3" xfId="9267"/>
    <cellStyle name="Millares 2 5 3 3 2" xfId="9268"/>
    <cellStyle name="Millares 2 5 3 3 2 2" xfId="24222"/>
    <cellStyle name="Millares 2 5 3 3 3" xfId="9269"/>
    <cellStyle name="Millares 2 5 3 3 3 2" xfId="24223"/>
    <cellStyle name="Millares 2 5 3 3 4" xfId="9270"/>
    <cellStyle name="Millares 2 5 3 3 4 2" xfId="24224"/>
    <cellStyle name="Millares 2 5 3 3 5" xfId="24225"/>
    <cellStyle name="Millares 2 5 3 4" xfId="9271"/>
    <cellStyle name="Millares 2 5 3 4 2" xfId="9272"/>
    <cellStyle name="Millares 2 5 3 4 2 2" xfId="24226"/>
    <cellStyle name="Millares 2 5 3 4 3" xfId="9273"/>
    <cellStyle name="Millares 2 5 3 4 3 2" xfId="24227"/>
    <cellStyle name="Millares 2 5 3 4 4" xfId="9274"/>
    <cellStyle name="Millares 2 5 3 4 4 2" xfId="24228"/>
    <cellStyle name="Millares 2 5 3 4 5" xfId="24229"/>
    <cellStyle name="Millares 2 5 4" xfId="9275"/>
    <cellStyle name="Millares 2 5 4 2" xfId="9276"/>
    <cellStyle name="Millares 2 5 4 2 2" xfId="9277"/>
    <cellStyle name="Millares 2 5 4 2 2 2" xfId="24230"/>
    <cellStyle name="Millares 2 5 4 2 3" xfId="9278"/>
    <cellStyle name="Millares 2 5 4 2 3 2" xfId="24231"/>
    <cellStyle name="Millares 2 5 4 2 4" xfId="9279"/>
    <cellStyle name="Millares 2 5 4 2 4 2" xfId="24232"/>
    <cellStyle name="Millares 2 5 4 2 5" xfId="9280"/>
    <cellStyle name="Millares 2 5 4 3" xfId="9281"/>
    <cellStyle name="Millares 2 5 4 3 2" xfId="9282"/>
    <cellStyle name="Millares 2 5 4 3 2 2" xfId="24233"/>
    <cellStyle name="Millares 2 5 4 3 3" xfId="9283"/>
    <cellStyle name="Millares 2 5 4 3 3 2" xfId="24234"/>
    <cellStyle name="Millares 2 5 4 3 4" xfId="9284"/>
    <cellStyle name="Millares 2 5 4 3 4 2" xfId="24235"/>
    <cellStyle name="Millares 2 5 4 3 5" xfId="24236"/>
    <cellStyle name="Millares 2 5 5" xfId="9285"/>
    <cellStyle name="Millares 2 5 5 2" xfId="9286"/>
    <cellStyle name="Millares 2 5 5 2 2" xfId="24237"/>
    <cellStyle name="Millares 2 5 5 3" xfId="9287"/>
    <cellStyle name="Millares 2 5 5 3 2" xfId="24238"/>
    <cellStyle name="Millares 2 5 5 4" xfId="9288"/>
    <cellStyle name="Millares 2 5 5 4 2" xfId="24239"/>
    <cellStyle name="Millares 2 5 5 5" xfId="9289"/>
    <cellStyle name="Millares 2 5 6" xfId="9290"/>
    <cellStyle name="Millares 2 5 6 2" xfId="9291"/>
    <cellStyle name="Millares 2 5 6 2 2" xfId="24240"/>
    <cellStyle name="Millares 2 5 6 3" xfId="9292"/>
    <cellStyle name="Millares 2 5 6 3 2" xfId="24241"/>
    <cellStyle name="Millares 2 5 6 4" xfId="9293"/>
    <cellStyle name="Millares 2 5 6 4 2" xfId="24242"/>
    <cellStyle name="Millares 2 5 6 5" xfId="24243"/>
    <cellStyle name="Millares 2 6" xfId="9294"/>
    <cellStyle name="Millares 2 6 2" xfId="9295"/>
    <cellStyle name="Millares 2 6 2 2" xfId="9296"/>
    <cellStyle name="Millares 2 6 2 3" xfId="9297"/>
    <cellStyle name="Millares 2 6 3" xfId="9298"/>
    <cellStyle name="Millares 2 6 3 2" xfId="9299"/>
    <cellStyle name="Millares 2 6 3 2 2" xfId="9300"/>
    <cellStyle name="Millares 2 6 3 2 2 2" xfId="24244"/>
    <cellStyle name="Millares 2 6 3 2 3" xfId="9301"/>
    <cellStyle name="Millares 2 6 3 2 3 2" xfId="24245"/>
    <cellStyle name="Millares 2 6 3 2 4" xfId="9302"/>
    <cellStyle name="Millares 2 6 3 2 4 2" xfId="24246"/>
    <cellStyle name="Millares 2 6 3 2 5" xfId="24247"/>
    <cellStyle name="Millares 2 6 3 3" xfId="9303"/>
    <cellStyle name="Millares 2 6 3 3 2" xfId="9304"/>
    <cellStyle name="Millares 2 6 3 3 2 2" xfId="24248"/>
    <cellStyle name="Millares 2 6 3 3 3" xfId="9305"/>
    <cellStyle name="Millares 2 6 3 3 3 2" xfId="24249"/>
    <cellStyle name="Millares 2 6 3 3 4" xfId="9306"/>
    <cellStyle name="Millares 2 6 3 3 4 2" xfId="24250"/>
    <cellStyle name="Millares 2 6 3 3 5" xfId="24251"/>
    <cellStyle name="Millares 2 6 3 4" xfId="9307"/>
    <cellStyle name="Millares 2 6 3 4 2" xfId="9308"/>
    <cellStyle name="Millares 2 6 3 4 2 2" xfId="24252"/>
    <cellStyle name="Millares 2 6 3 4 3" xfId="9309"/>
    <cellStyle name="Millares 2 6 3 4 3 2" xfId="24253"/>
    <cellStyle name="Millares 2 6 3 4 4" xfId="9310"/>
    <cellStyle name="Millares 2 6 3 4 4 2" xfId="24254"/>
    <cellStyle name="Millares 2 6 3 4 5" xfId="24255"/>
    <cellStyle name="Millares 2 6 4" xfId="9311"/>
    <cellStyle name="Millares 2 6 5" xfId="9312"/>
    <cellStyle name="Millares 2 6 5 2" xfId="9313"/>
    <cellStyle name="Millares 2 6 6" xfId="9314"/>
    <cellStyle name="Millares 2 7" xfId="9315"/>
    <cellStyle name="Millares 2 7 2" xfId="9316"/>
    <cellStyle name="Millares 2 7 2 2" xfId="9317"/>
    <cellStyle name="Millares 2 7 2 2 2" xfId="9318"/>
    <cellStyle name="Millares 2 7 2 2 2 2" xfId="24256"/>
    <cellStyle name="Millares 2 7 2 2 3" xfId="9319"/>
    <cellStyle name="Millares 2 7 2 2 3 2" xfId="24257"/>
    <cellStyle name="Millares 2 7 2 2 4" xfId="9320"/>
    <cellStyle name="Millares 2 7 2 2 4 2" xfId="24258"/>
    <cellStyle name="Millares 2 7 2 2 5" xfId="24259"/>
    <cellStyle name="Millares 2 7 2 3" xfId="9321"/>
    <cellStyle name="Millares 2 7 3" xfId="9322"/>
    <cellStyle name="Millares 2 7 4" xfId="9323"/>
    <cellStyle name="Millares 2 7 4 2" xfId="9324"/>
    <cellStyle name="Millares 2 7 4 2 2" xfId="24260"/>
    <cellStyle name="Millares 2 7 4 3" xfId="9325"/>
    <cellStyle name="Millares 2 7 4 3 2" xfId="24261"/>
    <cellStyle name="Millares 2 7 4 4" xfId="9326"/>
    <cellStyle name="Millares 2 7 4 4 2" xfId="24262"/>
    <cellStyle name="Millares 2 7 4 5" xfId="24263"/>
    <cellStyle name="Millares 2 7 5" xfId="9327"/>
    <cellStyle name="Millares 2 7 5 2" xfId="9328"/>
    <cellStyle name="Millares 2 7 5 2 2" xfId="24264"/>
    <cellStyle name="Millares 2 7 5 3" xfId="9329"/>
    <cellStyle name="Millares 2 7 5 3 2" xfId="24265"/>
    <cellStyle name="Millares 2 7 5 4" xfId="9330"/>
    <cellStyle name="Millares 2 7 5 4 2" xfId="24266"/>
    <cellStyle name="Millares 2 7 5 5" xfId="24267"/>
    <cellStyle name="Millares 2 7 6" xfId="9331"/>
    <cellStyle name="Millares 2 7 6 2" xfId="9332"/>
    <cellStyle name="Millares 2 7 6 2 2" xfId="24268"/>
    <cellStyle name="Millares 2 7 6 3" xfId="9333"/>
    <cellStyle name="Millares 2 7 6 3 2" xfId="24269"/>
    <cellStyle name="Millares 2 7 6 4" xfId="9334"/>
    <cellStyle name="Millares 2 7 6 4 2" xfId="24270"/>
    <cellStyle name="Millares 2 7 6 5" xfId="9335"/>
    <cellStyle name="Millares 2 8" xfId="9336"/>
    <cellStyle name="Millares 2 8 2" xfId="9337"/>
    <cellStyle name="Millares 2 8 3" xfId="9338"/>
    <cellStyle name="Millares 2 8 4" xfId="9339"/>
    <cellStyle name="Millares 2 8 5" xfId="9340"/>
    <cellStyle name="Millares 2 9" xfId="9341"/>
    <cellStyle name="Millares 2 9 2" xfId="9342"/>
    <cellStyle name="Millares 2 9 2 2" xfId="9343"/>
    <cellStyle name="Millares 2 9 2 2 2" xfId="24271"/>
    <cellStyle name="Millares 2 9 2 3" xfId="9344"/>
    <cellStyle name="Millares 2 9 2 3 2" xfId="24272"/>
    <cellStyle name="Millares 2 9 2 4" xfId="9345"/>
    <cellStyle name="Millares 2 9 2 4 2" xfId="24273"/>
    <cellStyle name="Millares 2 9 2 5" xfId="24274"/>
    <cellStyle name="Millares 2 9 3" xfId="9346"/>
    <cellStyle name="Millares 2 9 3 2" xfId="9347"/>
    <cellStyle name="Millares 2 9 3 2 2" xfId="24275"/>
    <cellStyle name="Millares 2 9 4" xfId="9348"/>
    <cellStyle name="Millares 2 9 4 2" xfId="9349"/>
    <cellStyle name="Millares 2 9 4 2 2" xfId="24276"/>
    <cellStyle name="Millares 2_Adicional No.4 Centro Universitario Regional del Oeste Bloque I Módulo de Escaleras y Baños, San Juan de la Maguana" xfId="9350"/>
    <cellStyle name="Millares 20" xfId="9351"/>
    <cellStyle name="Millares 20 2" xfId="9352"/>
    <cellStyle name="Millares 20 2 2" xfId="9353"/>
    <cellStyle name="Millares 20 2 3" xfId="9354"/>
    <cellStyle name="Millares 20 2 3 2" xfId="9355"/>
    <cellStyle name="Millares 20 2 4" xfId="9356"/>
    <cellStyle name="Millares 20 2 4 2" xfId="9357"/>
    <cellStyle name="Millares 20 3" xfId="9358"/>
    <cellStyle name="Millares 20 3 2" xfId="9359"/>
    <cellStyle name="Millares 20 3 2 2" xfId="9360"/>
    <cellStyle name="Millares 20 3 3" xfId="9361"/>
    <cellStyle name="Millares 20 3 4" xfId="9362"/>
    <cellStyle name="Millares 20 3 4 2" xfId="24277"/>
    <cellStyle name="Millares 20 3 5" xfId="9363"/>
    <cellStyle name="Millares 20 3 5 2" xfId="24278"/>
    <cellStyle name="Millares 20 3 6" xfId="9364"/>
    <cellStyle name="Millares 20 3 6 2" xfId="24279"/>
    <cellStyle name="Millares 20 3 7" xfId="24280"/>
    <cellStyle name="Millares 20 4" xfId="9365"/>
    <cellStyle name="Millares 20 4 2" xfId="9366"/>
    <cellStyle name="Millares 20 4 2 2" xfId="24281"/>
    <cellStyle name="Millares 20 4 3" xfId="9367"/>
    <cellStyle name="Millares 20 4 3 2" xfId="24282"/>
    <cellStyle name="Millares 20 4 4" xfId="9368"/>
    <cellStyle name="Millares 20 4 4 2" xfId="24283"/>
    <cellStyle name="Millares 20 4 5" xfId="9369"/>
    <cellStyle name="Millares 20 5" xfId="9370"/>
    <cellStyle name="Millares 20 5 2" xfId="9371"/>
    <cellStyle name="Millares 20 5 2 2" xfId="24284"/>
    <cellStyle name="Millares 20 5 3" xfId="9372"/>
    <cellStyle name="Millares 20 5 3 2" xfId="24285"/>
    <cellStyle name="Millares 20 5 4" xfId="9373"/>
    <cellStyle name="Millares 20 5 4 2" xfId="24286"/>
    <cellStyle name="Millares 20 5 5" xfId="9374"/>
    <cellStyle name="Millares 21" xfId="9375"/>
    <cellStyle name="Millares 21 2" xfId="9376"/>
    <cellStyle name="Millares 21 2 2" xfId="9377"/>
    <cellStyle name="Millares 21 2 2 2" xfId="24287"/>
    <cellStyle name="Millares 21 2 3" xfId="9378"/>
    <cellStyle name="Millares 21 2 3 2" xfId="24288"/>
    <cellStyle name="Millares 21 2 4" xfId="9379"/>
    <cellStyle name="Millares 21 2 4 2" xfId="24289"/>
    <cellStyle name="Millares 21 2 5" xfId="24290"/>
    <cellStyle name="Millares 21 3" xfId="9380"/>
    <cellStyle name="Millares 21 3 2" xfId="9381"/>
    <cellStyle name="Millares 21 3 2 2" xfId="24291"/>
    <cellStyle name="Millares 21 3 3" xfId="9382"/>
    <cellStyle name="Millares 21 3 3 2" xfId="24292"/>
    <cellStyle name="Millares 21 3 4" xfId="9383"/>
    <cellStyle name="Millares 21 3 4 2" xfId="24293"/>
    <cellStyle name="Millares 21 3 5" xfId="9384"/>
    <cellStyle name="Millares 21 4" xfId="9385"/>
    <cellStyle name="Millares 21 4 2" xfId="9386"/>
    <cellStyle name="Millares 21 4 2 2" xfId="24294"/>
    <cellStyle name="Millares 21 4 3" xfId="9387"/>
    <cellStyle name="Millares 21 4 3 2" xfId="24295"/>
    <cellStyle name="Millares 21 4 4" xfId="9388"/>
    <cellStyle name="Millares 21 4 4 2" xfId="24296"/>
    <cellStyle name="Millares 21 4 5" xfId="9389"/>
    <cellStyle name="Millares 21 5" xfId="9390"/>
    <cellStyle name="Millares 21 5 2" xfId="24297"/>
    <cellStyle name="Millares 21 6" xfId="9391"/>
    <cellStyle name="Millares 21 6 2" xfId="24298"/>
    <cellStyle name="Millares 21 7" xfId="9392"/>
    <cellStyle name="Millares 21 7 2" xfId="24299"/>
    <cellStyle name="Millares 21 8" xfId="24300"/>
    <cellStyle name="Millares 22" xfId="9393"/>
    <cellStyle name="Millares 22 2" xfId="9394"/>
    <cellStyle name="Millares 22 2 2" xfId="9395"/>
    <cellStyle name="Millares 22 2 2 2" xfId="24301"/>
    <cellStyle name="Millares 22 2 3" xfId="9396"/>
    <cellStyle name="Millares 22 2 3 2" xfId="24302"/>
    <cellStyle name="Millares 22 2 4" xfId="9397"/>
    <cellStyle name="Millares 22 2 4 2" xfId="24303"/>
    <cellStyle name="Millares 22 2 5" xfId="24304"/>
    <cellStyle name="Millares 22 3" xfId="9398"/>
    <cellStyle name="Millares 22 3 2" xfId="9399"/>
    <cellStyle name="Millares 22 3 2 2" xfId="24305"/>
    <cellStyle name="Millares 22 3 3" xfId="9400"/>
    <cellStyle name="Millares 22 3 3 2" xfId="24306"/>
    <cellStyle name="Millares 22 3 4" xfId="9401"/>
    <cellStyle name="Millares 22 3 4 2" xfId="24307"/>
    <cellStyle name="Millares 22 3 5" xfId="9402"/>
    <cellStyle name="Millares 22 4" xfId="9403"/>
    <cellStyle name="Millares 22 4 2" xfId="9404"/>
    <cellStyle name="Millares 22 4 2 2" xfId="24308"/>
    <cellStyle name="Millares 22 4 3" xfId="9405"/>
    <cellStyle name="Millares 22 4 3 2" xfId="24309"/>
    <cellStyle name="Millares 22 4 4" xfId="9406"/>
    <cellStyle name="Millares 22 4 4 2" xfId="24310"/>
    <cellStyle name="Millares 22 4 5" xfId="9407"/>
    <cellStyle name="Millares 22 5" xfId="9408"/>
    <cellStyle name="Millares 22 5 2" xfId="9409"/>
    <cellStyle name="Millares 22 5 2 2" xfId="24311"/>
    <cellStyle name="Millares 22 5 3" xfId="24312"/>
    <cellStyle name="Millares 22 5 3 2" xfId="24313"/>
    <cellStyle name="Millares 22 5 4" xfId="24314"/>
    <cellStyle name="Millares 22 6" xfId="9410"/>
    <cellStyle name="Millares 22 6 2" xfId="24315"/>
    <cellStyle name="Millares 23" xfId="9411"/>
    <cellStyle name="Millares 23 2" xfId="9412"/>
    <cellStyle name="Millares 23 2 2" xfId="9413"/>
    <cellStyle name="Millares 23 2 2 2" xfId="24316"/>
    <cellStyle name="Millares 23 2 3" xfId="9414"/>
    <cellStyle name="Millares 23 2 3 2" xfId="24317"/>
    <cellStyle name="Millares 23 2 4" xfId="9415"/>
    <cellStyle name="Millares 23 2 4 2" xfId="24318"/>
    <cellStyle name="Millares 23 2 5" xfId="24319"/>
    <cellStyle name="Millares 23 3" xfId="9416"/>
    <cellStyle name="Millares 23 3 2" xfId="9417"/>
    <cellStyle name="Millares 23 3 2 2" xfId="24320"/>
    <cellStyle name="Millares 23 3 3" xfId="9418"/>
    <cellStyle name="Millares 23 3 3 2" xfId="24321"/>
    <cellStyle name="Millares 23 3 4" xfId="9419"/>
    <cellStyle name="Millares 23 3 4 2" xfId="24322"/>
    <cellStyle name="Millares 23 3 5" xfId="9420"/>
    <cellStyle name="Millares 23 4" xfId="9421"/>
    <cellStyle name="Millares 23 4 2" xfId="9422"/>
    <cellStyle name="Millares 23 4 2 2" xfId="24323"/>
    <cellStyle name="Millares 23 4 3" xfId="9423"/>
    <cellStyle name="Millares 23 4 3 2" xfId="24324"/>
    <cellStyle name="Millares 23 4 4" xfId="9424"/>
    <cellStyle name="Millares 23 4 4 2" xfId="24325"/>
    <cellStyle name="Millares 23 4 5" xfId="9425"/>
    <cellStyle name="Millares 23 5" xfId="9426"/>
    <cellStyle name="Millares 23 5 2" xfId="24326"/>
    <cellStyle name="Millares 24" xfId="9427"/>
    <cellStyle name="Millares 24 2" xfId="9428"/>
    <cellStyle name="Millares 24 2 2" xfId="9429"/>
    <cellStyle name="Millares 24 2 2 2" xfId="24327"/>
    <cellStyle name="Millares 24 2 3" xfId="9430"/>
    <cellStyle name="Millares 24 2 3 2" xfId="24328"/>
    <cellStyle name="Millares 24 2 4" xfId="9431"/>
    <cellStyle name="Millares 24 2 4 2" xfId="24329"/>
    <cellStyle name="Millares 24 2 5" xfId="24330"/>
    <cellStyle name="Millares 24 3" xfId="9432"/>
    <cellStyle name="Millares 24 3 2" xfId="9433"/>
    <cellStyle name="Millares 24 3 2 2" xfId="24331"/>
    <cellStyle name="Millares 24 3 3" xfId="9434"/>
    <cellStyle name="Millares 24 3 3 2" xfId="24332"/>
    <cellStyle name="Millares 24 3 4" xfId="9435"/>
    <cellStyle name="Millares 24 3 4 2" xfId="24333"/>
    <cellStyle name="Millares 24 3 5" xfId="9436"/>
    <cellStyle name="Millares 24 4" xfId="9437"/>
    <cellStyle name="Millares 24 4 2" xfId="9438"/>
    <cellStyle name="Millares 24 4 2 2" xfId="24334"/>
    <cellStyle name="Millares 24 4 3" xfId="9439"/>
    <cellStyle name="Millares 24 4 3 2" xfId="24335"/>
    <cellStyle name="Millares 24 4 4" xfId="9440"/>
    <cellStyle name="Millares 24 4 4 2" xfId="24336"/>
    <cellStyle name="Millares 24 4 5" xfId="9441"/>
    <cellStyle name="Millares 25" xfId="9442"/>
    <cellStyle name="Millares 25 2" xfId="9443"/>
    <cellStyle name="Millares 25 2 2" xfId="9444"/>
    <cellStyle name="Millares 25 2 3" xfId="9445"/>
    <cellStyle name="Millares 25 2 4" xfId="9446"/>
    <cellStyle name="Millares 25 2 4 2" xfId="24337"/>
    <cellStyle name="Millares 25 2 5" xfId="9447"/>
    <cellStyle name="Millares 25 2 5 2" xfId="24338"/>
    <cellStyle name="Millares 25 2 6" xfId="9448"/>
    <cellStyle name="Millares 25 2 6 2" xfId="24339"/>
    <cellStyle name="Millares 25 2 7" xfId="24340"/>
    <cellStyle name="Millares 25 3" xfId="9449"/>
    <cellStyle name="Millares 25 3 2" xfId="9450"/>
    <cellStyle name="Millares 25 3 2 2" xfId="9451"/>
    <cellStyle name="Millares 25 4" xfId="9452"/>
    <cellStyle name="Millares 25 4 2" xfId="9453"/>
    <cellStyle name="Millares 25 4 2 2" xfId="24341"/>
    <cellStyle name="Millares 25 4 3" xfId="9454"/>
    <cellStyle name="Millares 25 4 3 2" xfId="24342"/>
    <cellStyle name="Millares 25 4 4" xfId="9455"/>
    <cellStyle name="Millares 25 4 4 2" xfId="24343"/>
    <cellStyle name="Millares 25 4 5" xfId="9456"/>
    <cellStyle name="Millares 25 5" xfId="9457"/>
    <cellStyle name="Millares 25 5 2" xfId="9458"/>
    <cellStyle name="Millares 25 5 2 2" xfId="24344"/>
    <cellStyle name="Millares 25 5 3" xfId="9459"/>
    <cellStyle name="Millares 25 5 3 2" xfId="24345"/>
    <cellStyle name="Millares 25 5 4" xfId="9460"/>
    <cellStyle name="Millares 25 5 4 2" xfId="24346"/>
    <cellStyle name="Millares 25 5 5" xfId="9461"/>
    <cellStyle name="Millares 25 6" xfId="9462"/>
    <cellStyle name="Millares 25 6 2" xfId="24347"/>
    <cellStyle name="Millares 26" xfId="9463"/>
    <cellStyle name="Millares 26 2" xfId="9464"/>
    <cellStyle name="Millares 26 2 2" xfId="9465"/>
    <cellStyle name="Millares 26 2 2 2" xfId="9466"/>
    <cellStyle name="Millares 26 2 2 2 2" xfId="24348"/>
    <cellStyle name="Millares 26 2 2 3" xfId="9467"/>
    <cellStyle name="Millares 26 2 2 3 2" xfId="24349"/>
    <cellStyle name="Millares 26 2 2 4" xfId="9468"/>
    <cellStyle name="Millares 26 2 2 4 2" xfId="24350"/>
    <cellStyle name="Millares 26 2 2 5" xfId="24351"/>
    <cellStyle name="Millares 26 2 3" xfId="9469"/>
    <cellStyle name="Millares 26 2 3 2" xfId="9470"/>
    <cellStyle name="Millares 26 2 3 2 2" xfId="24352"/>
    <cellStyle name="Millares 26 2 3 3" xfId="9471"/>
    <cellStyle name="Millares 26 2 3 3 2" xfId="24353"/>
    <cellStyle name="Millares 26 2 3 4" xfId="9472"/>
    <cellStyle name="Millares 26 2 3 4 2" xfId="24354"/>
    <cellStyle name="Millares 26 2 3 5" xfId="24355"/>
    <cellStyle name="Millares 26 2 4" xfId="9473"/>
    <cellStyle name="Millares 26 2 4 2" xfId="27963"/>
    <cellStyle name="Millares 26 3" xfId="9474"/>
    <cellStyle name="Millares 26 3 2" xfId="9475"/>
    <cellStyle name="Millares 26 3 2 2" xfId="9476"/>
    <cellStyle name="Millares 26 3 2 2 2" xfId="24356"/>
    <cellStyle name="Millares 26 3 2 3" xfId="9477"/>
    <cellStyle name="Millares 26 3 2 3 2" xfId="9478"/>
    <cellStyle name="Millares 26 3 2 3 2 2" xfId="9479"/>
    <cellStyle name="Millares 26 3 2 4" xfId="9480"/>
    <cellStyle name="Millares 26 4" xfId="9481"/>
    <cellStyle name="Millares 26 4 2" xfId="9482"/>
    <cellStyle name="Millares 26 4 2 2" xfId="24357"/>
    <cellStyle name="Millares 26 4 3" xfId="9483"/>
    <cellStyle name="Millares 26 4 3 2" xfId="24358"/>
    <cellStyle name="Millares 26 4 4" xfId="9484"/>
    <cellStyle name="Millares 26 4 4 2" xfId="24359"/>
    <cellStyle name="Millares 26 4 5" xfId="24360"/>
    <cellStyle name="Millares 26 5" xfId="9485"/>
    <cellStyle name="Millares 26 5 2" xfId="9486"/>
    <cellStyle name="Millares 26 5 2 2" xfId="24361"/>
    <cellStyle name="Millares 26 5 3" xfId="9487"/>
    <cellStyle name="Millares 26 5 3 2" xfId="24362"/>
    <cellStyle name="Millares 26 5 4" xfId="9488"/>
    <cellStyle name="Millares 26 5 4 2" xfId="24363"/>
    <cellStyle name="Millares 26 5 5" xfId="24364"/>
    <cellStyle name="Millares 27" xfId="9489"/>
    <cellStyle name="Millares 27 2" xfId="9490"/>
    <cellStyle name="Millares 27 3" xfId="9491"/>
    <cellStyle name="Millares 27 3 2" xfId="9492"/>
    <cellStyle name="Millares 27 3 2 2" xfId="24365"/>
    <cellStyle name="Millares 27 4" xfId="9493"/>
    <cellStyle name="Millares 27 4 2" xfId="9494"/>
    <cellStyle name="Millares 27 4 2 2" xfId="24366"/>
    <cellStyle name="Millares 27 5" xfId="9495"/>
    <cellStyle name="Millares 27 5 2" xfId="24367"/>
    <cellStyle name="Millares 28" xfId="9496"/>
    <cellStyle name="Millares 28 2" xfId="9497"/>
    <cellStyle name="Millares 28 2 2" xfId="9498"/>
    <cellStyle name="Millares 28 2 2 2" xfId="24368"/>
    <cellStyle name="Millares 28 2 3" xfId="9499"/>
    <cellStyle name="Millares 28 2 3 2" xfId="24369"/>
    <cellStyle name="Millares 28 2 4" xfId="9500"/>
    <cellStyle name="Millares 28 2 4 2" xfId="24370"/>
    <cellStyle name="Millares 28 2 5" xfId="24371"/>
    <cellStyle name="Millares 28 3" xfId="9501"/>
    <cellStyle name="Millares 29" xfId="9502"/>
    <cellStyle name="Millares 29 2" xfId="9503"/>
    <cellStyle name="Millares 29 2 2" xfId="9504"/>
    <cellStyle name="Millares 29 2 2 2" xfId="24372"/>
    <cellStyle name="Millares 29 2 3" xfId="9505"/>
    <cellStyle name="Millares 29 2 3 2" xfId="24373"/>
    <cellStyle name="Millares 29 2 4" xfId="9506"/>
    <cellStyle name="Millares 29 2 4 2" xfId="24374"/>
    <cellStyle name="Millares 29 2 5" xfId="24375"/>
    <cellStyle name="Millares 3" xfId="9507"/>
    <cellStyle name="Millares 3 10" xfId="9508"/>
    <cellStyle name="Millares 3 11" xfId="9509"/>
    <cellStyle name="Millares 3 11 2" xfId="9510"/>
    <cellStyle name="Millares 3 12" xfId="9511"/>
    <cellStyle name="Millares 3 13" xfId="9512"/>
    <cellStyle name="Millares 3 14" xfId="9513"/>
    <cellStyle name="Millares 3 2" xfId="9514"/>
    <cellStyle name="Millares 3 2 2" xfId="9515"/>
    <cellStyle name="Millares 3 2 2 2" xfId="9516"/>
    <cellStyle name="Millares 3 2 2 3" xfId="9517"/>
    <cellStyle name="Millares 3 2 2 3 2" xfId="9518"/>
    <cellStyle name="Millares 3 2 2 3 2 2" xfId="9519"/>
    <cellStyle name="Millares 3 2 2 3 2 2 2" xfId="24376"/>
    <cellStyle name="Millares 3 2 2 3 2 3" xfId="9520"/>
    <cellStyle name="Millares 3 2 2 3 2 3 2" xfId="24377"/>
    <cellStyle name="Millares 3 2 2 3 2 4" xfId="9521"/>
    <cellStyle name="Millares 3 2 2 3 2 4 2" xfId="24378"/>
    <cellStyle name="Millares 3 2 2 3 2 5" xfId="24379"/>
    <cellStyle name="Millares 3 2 2 4" xfId="9522"/>
    <cellStyle name="Millares 3 2 2 5" xfId="9523"/>
    <cellStyle name="Millares 3 2 2 5 2" xfId="9524"/>
    <cellStyle name="Millares 3 2 2 5 2 2" xfId="24380"/>
    <cellStyle name="Millares 3 2 2 5 3" xfId="9525"/>
    <cellStyle name="Millares 3 2 2 5 3 2" xfId="24381"/>
    <cellStyle name="Millares 3 2 2 5 4" xfId="9526"/>
    <cellStyle name="Millares 3 2 2 5 4 2" xfId="24382"/>
    <cellStyle name="Millares 3 2 2 5 5" xfId="24383"/>
    <cellStyle name="Millares 3 2 2 6" xfId="9527"/>
    <cellStyle name="Millares 3 2 2 6 2" xfId="9528"/>
    <cellStyle name="Millares 3 2 2 6 2 2" xfId="24384"/>
    <cellStyle name="Millares 3 2 2 6 3" xfId="9529"/>
    <cellStyle name="Millares 3 2 2 6 3 2" xfId="24385"/>
    <cellStyle name="Millares 3 2 2 6 4" xfId="9530"/>
    <cellStyle name="Millares 3 2 2 6 4 2" xfId="24386"/>
    <cellStyle name="Millares 3 2 2 6 5" xfId="24387"/>
    <cellStyle name="Millares 3 2 3" xfId="9531"/>
    <cellStyle name="Millares 3 2 3 2" xfId="9532"/>
    <cellStyle name="Millares 3 2 4" xfId="9533"/>
    <cellStyle name="Millares 3 2 4 2" xfId="9534"/>
    <cellStyle name="Millares 3 2 4 3" xfId="9535"/>
    <cellStyle name="Millares 3 2 5" xfId="9536"/>
    <cellStyle name="Millares 3 2 5 2" xfId="9537"/>
    <cellStyle name="Millares 3 2 5 3" xfId="9538"/>
    <cellStyle name="Millares 3 2 5 4" xfId="9539"/>
    <cellStyle name="Millares 3 2 5 4 2" xfId="24388"/>
    <cellStyle name="Millares 3 2 5 5" xfId="9540"/>
    <cellStyle name="Millares 3 2 5 5 2" xfId="24389"/>
    <cellStyle name="Millares 3 2 5 6" xfId="9541"/>
    <cellStyle name="Millares 3 2 5 6 2" xfId="24390"/>
    <cellStyle name="Millares 3 2 5 7" xfId="24391"/>
    <cellStyle name="Millares 3 2 6" xfId="9542"/>
    <cellStyle name="Millares 3 2 7" xfId="9543"/>
    <cellStyle name="Millares 3 3" xfId="9544"/>
    <cellStyle name="Millares 3 3 2" xfId="9545"/>
    <cellStyle name="Millares 3 3 2 2" xfId="9546"/>
    <cellStyle name="Millares 3 3 2 3" xfId="9547"/>
    <cellStyle name="Millares 3 3 2 4" xfId="9548"/>
    <cellStyle name="Millares 3 3 3" xfId="9549"/>
    <cellStyle name="Millares 3 3 4" xfId="9550"/>
    <cellStyle name="Millares 3 3 4 2" xfId="9551"/>
    <cellStyle name="Millares 3 3 4 3" xfId="9552"/>
    <cellStyle name="Millares 3 3 5" xfId="9553"/>
    <cellStyle name="Millares 3 3 5 2" xfId="9554"/>
    <cellStyle name="Millares 3 3 5 2 2" xfId="24392"/>
    <cellStyle name="Millares 3 3 6" xfId="9555"/>
    <cellStyle name="Millares 3 3 6 2" xfId="9556"/>
    <cellStyle name="Millares 3 3 6 2 2" xfId="24393"/>
    <cellStyle name="Millares 3 4" xfId="9557"/>
    <cellStyle name="Millares 3 4 2" xfId="9558"/>
    <cellStyle name="Millares 3 4 2 2" xfId="9559"/>
    <cellStyle name="Millares 3 4 2 2 2" xfId="9560"/>
    <cellStyle name="Millares 3 4 2 2 2 2" xfId="9561"/>
    <cellStyle name="Millares 3 4 2 2 2 2 2" xfId="24394"/>
    <cellStyle name="Millares 3 4 2 2 2 3" xfId="9562"/>
    <cellStyle name="Millares 3 4 2 2 2 3 2" xfId="24395"/>
    <cellStyle name="Millares 3 4 2 2 2 4" xfId="9563"/>
    <cellStyle name="Millares 3 4 2 2 2 4 2" xfId="24396"/>
    <cellStyle name="Millares 3 4 2 2 2 5" xfId="24397"/>
    <cellStyle name="Millares 3 4 2 3" xfId="9564"/>
    <cellStyle name="Millares 3 4 2 4" xfId="9565"/>
    <cellStyle name="Millares 3 4 2 5" xfId="9566"/>
    <cellStyle name="Millares 3 4 2 5 2" xfId="9567"/>
    <cellStyle name="Millares 3 4 2 5 2 2" xfId="24398"/>
    <cellStyle name="Millares 3 4 2 5 3" xfId="9568"/>
    <cellStyle name="Millares 3 4 2 5 3 2" xfId="24399"/>
    <cellStyle name="Millares 3 4 2 5 4" xfId="9569"/>
    <cellStyle name="Millares 3 4 2 5 4 2" xfId="24400"/>
    <cellStyle name="Millares 3 4 2 5 5" xfId="24401"/>
    <cellStyle name="Millares 3 4 2 6" xfId="9570"/>
    <cellStyle name="Millares 3 4 2 6 2" xfId="9571"/>
    <cellStyle name="Millares 3 4 2 6 2 2" xfId="24402"/>
    <cellStyle name="Millares 3 4 2 6 3" xfId="9572"/>
    <cellStyle name="Millares 3 4 2 6 3 2" xfId="24403"/>
    <cellStyle name="Millares 3 4 2 6 4" xfId="9573"/>
    <cellStyle name="Millares 3 4 2 6 4 2" xfId="24404"/>
    <cellStyle name="Millares 3 4 2 6 5" xfId="24405"/>
    <cellStyle name="Millares 3 4 3" xfId="9574"/>
    <cellStyle name="Millares 3 4 3 2" xfId="9575"/>
    <cellStyle name="Millares 3 4 3 2 2" xfId="9576"/>
    <cellStyle name="Millares 3 4 3 2 2 2" xfId="9577"/>
    <cellStyle name="Millares 3 4 3 2 2 2 2" xfId="24406"/>
    <cellStyle name="Millares 3 4 3 2 2 3" xfId="9578"/>
    <cellStyle name="Millares 3 4 3 2 2 3 2" xfId="24407"/>
    <cellStyle name="Millares 3 4 3 2 2 4" xfId="9579"/>
    <cellStyle name="Millares 3 4 3 2 2 4 2" xfId="24408"/>
    <cellStyle name="Millares 3 4 3 2 2 5" xfId="24409"/>
    <cellStyle name="Millares 3 4 3 3" xfId="9580"/>
    <cellStyle name="Millares 3 4 3 4" xfId="9581"/>
    <cellStyle name="Millares 3 4 3 4 2" xfId="9582"/>
    <cellStyle name="Millares 3 4 3 4 2 2" xfId="24410"/>
    <cellStyle name="Millares 3 4 3 4 3" xfId="9583"/>
    <cellStyle name="Millares 3 4 3 4 3 2" xfId="24411"/>
    <cellStyle name="Millares 3 4 3 4 4" xfId="9584"/>
    <cellStyle name="Millares 3 4 3 4 4 2" xfId="24412"/>
    <cellStyle name="Millares 3 4 3 4 5" xfId="24413"/>
    <cellStyle name="Millares 3 4 3 5" xfId="9585"/>
    <cellStyle name="Millares 3 4 3 5 2" xfId="9586"/>
    <cellStyle name="Millares 3 4 3 5 2 2" xfId="24414"/>
    <cellStyle name="Millares 3 4 3 5 3" xfId="9587"/>
    <cellStyle name="Millares 3 4 3 5 3 2" xfId="24415"/>
    <cellStyle name="Millares 3 4 3 5 4" xfId="9588"/>
    <cellStyle name="Millares 3 4 3 5 4 2" xfId="24416"/>
    <cellStyle name="Millares 3 4 3 5 5" xfId="24417"/>
    <cellStyle name="Millares 3 4 3 6" xfId="9589"/>
    <cellStyle name="Millares 3 4 3 6 2" xfId="9590"/>
    <cellStyle name="Millares 3 4 3 6 2 2" xfId="24418"/>
    <cellStyle name="Millares 3 4 3 6 3" xfId="9591"/>
    <cellStyle name="Millares 3 4 3 6 3 2" xfId="24419"/>
    <cellStyle name="Millares 3 4 3 6 4" xfId="9592"/>
    <cellStyle name="Millares 3 4 3 6 4 2" xfId="24420"/>
    <cellStyle name="Millares 3 4 3 6 5" xfId="24421"/>
    <cellStyle name="Millares 3 4 4" xfId="9593"/>
    <cellStyle name="Millares 3 4 4 2" xfId="9594"/>
    <cellStyle name="Millares 3 4 4 2 2" xfId="9595"/>
    <cellStyle name="Millares 3 4 4 2 2 2" xfId="24422"/>
    <cellStyle name="Millares 3 4 4 2 3" xfId="9596"/>
    <cellStyle name="Millares 3 4 4 2 3 2" xfId="24423"/>
    <cellStyle name="Millares 3 4 4 2 4" xfId="9597"/>
    <cellStyle name="Millares 3 4 4 2 4 2" xfId="24424"/>
    <cellStyle name="Millares 3 4 4 2 5" xfId="24425"/>
    <cellStyle name="Millares 3 4 5" xfId="9598"/>
    <cellStyle name="Millares 3 4 6" xfId="9599"/>
    <cellStyle name="Millares 3 4 7" xfId="9600"/>
    <cellStyle name="Millares 3 4 7 2" xfId="9601"/>
    <cellStyle name="Millares 3 4 7 2 2" xfId="24426"/>
    <cellStyle name="Millares 3 4 7 3" xfId="9602"/>
    <cellStyle name="Millares 3 4 7 3 2" xfId="24427"/>
    <cellStyle name="Millares 3 4 7 4" xfId="9603"/>
    <cellStyle name="Millares 3 4 7 4 2" xfId="24428"/>
    <cellStyle name="Millares 3 4 7 5" xfId="9604"/>
    <cellStyle name="Millares 3 4 8" xfId="9605"/>
    <cellStyle name="Millares 3 4 8 2" xfId="9606"/>
    <cellStyle name="Millares 3 4 8 2 2" xfId="24429"/>
    <cellStyle name="Millares 3 4 8 3" xfId="9607"/>
    <cellStyle name="Millares 3 4 8 3 2" xfId="24430"/>
    <cellStyle name="Millares 3 4 8 4" xfId="9608"/>
    <cellStyle name="Millares 3 4 8 4 2" xfId="24431"/>
    <cellStyle name="Millares 3 4 8 5" xfId="24432"/>
    <cellStyle name="Millares 3 5" xfId="9609"/>
    <cellStyle name="Millares 3 5 2" xfId="9610"/>
    <cellStyle name="Millares 3 5 2 2" xfId="9611"/>
    <cellStyle name="Millares 3 5 2 2 2" xfId="9612"/>
    <cellStyle name="Millares 3 5 2 2 2 2" xfId="24433"/>
    <cellStyle name="Millares 3 5 2 2 3" xfId="9613"/>
    <cellStyle name="Millares 3 5 2 2 3 2" xfId="24434"/>
    <cellStyle name="Millares 3 5 2 2 4" xfId="9614"/>
    <cellStyle name="Millares 3 5 2 2 4 2" xfId="24435"/>
    <cellStyle name="Millares 3 5 2 2 5" xfId="24436"/>
    <cellStyle name="Millares 3 5 2 3" xfId="9615"/>
    <cellStyle name="Millares 3 5 2 4" xfId="9616"/>
    <cellStyle name="Millares 3 5 3" xfId="9617"/>
    <cellStyle name="Millares 3 5 4" xfId="9618"/>
    <cellStyle name="Millares 3 5 5" xfId="9619"/>
    <cellStyle name="Millares 3 5 5 2" xfId="9620"/>
    <cellStyle name="Millares 3 5 5 2 2" xfId="24437"/>
    <cellStyle name="Millares 3 5 5 3" xfId="9621"/>
    <cellStyle name="Millares 3 5 5 3 2" xfId="24438"/>
    <cellStyle name="Millares 3 5 5 4" xfId="9622"/>
    <cellStyle name="Millares 3 5 5 4 2" xfId="24439"/>
    <cellStyle name="Millares 3 5 5 5" xfId="24440"/>
    <cellStyle name="Millares 3 5 6" xfId="9623"/>
    <cellStyle name="Millares 3 5 6 2" xfId="9624"/>
    <cellStyle name="Millares 3 5 6 2 2" xfId="24441"/>
    <cellStyle name="Millares 3 5 6 3" xfId="9625"/>
    <cellStyle name="Millares 3 5 6 3 2" xfId="24442"/>
    <cellStyle name="Millares 3 5 6 4" xfId="9626"/>
    <cellStyle name="Millares 3 5 6 4 2" xfId="24443"/>
    <cellStyle name="Millares 3 5 6 5" xfId="24444"/>
    <cellStyle name="Millares 3 5 7" xfId="9627"/>
    <cellStyle name="Millares 3 5 7 2" xfId="24445"/>
    <cellStyle name="Millares 3 6" xfId="9628"/>
    <cellStyle name="Millares 3 6 2" xfId="9629"/>
    <cellStyle name="Millares 3 6 2 2" xfId="9630"/>
    <cellStyle name="Millares 3 6 2 2 2" xfId="24446"/>
    <cellStyle name="Millares 3 6 3" xfId="9631"/>
    <cellStyle name="Millares 3 6 3 2" xfId="9632"/>
    <cellStyle name="Millares 3 6 3 2 2" xfId="24447"/>
    <cellStyle name="Millares 3 6 3 3" xfId="9633"/>
    <cellStyle name="Millares 3 6 3 3 2" xfId="24448"/>
    <cellStyle name="Millares 3 6 3 4" xfId="9634"/>
    <cellStyle name="Millares 3 6 3 4 2" xfId="24449"/>
    <cellStyle name="Millares 3 6 3 5" xfId="24450"/>
    <cellStyle name="Millares 3 6 4" xfId="9635"/>
    <cellStyle name="Millares 3 6 4 2" xfId="9636"/>
    <cellStyle name="Millares 3 6 4 2 2" xfId="24451"/>
    <cellStyle name="Millares 3 6 4 3" xfId="9637"/>
    <cellStyle name="Millares 3 6 4 3 2" xfId="24452"/>
    <cellStyle name="Millares 3 6 4 4" xfId="9638"/>
    <cellStyle name="Millares 3 6 4 4 2" xfId="24453"/>
    <cellStyle name="Millares 3 6 4 5" xfId="24454"/>
    <cellStyle name="Millares 3 6 5" xfId="9639"/>
    <cellStyle name="Millares 3 7" xfId="9640"/>
    <cellStyle name="Millares 3 7 2" xfId="9641"/>
    <cellStyle name="Millares 3 7 2 2" xfId="9642"/>
    <cellStyle name="Millares 3 7 3" xfId="9643"/>
    <cellStyle name="Millares 3 7 3 2" xfId="9644"/>
    <cellStyle name="Millares 3 7 3 2 2" xfId="24455"/>
    <cellStyle name="Millares 3 7 4" xfId="9645"/>
    <cellStyle name="Millares 3 7 5" xfId="9646"/>
    <cellStyle name="Millares 3 8" xfId="9647"/>
    <cellStyle name="Millares 3 9" xfId="9648"/>
    <cellStyle name="Millares 3 9 2" xfId="9649"/>
    <cellStyle name="Millares 3 9 2 2" xfId="9650"/>
    <cellStyle name="Millares 3 9 3" xfId="9651"/>
    <cellStyle name="Millares 3_DESGLOSE_DE_PORTICOS_METALICOS_UASD_BONAO_ENV" xfId="9652"/>
    <cellStyle name="Millares 30" xfId="9653"/>
    <cellStyle name="Millares 30 2" xfId="9654"/>
    <cellStyle name="Millares 30 2 2" xfId="9655"/>
    <cellStyle name="Millares 30 2 2 2" xfId="24456"/>
    <cellStyle name="Millares 30 2 3" xfId="9656"/>
    <cellStyle name="Millares 30 2 3 2" xfId="24457"/>
    <cellStyle name="Millares 30 2 4" xfId="9657"/>
    <cellStyle name="Millares 30 2 4 2" xfId="24458"/>
    <cellStyle name="Millares 30 2 5" xfId="24459"/>
    <cellStyle name="Millares 31" xfId="9658"/>
    <cellStyle name="Millares 31 2" xfId="9659"/>
    <cellStyle name="Millares 31 2 2" xfId="9660"/>
    <cellStyle name="Millares 31 2 2 2" xfId="24460"/>
    <cellStyle name="Millares 31 2 3" xfId="9661"/>
    <cellStyle name="Millares 31 2 3 2" xfId="24461"/>
    <cellStyle name="Millares 31 2 4" xfId="9662"/>
    <cellStyle name="Millares 31 2 4 2" xfId="24462"/>
    <cellStyle name="Millares 31 2 5" xfId="24463"/>
    <cellStyle name="Millares 32" xfId="9663"/>
    <cellStyle name="Millares 32 2" xfId="9664"/>
    <cellStyle name="Millares 32 3" xfId="9665"/>
    <cellStyle name="Millares 32 3 2" xfId="24464"/>
    <cellStyle name="Millares 32 4" xfId="9666"/>
    <cellStyle name="Millares 32 4 2" xfId="24465"/>
    <cellStyle name="Millares 32 5" xfId="9667"/>
    <cellStyle name="Millares 32 5 2" xfId="24466"/>
    <cellStyle name="Millares 32 6" xfId="24467"/>
    <cellStyle name="Millares 33" xfId="9668"/>
    <cellStyle name="Millares 33 2" xfId="9669"/>
    <cellStyle name="Millares 33 2 2" xfId="9670"/>
    <cellStyle name="Millares 33 2 2 2" xfId="24468"/>
    <cellStyle name="Millares 33 2 3" xfId="9671"/>
    <cellStyle name="Millares 33 2 3 2" xfId="24469"/>
    <cellStyle name="Millares 33 2 4" xfId="9672"/>
    <cellStyle name="Millares 33 2 4 2" xfId="24470"/>
    <cellStyle name="Millares 33 2 5" xfId="24471"/>
    <cellStyle name="Millares 34" xfId="9673"/>
    <cellStyle name="Millares 34 2" xfId="9674"/>
    <cellStyle name="Millares 34 2 2" xfId="9675"/>
    <cellStyle name="Millares 34 2 2 2" xfId="24472"/>
    <cellStyle name="Millares 34 2 3" xfId="9676"/>
    <cellStyle name="Millares 34 2 3 2" xfId="24473"/>
    <cellStyle name="Millares 34 2 4" xfId="9677"/>
    <cellStyle name="Millares 34 2 4 2" xfId="24474"/>
    <cellStyle name="Millares 34 2 5" xfId="24475"/>
    <cellStyle name="Millares 35" xfId="9678"/>
    <cellStyle name="Millares 35 2" xfId="9679"/>
    <cellStyle name="Millares 35 2 2" xfId="9680"/>
    <cellStyle name="Millares 35 2 2 2" xfId="24476"/>
    <cellStyle name="Millares 35 2 3" xfId="9681"/>
    <cellStyle name="Millares 35 2 3 2" xfId="24477"/>
    <cellStyle name="Millares 35 2 4" xfId="9682"/>
    <cellStyle name="Millares 35 2 4 2" xfId="24478"/>
    <cellStyle name="Millares 35 2 5" xfId="24479"/>
    <cellStyle name="Millares 36" xfId="9683"/>
    <cellStyle name="Millares 36 2" xfId="9684"/>
    <cellStyle name="Millares 36 2 2" xfId="9685"/>
    <cellStyle name="Millares 36 2 2 2" xfId="24480"/>
    <cellStyle name="Millares 36 2 3" xfId="9686"/>
    <cellStyle name="Millares 36 2 3 2" xfId="24481"/>
    <cellStyle name="Millares 36 2 4" xfId="9687"/>
    <cellStyle name="Millares 36 2 4 2" xfId="24482"/>
    <cellStyle name="Millares 36 2 5" xfId="24483"/>
    <cellStyle name="Millares 37" xfId="9688"/>
    <cellStyle name="Millares 37 2" xfId="9689"/>
    <cellStyle name="Millares 37 2 2" xfId="9690"/>
    <cellStyle name="Millares 37 2 2 2" xfId="24484"/>
    <cellStyle name="Millares 37 2 3" xfId="9691"/>
    <cellStyle name="Millares 37 2 3 2" xfId="24485"/>
    <cellStyle name="Millares 37 2 4" xfId="9692"/>
    <cellStyle name="Millares 37 2 4 2" xfId="24486"/>
    <cellStyle name="Millares 37 2 5" xfId="24487"/>
    <cellStyle name="Millares 38" xfId="9693"/>
    <cellStyle name="Millares 38 2" xfId="9694"/>
    <cellStyle name="Millares 38 2 2" xfId="9695"/>
    <cellStyle name="Millares 38 2 2 2" xfId="24488"/>
    <cellStyle name="Millares 38 2 3" xfId="9696"/>
    <cellStyle name="Millares 38 2 3 2" xfId="24489"/>
    <cellStyle name="Millares 38 2 4" xfId="9697"/>
    <cellStyle name="Millares 38 2 4 2" xfId="24490"/>
    <cellStyle name="Millares 38 2 5" xfId="24491"/>
    <cellStyle name="Millares 39" xfId="9698"/>
    <cellStyle name="Millares 39 2" xfId="9699"/>
    <cellStyle name="Millares 39 2 2" xfId="9700"/>
    <cellStyle name="Millares 39 2 2 2" xfId="24492"/>
    <cellStyle name="Millares 39 2 3" xfId="9701"/>
    <cellStyle name="Millares 39 2 3 2" xfId="24493"/>
    <cellStyle name="Millares 39 2 4" xfId="9702"/>
    <cellStyle name="Millares 39 2 4 2" xfId="24494"/>
    <cellStyle name="Millares 39 2 5" xfId="24495"/>
    <cellStyle name="Millares 4" xfId="9703"/>
    <cellStyle name="Millares 4 10" xfId="9704"/>
    <cellStyle name="Millares 4 10 2" xfId="24496"/>
    <cellStyle name="Millares 4 11" xfId="24497"/>
    <cellStyle name="Millares 4 2" xfId="9705"/>
    <cellStyle name="Millares 4 2 2" xfId="9706"/>
    <cellStyle name="Millares 4 2 2 2" xfId="9707"/>
    <cellStyle name="Millares 4 2 2 3" xfId="9708"/>
    <cellStyle name="Millares 4 2 2 4" xfId="9709"/>
    <cellStyle name="Millares 4 2 2 4 2" xfId="9710"/>
    <cellStyle name="Millares 4 2 2 4 2 2" xfId="24498"/>
    <cellStyle name="Millares 4 2 2 4 3" xfId="9711"/>
    <cellStyle name="Millares 4 2 2 4 3 2" xfId="24499"/>
    <cellStyle name="Millares 4 2 2 4 4" xfId="9712"/>
    <cellStyle name="Millares 4 2 2 4 4 2" xfId="24500"/>
    <cellStyle name="Millares 4 2 2 4 5" xfId="24501"/>
    <cellStyle name="Millares 4 2 2 5" xfId="9713"/>
    <cellStyle name="Millares 4 2 2 5 2" xfId="9714"/>
    <cellStyle name="Millares 4 2 2 5 2 2" xfId="24502"/>
    <cellStyle name="Millares 4 2 2 5 3" xfId="9715"/>
    <cellStyle name="Millares 4 2 2 5 3 2" xfId="24503"/>
    <cellStyle name="Millares 4 2 2 5 4" xfId="9716"/>
    <cellStyle name="Millares 4 2 2 5 4 2" xfId="24504"/>
    <cellStyle name="Millares 4 2 2 5 5" xfId="24505"/>
    <cellStyle name="Millares 4 2 3" xfId="9717"/>
    <cellStyle name="Millares 4 2 3 2" xfId="9718"/>
    <cellStyle name="Millares 4 2 3 2 2" xfId="9719"/>
    <cellStyle name="Millares 4 2 3 2 2 2" xfId="24506"/>
    <cellStyle name="Millares 4 2 3 3" xfId="9720"/>
    <cellStyle name="Millares 4 2 3 3 2" xfId="9721"/>
    <cellStyle name="Millares 4 2 3 3 2 2" xfId="24507"/>
    <cellStyle name="Millares 4 2 3 3 3" xfId="9722"/>
    <cellStyle name="Millares 4 2 3 3 3 2" xfId="24508"/>
    <cellStyle name="Millares 4 2 3 3 4" xfId="9723"/>
    <cellStyle name="Millares 4 2 3 3 4 2" xfId="24509"/>
    <cellStyle name="Millares 4 2 3 3 5" xfId="24510"/>
    <cellStyle name="Millares 4 2 3 4" xfId="9724"/>
    <cellStyle name="Millares 4 2 3 4 2" xfId="9725"/>
    <cellStyle name="Millares 4 2 3 4 2 2" xfId="24511"/>
    <cellStyle name="Millares 4 2 3 4 3" xfId="9726"/>
    <cellStyle name="Millares 4 2 3 4 3 2" xfId="24512"/>
    <cellStyle name="Millares 4 2 3 4 4" xfId="9727"/>
    <cellStyle name="Millares 4 2 3 4 4 2" xfId="24513"/>
    <cellStyle name="Millares 4 2 3 4 5" xfId="24514"/>
    <cellStyle name="Millares 4 2 4" xfId="9728"/>
    <cellStyle name="Millares 4 2 5" xfId="9729"/>
    <cellStyle name="Millares 4 2 6" xfId="9730"/>
    <cellStyle name="Millares 4 3" xfId="9731"/>
    <cellStyle name="Millares 4 3 2" xfId="9732"/>
    <cellStyle name="Millares 4 3 2 2" xfId="9733"/>
    <cellStyle name="Millares 4 3 2 3" xfId="9734"/>
    <cellStyle name="Millares 4 3 2 3 2" xfId="9735"/>
    <cellStyle name="Millares 4 3 2 3 2 2" xfId="24515"/>
    <cellStyle name="Millares 4 3 2 3 3" xfId="9736"/>
    <cellStyle name="Millares 4 3 2 3 3 2" xfId="24516"/>
    <cellStyle name="Millares 4 3 2 3 4" xfId="9737"/>
    <cellStyle name="Millares 4 3 2 3 4 2" xfId="24517"/>
    <cellStyle name="Millares 4 3 2 3 5" xfId="24518"/>
    <cellStyle name="Millares 4 3 2 4" xfId="9738"/>
    <cellStyle name="Millares 4 3 2 4 2" xfId="9739"/>
    <cellStyle name="Millares 4 3 2 4 2 2" xfId="24519"/>
    <cellStyle name="Millares 4 3 2 4 3" xfId="9740"/>
    <cellStyle name="Millares 4 3 2 4 3 2" xfId="24520"/>
    <cellStyle name="Millares 4 3 2 4 4" xfId="9741"/>
    <cellStyle name="Millares 4 3 2 4 4 2" xfId="24521"/>
    <cellStyle name="Millares 4 3 2 4 5" xfId="24522"/>
    <cellStyle name="Millares 4 3 3" xfId="9742"/>
    <cellStyle name="Millares 4 3 3 2" xfId="9743"/>
    <cellStyle name="Millares 4 3 3 2 2" xfId="9744"/>
    <cellStyle name="Millares 4 3 3 2 2 2" xfId="24523"/>
    <cellStyle name="Millares 4 3 3 2 3" xfId="9745"/>
    <cellStyle name="Millares 4 3 3 2 3 2" xfId="24524"/>
    <cellStyle name="Millares 4 3 3 2 4" xfId="9746"/>
    <cellStyle name="Millares 4 3 3 2 4 2" xfId="24525"/>
    <cellStyle name="Millares 4 3 3 2 5" xfId="24526"/>
    <cellStyle name="Millares 4 3 3 3" xfId="9747"/>
    <cellStyle name="Millares 4 3 3 3 2" xfId="9748"/>
    <cellStyle name="Millares 4 3 3 3 2 2" xfId="24527"/>
    <cellStyle name="Millares 4 3 3 3 3" xfId="9749"/>
    <cellStyle name="Millares 4 3 3 3 3 2" xfId="24528"/>
    <cellStyle name="Millares 4 3 3 3 4" xfId="9750"/>
    <cellStyle name="Millares 4 3 3 3 4 2" xfId="24529"/>
    <cellStyle name="Millares 4 3 3 3 5" xfId="24530"/>
    <cellStyle name="Millares 4 3 3 4" xfId="9751"/>
    <cellStyle name="Millares 4 3 3 4 2" xfId="9752"/>
    <cellStyle name="Millares 4 3 3 4 2 2" xfId="24531"/>
    <cellStyle name="Millares 4 3 3 4 3" xfId="9753"/>
    <cellStyle name="Millares 4 3 3 4 3 2" xfId="24532"/>
    <cellStyle name="Millares 4 3 3 4 4" xfId="9754"/>
    <cellStyle name="Millares 4 3 3 4 4 2" xfId="24533"/>
    <cellStyle name="Millares 4 3 3 4 5" xfId="24534"/>
    <cellStyle name="Millares 4 3 4" xfId="9755"/>
    <cellStyle name="Millares 4 3 4 2" xfId="9756"/>
    <cellStyle name="Millares 4 3 4 2 2" xfId="9757"/>
    <cellStyle name="Millares 4 3 4 2 2 2" xfId="24535"/>
    <cellStyle name="Millares 4 3 4 2 3" xfId="9758"/>
    <cellStyle name="Millares 4 3 4 2 3 2" xfId="24536"/>
    <cellStyle name="Millares 4 3 4 2 4" xfId="9759"/>
    <cellStyle name="Millares 4 3 4 2 4 2" xfId="24537"/>
    <cellStyle name="Millares 4 3 4 2 5" xfId="24538"/>
    <cellStyle name="Millares 4 3 4 3" xfId="9760"/>
    <cellStyle name="Millares 4 3 4 3 2" xfId="9761"/>
    <cellStyle name="Millares 4 3 4 3 2 2" xfId="24539"/>
    <cellStyle name="Millares 4 3 4 3 3" xfId="9762"/>
    <cellStyle name="Millares 4 3 4 3 3 2" xfId="24540"/>
    <cellStyle name="Millares 4 3 4 3 4" xfId="9763"/>
    <cellStyle name="Millares 4 3 4 3 4 2" xfId="24541"/>
    <cellStyle name="Millares 4 3 4 3 5" xfId="24542"/>
    <cellStyle name="Millares 4 3 5" xfId="9764"/>
    <cellStyle name="Millares 4 3 6" xfId="9765"/>
    <cellStyle name="Millares 4 4" xfId="9766"/>
    <cellStyle name="Millares 4 4 2" xfId="9767"/>
    <cellStyle name="Millares 4 4 2 2" xfId="9768"/>
    <cellStyle name="Millares 4 4 2 2 2" xfId="9769"/>
    <cellStyle name="Millares 4 4 2 3" xfId="9770"/>
    <cellStyle name="Millares 4 4 3" xfId="9771"/>
    <cellStyle name="Millares 4 4 4" xfId="9772"/>
    <cellStyle name="Millares 4 4 4 2" xfId="9773"/>
    <cellStyle name="Millares 4 4 5" xfId="9774"/>
    <cellStyle name="Millares 4 5" xfId="9775"/>
    <cellStyle name="Millares 4 5 2" xfId="9776"/>
    <cellStyle name="Millares 4 5 3" xfId="9777"/>
    <cellStyle name="Millares 4 5 3 2" xfId="9778"/>
    <cellStyle name="Millares 4 5 3 2 2" xfId="24543"/>
    <cellStyle name="Millares 4 5 3 3" xfId="9779"/>
    <cellStyle name="Millares 4 5 3 3 2" xfId="24544"/>
    <cellStyle name="Millares 4 5 3 4" xfId="9780"/>
    <cellStyle name="Millares 4 5 3 4 2" xfId="24545"/>
    <cellStyle name="Millares 4 5 3 5" xfId="24546"/>
    <cellStyle name="Millares 4 5 4" xfId="9781"/>
    <cellStyle name="Millares 4 5 4 2" xfId="9782"/>
    <cellStyle name="Millares 4 5 4 2 2" xfId="24547"/>
    <cellStyle name="Millares 4 5 4 3" xfId="9783"/>
    <cellStyle name="Millares 4 5 4 3 2" xfId="24548"/>
    <cellStyle name="Millares 4 5 4 4" xfId="9784"/>
    <cellStyle name="Millares 4 5 4 4 2" xfId="24549"/>
    <cellStyle name="Millares 4 5 4 5" xfId="24550"/>
    <cellStyle name="Millares 4 6" xfId="9785"/>
    <cellStyle name="Millares 4 6 2" xfId="9786"/>
    <cellStyle name="Millares 4 7" xfId="9787"/>
    <cellStyle name="Millares 4 8" xfId="9788"/>
    <cellStyle name="Millares 4 8 2" xfId="9789"/>
    <cellStyle name="Millares 4 9" xfId="9790"/>
    <cellStyle name="Millares 4_Presupuesto" xfId="9791"/>
    <cellStyle name="Millares 40" xfId="9792"/>
    <cellStyle name="Millares 40 2" xfId="9793"/>
    <cellStyle name="Millares 40 2 2" xfId="9794"/>
    <cellStyle name="Millares 40 2 2 2" xfId="24551"/>
    <cellStyle name="Millares 40 2 3" xfId="9795"/>
    <cellStyle name="Millares 40 2 3 2" xfId="24552"/>
    <cellStyle name="Millares 40 2 4" xfId="9796"/>
    <cellStyle name="Millares 40 2 4 2" xfId="24553"/>
    <cellStyle name="Millares 40 2 5" xfId="24554"/>
    <cellStyle name="Millares 41" xfId="9797"/>
    <cellStyle name="Millares 41 2" xfId="9798"/>
    <cellStyle name="Millares 41 2 2" xfId="9799"/>
    <cellStyle name="Millares 41 2 2 2" xfId="9800"/>
    <cellStyle name="Millares 41 2 2 2 2" xfId="24555"/>
    <cellStyle name="Millares 41 2 2 3" xfId="9801"/>
    <cellStyle name="Millares 41 2 2 3 2" xfId="24556"/>
    <cellStyle name="Millares 41 2 2 4" xfId="9802"/>
    <cellStyle name="Millares 41 2 2 4 2" xfId="24557"/>
    <cellStyle name="Millares 41 2 2 5" xfId="24558"/>
    <cellStyle name="Millares 41 3" xfId="9803"/>
    <cellStyle name="Millares 41 3 2" xfId="9804"/>
    <cellStyle name="Millares 41 3 2 2" xfId="24559"/>
    <cellStyle name="Millares 41 3 3" xfId="9805"/>
    <cellStyle name="Millares 41 3 3 2" xfId="24560"/>
    <cellStyle name="Millares 41 3 4" xfId="9806"/>
    <cellStyle name="Millares 41 3 4 2" xfId="24561"/>
    <cellStyle name="Millares 41 3 5" xfId="24562"/>
    <cellStyle name="Millares 41 4" xfId="9807"/>
    <cellStyle name="Millares 41 4 2" xfId="9808"/>
    <cellStyle name="Millares 41 4 2 2" xfId="24563"/>
    <cellStyle name="Millares 41 4 3" xfId="9809"/>
    <cellStyle name="Millares 41 4 3 2" xfId="24564"/>
    <cellStyle name="Millares 41 4 4" xfId="9810"/>
    <cellStyle name="Millares 41 4 4 2" xfId="24565"/>
    <cellStyle name="Millares 41 4 5" xfId="24566"/>
    <cellStyle name="Millares 41 5" xfId="9811"/>
    <cellStyle name="Millares 41 5 2" xfId="9812"/>
    <cellStyle name="Millares 41 5 2 2" xfId="24567"/>
    <cellStyle name="Millares 41 5 3" xfId="9813"/>
    <cellStyle name="Millares 41 5 3 2" xfId="24568"/>
    <cellStyle name="Millares 41 5 4" xfId="9814"/>
    <cellStyle name="Millares 41 5 4 2" xfId="24569"/>
    <cellStyle name="Millares 41 5 5" xfId="24570"/>
    <cellStyle name="Millares 42" xfId="9815"/>
    <cellStyle name="Millares 42 2" xfId="9816"/>
    <cellStyle name="Millares 42 2 2" xfId="9817"/>
    <cellStyle name="Millares 42 2 2 2" xfId="24571"/>
    <cellStyle name="Millares 42 2 3" xfId="9818"/>
    <cellStyle name="Millares 42 2 3 2" xfId="24572"/>
    <cellStyle name="Millares 42 2 4" xfId="9819"/>
    <cellStyle name="Millares 42 2 4 2" xfId="24573"/>
    <cellStyle name="Millares 42 2 5" xfId="24574"/>
    <cellStyle name="Millares 43" xfId="9820"/>
    <cellStyle name="Millares 43 2" xfId="9821"/>
    <cellStyle name="Millares 43 2 2" xfId="9822"/>
    <cellStyle name="Millares 43 2 2 2" xfId="24575"/>
    <cellStyle name="Millares 43 2 3" xfId="9823"/>
    <cellStyle name="Millares 43 2 3 2" xfId="24576"/>
    <cellStyle name="Millares 43 2 4" xfId="9824"/>
    <cellStyle name="Millares 43 2 4 2" xfId="24577"/>
    <cellStyle name="Millares 43 2 5" xfId="24578"/>
    <cellStyle name="Millares 44" xfId="9825"/>
    <cellStyle name="Millares 44 2" xfId="9826"/>
    <cellStyle name="Millares 44 2 2" xfId="9827"/>
    <cellStyle name="Millares 44 2 2 2" xfId="24579"/>
    <cellStyle name="Millares 44 2 3" xfId="9828"/>
    <cellStyle name="Millares 44 2 3 2" xfId="24580"/>
    <cellStyle name="Millares 44 2 4" xfId="9829"/>
    <cellStyle name="Millares 44 2 4 2" xfId="24581"/>
    <cellStyle name="Millares 44 2 5" xfId="24582"/>
    <cellStyle name="Millares 45" xfId="9830"/>
    <cellStyle name="Millares 45 2" xfId="9831"/>
    <cellStyle name="Millares 45 2 2" xfId="9832"/>
    <cellStyle name="Millares 45 2 2 2" xfId="24583"/>
    <cellStyle name="Millares 45 2 3" xfId="9833"/>
    <cellStyle name="Millares 45 2 3 2" xfId="24584"/>
    <cellStyle name="Millares 45 2 4" xfId="9834"/>
    <cellStyle name="Millares 45 2 4 2" xfId="24585"/>
    <cellStyle name="Millares 45 2 5" xfId="24586"/>
    <cellStyle name="Millares 46" xfId="9835"/>
    <cellStyle name="Millares 46 2" xfId="9836"/>
    <cellStyle name="Millares 46 2 2" xfId="9837"/>
    <cellStyle name="Millares 46 2 2 2" xfId="24587"/>
    <cellStyle name="Millares 46 2 3" xfId="9838"/>
    <cellStyle name="Millares 46 2 3 2" xfId="24588"/>
    <cellStyle name="Millares 46 2 4" xfId="9839"/>
    <cellStyle name="Millares 46 2 4 2" xfId="24589"/>
    <cellStyle name="Millares 46 2 5" xfId="24590"/>
    <cellStyle name="Millares 47" xfId="9840"/>
    <cellStyle name="Millares 47 2" xfId="9841"/>
    <cellStyle name="Millares 47 2 2" xfId="9842"/>
    <cellStyle name="Millares 47 2 2 2" xfId="24591"/>
    <cellStyle name="Millares 47 2 3" xfId="9843"/>
    <cellStyle name="Millares 47 2 3 2" xfId="24592"/>
    <cellStyle name="Millares 47 2 4" xfId="9844"/>
    <cellStyle name="Millares 47 2 4 2" xfId="24593"/>
    <cellStyle name="Millares 47 2 5" xfId="24594"/>
    <cellStyle name="Millares 48" xfId="9845"/>
    <cellStyle name="Millares 48 2" xfId="9846"/>
    <cellStyle name="Millares 48 2 2" xfId="9847"/>
    <cellStyle name="Millares 48 2 2 2" xfId="24595"/>
    <cellStyle name="Millares 48 2 3" xfId="9848"/>
    <cellStyle name="Millares 48 2 3 2" xfId="24596"/>
    <cellStyle name="Millares 48 2 4" xfId="9849"/>
    <cellStyle name="Millares 48 2 4 2" xfId="24597"/>
    <cellStyle name="Millares 48 2 5" xfId="24598"/>
    <cellStyle name="Millares 49" xfId="9850"/>
    <cellStyle name="Millares 49 2" xfId="9851"/>
    <cellStyle name="Millares 49 2 2" xfId="9852"/>
    <cellStyle name="Millares 49 2 2 2" xfId="24599"/>
    <cellStyle name="Millares 49 2 3" xfId="9853"/>
    <cellStyle name="Millares 49 2 3 2" xfId="24600"/>
    <cellStyle name="Millares 49 2 4" xfId="9854"/>
    <cellStyle name="Millares 49 2 4 2" xfId="24601"/>
    <cellStyle name="Millares 49 2 5" xfId="24602"/>
    <cellStyle name="Millares 5" xfId="9855"/>
    <cellStyle name="Millares 5 10" xfId="24603"/>
    <cellStyle name="Millares 5 2" xfId="9856"/>
    <cellStyle name="Millares 5 2 10" xfId="9857"/>
    <cellStyle name="Millares 5 2 10 2" xfId="9858"/>
    <cellStyle name="Millares 5 2 10 3" xfId="24604"/>
    <cellStyle name="Millares 5 2 11" xfId="9859"/>
    <cellStyle name="Millares 5 2 12" xfId="9860"/>
    <cellStyle name="Millares 5 2 12 2" xfId="9861"/>
    <cellStyle name="Millares 5 2 13" xfId="9862"/>
    <cellStyle name="Millares 5 2 2" xfId="9863"/>
    <cellStyle name="Millares 5 2 2 2" xfId="9864"/>
    <cellStyle name="Millares 5 2 2 2 2" xfId="9865"/>
    <cellStyle name="Millares 5 2 2 2 2 2" xfId="9866"/>
    <cellStyle name="Millares 5 2 2 2 2 2 2" xfId="24605"/>
    <cellStyle name="Millares 5 2 2 2 2 3" xfId="9867"/>
    <cellStyle name="Millares 5 2 2 2 2 3 2" xfId="24606"/>
    <cellStyle name="Millares 5 2 2 2 2 4" xfId="9868"/>
    <cellStyle name="Millares 5 2 2 2 2 4 2" xfId="24607"/>
    <cellStyle name="Millares 5 2 2 2 2 5" xfId="24608"/>
    <cellStyle name="Millares 5 2 2 2 3" xfId="9869"/>
    <cellStyle name="Millares 5 2 2 3" xfId="9870"/>
    <cellStyle name="Millares 5 2 2 3 2" xfId="9871"/>
    <cellStyle name="Millares 5 2 2 3 2 2" xfId="9872"/>
    <cellStyle name="Millares 5 2 2 3 2 2 2" xfId="24609"/>
    <cellStyle name="Millares 5 2 2 3 2 3" xfId="9873"/>
    <cellStyle name="Millares 5 2 2 3 2 3 2" xfId="24610"/>
    <cellStyle name="Millares 5 2 2 3 2 4" xfId="9874"/>
    <cellStyle name="Millares 5 2 2 3 2 4 2" xfId="24611"/>
    <cellStyle name="Millares 5 2 2 3 2 5" xfId="24612"/>
    <cellStyle name="Millares 5 2 2 4" xfId="9875"/>
    <cellStyle name="Millares 5 2 2 4 2" xfId="9876"/>
    <cellStyle name="Millares 5 2 2 4 2 2" xfId="24613"/>
    <cellStyle name="Millares 5 2 2 4 3" xfId="9877"/>
    <cellStyle name="Millares 5 2 2 4 3 2" xfId="24614"/>
    <cellStyle name="Millares 5 2 2 4 4" xfId="9878"/>
    <cellStyle name="Millares 5 2 2 4 4 2" xfId="24615"/>
    <cellStyle name="Millares 5 2 2 4 5" xfId="24616"/>
    <cellStyle name="Millares 5 2 2 5" xfId="9879"/>
    <cellStyle name="Millares 5 2 2 5 2" xfId="9880"/>
    <cellStyle name="Millares 5 2 2 5 2 2" xfId="24617"/>
    <cellStyle name="Millares 5 2 2 5 3" xfId="9881"/>
    <cellStyle name="Millares 5 2 2 5 3 2" xfId="24618"/>
    <cellStyle name="Millares 5 2 2 5 4" xfId="9882"/>
    <cellStyle name="Millares 5 2 2 5 4 2" xfId="24619"/>
    <cellStyle name="Millares 5 2 2 5 5" xfId="24620"/>
    <cellStyle name="Millares 5 2 2 6" xfId="9883"/>
    <cellStyle name="Millares 5 2 2 6 2" xfId="9884"/>
    <cellStyle name="Millares 5 2 2 6 2 2" xfId="24621"/>
    <cellStyle name="Millares 5 2 2 6 3" xfId="9885"/>
    <cellStyle name="Millares 5 2 2 6 3 2" xfId="24622"/>
    <cellStyle name="Millares 5 2 2 6 4" xfId="9886"/>
    <cellStyle name="Millares 5 2 2 6 4 2" xfId="24623"/>
    <cellStyle name="Millares 5 2 2 6 5" xfId="24624"/>
    <cellStyle name="Millares 5 2 3" xfId="9887"/>
    <cellStyle name="Millares 5 2 3 2" xfId="9888"/>
    <cellStyle name="Millares 5 2 3 2 2" xfId="9889"/>
    <cellStyle name="Millares 5 2 3 2 2 2" xfId="9890"/>
    <cellStyle name="Millares 5 2 3 3" xfId="9891"/>
    <cellStyle name="Millares 5 2 3 3 2" xfId="9892"/>
    <cellStyle name="Millares 5 2 3 3 2 2" xfId="24625"/>
    <cellStyle name="Millares 5 2 3 3 3" xfId="9893"/>
    <cellStyle name="Millares 5 2 3 3 3 2" xfId="24626"/>
    <cellStyle name="Millares 5 2 3 3 4" xfId="9894"/>
    <cellStyle name="Millares 5 2 3 3 4 2" xfId="24627"/>
    <cellStyle name="Millares 5 2 3 3 5" xfId="24628"/>
    <cellStyle name="Millares 5 2 3 4" xfId="9895"/>
    <cellStyle name="Millares 5 2 3 4 2" xfId="9896"/>
    <cellStyle name="Millares 5 2 3 4 2 2" xfId="24629"/>
    <cellStyle name="Millares 5 2 3 4 3" xfId="9897"/>
    <cellStyle name="Millares 5 2 3 4 3 2" xfId="24630"/>
    <cellStyle name="Millares 5 2 3 4 4" xfId="9898"/>
    <cellStyle name="Millares 5 2 3 4 4 2" xfId="24631"/>
    <cellStyle name="Millares 5 2 3 4 5" xfId="9899"/>
    <cellStyle name="Millares 5 2 3 5" xfId="9900"/>
    <cellStyle name="Millares 5 2 3 5 2" xfId="9901"/>
    <cellStyle name="Millares 5 2 3 5 2 2" xfId="24632"/>
    <cellStyle name="Millares 5 2 3 5 3" xfId="9902"/>
    <cellStyle name="Millares 5 2 3 5 3 2" xfId="24633"/>
    <cellStyle name="Millares 5 2 3 5 4" xfId="9903"/>
    <cellStyle name="Millares 5 2 3 5 4 2" xfId="24634"/>
    <cellStyle name="Millares 5 2 3 5 5" xfId="24635"/>
    <cellStyle name="Millares 5 2 3 6" xfId="9904"/>
    <cellStyle name="Millares 5 2 4" xfId="9905"/>
    <cellStyle name="Millares 5 2 4 2" xfId="9906"/>
    <cellStyle name="Millares 5 2 4 2 2" xfId="9907"/>
    <cellStyle name="Millares 5 2 4 2 2 2" xfId="24636"/>
    <cellStyle name="Millares 5 2 4 3" xfId="9908"/>
    <cellStyle name="Millares 5 2 4 3 2" xfId="9909"/>
    <cellStyle name="Millares 5 2 4 3 2 2" xfId="9910"/>
    <cellStyle name="Millares 5 2 4 4" xfId="9911"/>
    <cellStyle name="Millares 5 2 4 4 2" xfId="9912"/>
    <cellStyle name="Millares 5 2 4 4 2 2" xfId="24637"/>
    <cellStyle name="Millares 5 2 4 5" xfId="9913"/>
    <cellStyle name="Millares 5 2 5" xfId="9914"/>
    <cellStyle name="Millares 5 2 5 2" xfId="9915"/>
    <cellStyle name="Millares 5 2 5 2 2" xfId="9916"/>
    <cellStyle name="Millares 5 2 5 2 2 2" xfId="24638"/>
    <cellStyle name="Millares 5 2 5 2 3" xfId="9917"/>
    <cellStyle name="Millares 5 2 5 2 3 2" xfId="24639"/>
    <cellStyle name="Millares 5 2 5 2 4" xfId="9918"/>
    <cellStyle name="Millares 5 2 5 2 4 2" xfId="24640"/>
    <cellStyle name="Millares 5 2 5 2 5" xfId="24641"/>
    <cellStyle name="Millares 5 2 5 3" xfId="9919"/>
    <cellStyle name="Millares 5 2 5 4" xfId="9920"/>
    <cellStyle name="Millares 5 2 5 5" xfId="24642"/>
    <cellStyle name="Millares 5 2 6" xfId="9921"/>
    <cellStyle name="Millares 5 2 6 2" xfId="9922"/>
    <cellStyle name="Millares 5 2 7" xfId="9923"/>
    <cellStyle name="Millares 5 2 8" xfId="9924"/>
    <cellStyle name="Millares 5 2 8 2" xfId="9925"/>
    <cellStyle name="Millares 5 2 8 2 2" xfId="9926"/>
    <cellStyle name="Millares 5 2 8 3" xfId="9927"/>
    <cellStyle name="Millares 5 2 8 3 2" xfId="24643"/>
    <cellStyle name="Millares 5 2 8 4" xfId="9928"/>
    <cellStyle name="Millares 5 2 8 4 2" xfId="24644"/>
    <cellStyle name="Millares 5 2 8 5" xfId="9929"/>
    <cellStyle name="Millares 5 2 9" xfId="9930"/>
    <cellStyle name="Millares 5 2 9 2" xfId="9931"/>
    <cellStyle name="Millares 5 2 9 2 2" xfId="24645"/>
    <cellStyle name="Millares 5 2 9 3" xfId="9932"/>
    <cellStyle name="Millares 5 2 9 3 2" xfId="24646"/>
    <cellStyle name="Millares 5 2 9 4" xfId="9933"/>
    <cellStyle name="Millares 5 2 9 4 2" xfId="24647"/>
    <cellStyle name="Millares 5 2 9 5" xfId="24648"/>
    <cellStyle name="Millares 5 3" xfId="9934"/>
    <cellStyle name="Millares 5 3 2" xfId="9935"/>
    <cellStyle name="Millares 5 3 2 2" xfId="9936"/>
    <cellStyle name="Millares 5 3 2 2 2" xfId="9937"/>
    <cellStyle name="Millares 5 3 2 2 2 2" xfId="24649"/>
    <cellStyle name="Millares 5 3 2 2 3" xfId="9938"/>
    <cellStyle name="Millares 5 3 2 2 3 2" xfId="24650"/>
    <cellStyle name="Millares 5 3 2 2 4" xfId="9939"/>
    <cellStyle name="Millares 5 3 2 2 4 2" xfId="24651"/>
    <cellStyle name="Millares 5 3 2 2 5" xfId="24652"/>
    <cellStyle name="Millares 5 3 2 3" xfId="9940"/>
    <cellStyle name="Millares 5 3 3" xfId="9941"/>
    <cellStyle name="Millares 5 3 4" xfId="9942"/>
    <cellStyle name="Millares 5 3 4 2" xfId="9943"/>
    <cellStyle name="Millares 5 3 4 2 2" xfId="24653"/>
    <cellStyle name="Millares 5 3 4 3" xfId="9944"/>
    <cellStyle name="Millares 5 3 4 3 2" xfId="24654"/>
    <cellStyle name="Millares 5 3 4 4" xfId="9945"/>
    <cellStyle name="Millares 5 3 4 4 2" xfId="24655"/>
    <cellStyle name="Millares 5 3 4 5" xfId="24656"/>
    <cellStyle name="Millares 5 3 5" xfId="9946"/>
    <cellStyle name="Millares 5 3 5 2" xfId="9947"/>
    <cellStyle name="Millares 5 3 6" xfId="9948"/>
    <cellStyle name="Millares 5 3 7" xfId="9949"/>
    <cellStyle name="Millares 5 3 7 2" xfId="24657"/>
    <cellStyle name="Millares 5 3 8" xfId="9950"/>
    <cellStyle name="Millares 5 4" xfId="9951"/>
    <cellStyle name="Millares 5 4 2" xfId="9952"/>
    <cellStyle name="Millares 5 4 2 2" xfId="9953"/>
    <cellStyle name="Millares 5 4 2 2 2" xfId="9954"/>
    <cellStyle name="Millares 5 4 2 2 2 2" xfId="24658"/>
    <cellStyle name="Millares 5 4 2 2 3" xfId="9955"/>
    <cellStyle name="Millares 5 4 2 2 3 2" xfId="24659"/>
    <cellStyle name="Millares 5 4 2 2 4" xfId="9956"/>
    <cellStyle name="Millares 5 4 2 2 4 2" xfId="24660"/>
    <cellStyle name="Millares 5 4 2 2 5" xfId="24661"/>
    <cellStyle name="Millares 5 4 2 3" xfId="9957"/>
    <cellStyle name="Millares 5 4 3" xfId="9958"/>
    <cellStyle name="Millares 5 4 3 2" xfId="9959"/>
    <cellStyle name="Millares 5 4 3 2 2" xfId="9960"/>
    <cellStyle name="Millares 5 4 3 2 2 2" xfId="24662"/>
    <cellStyle name="Millares 5 4 3 2 3" xfId="9961"/>
    <cellStyle name="Millares 5 4 3 2 3 2" xfId="24663"/>
    <cellStyle name="Millares 5 4 3 2 4" xfId="9962"/>
    <cellStyle name="Millares 5 4 3 2 4 2" xfId="24664"/>
    <cellStyle name="Millares 5 4 3 2 5" xfId="24665"/>
    <cellStyle name="Millares 5 4 4" xfId="9963"/>
    <cellStyle name="Millares 5 4 4 2" xfId="9964"/>
    <cellStyle name="Millares 5 4 4 2 2" xfId="24666"/>
    <cellStyle name="Millares 5 4 4 3" xfId="9965"/>
    <cellStyle name="Millares 5 4 4 3 2" xfId="24667"/>
    <cellStyle name="Millares 5 4 4 4" xfId="9966"/>
    <cellStyle name="Millares 5 4 4 4 2" xfId="24668"/>
    <cellStyle name="Millares 5 4 4 5" xfId="24669"/>
    <cellStyle name="Millares 5 4 5" xfId="9967"/>
    <cellStyle name="Millares 5 4 5 2" xfId="9968"/>
    <cellStyle name="Millares 5 4 5 2 2" xfId="24670"/>
    <cellStyle name="Millares 5 4 5 3" xfId="9969"/>
    <cellStyle name="Millares 5 4 5 3 2" xfId="24671"/>
    <cellStyle name="Millares 5 4 5 4" xfId="9970"/>
    <cellStyle name="Millares 5 4 5 4 2" xfId="24672"/>
    <cellStyle name="Millares 5 4 5 5" xfId="9971"/>
    <cellStyle name="Millares 5 4 6" xfId="9972"/>
    <cellStyle name="Millares 5 4 6 2" xfId="9973"/>
    <cellStyle name="Millares 5 4 6 2 2" xfId="24673"/>
    <cellStyle name="Millares 5 4 6 3" xfId="9974"/>
    <cellStyle name="Millares 5 4 6 3 2" xfId="24674"/>
    <cellStyle name="Millares 5 4 6 4" xfId="9975"/>
    <cellStyle name="Millares 5 4 6 4 2" xfId="24675"/>
    <cellStyle name="Millares 5 4 6 5" xfId="24676"/>
    <cellStyle name="Millares 5 5" xfId="9976"/>
    <cellStyle name="Millares 5 5 2" xfId="9977"/>
    <cellStyle name="Millares 5 5 2 2" xfId="9978"/>
    <cellStyle name="Millares 5 5 2 2 2" xfId="24677"/>
    <cellStyle name="Millares 5 5 3" xfId="9979"/>
    <cellStyle name="Millares 5 5 3 2" xfId="9980"/>
    <cellStyle name="Millares 5 5 3 2 2" xfId="24678"/>
    <cellStyle name="Millares 5 5 3 3" xfId="9981"/>
    <cellStyle name="Millares 5 5 3 3 2" xfId="24679"/>
    <cellStyle name="Millares 5 5 3 4" xfId="9982"/>
    <cellStyle name="Millares 5 5 3 4 2" xfId="24680"/>
    <cellStyle name="Millares 5 5 3 5" xfId="24681"/>
    <cellStyle name="Millares 5 5 4" xfId="9983"/>
    <cellStyle name="Millares 5 5 4 2" xfId="9984"/>
    <cellStyle name="Millares 5 5 4 2 2" xfId="24682"/>
    <cellStyle name="Millares 5 5 4 3" xfId="9985"/>
    <cellStyle name="Millares 5 5 4 3 2" xfId="24683"/>
    <cellStyle name="Millares 5 5 4 4" xfId="9986"/>
    <cellStyle name="Millares 5 5 4 4 2" xfId="24684"/>
    <cellStyle name="Millares 5 5 4 5" xfId="9987"/>
    <cellStyle name="Millares 5 5 5" xfId="9988"/>
    <cellStyle name="Millares 5 5 5 2" xfId="9989"/>
    <cellStyle name="Millares 5 5 5 2 2" xfId="24685"/>
    <cellStyle name="Millares 5 5 5 3" xfId="9990"/>
    <cellStyle name="Millares 5 5 5 3 2" xfId="24686"/>
    <cellStyle name="Millares 5 5 5 4" xfId="9991"/>
    <cellStyle name="Millares 5 5 5 4 2" xfId="24687"/>
    <cellStyle name="Millares 5 5 5 5" xfId="24688"/>
    <cellStyle name="Millares 5 6" xfId="9992"/>
    <cellStyle name="Millares 5 6 2" xfId="9993"/>
    <cellStyle name="Millares 5 6 2 2" xfId="9994"/>
    <cellStyle name="Millares 5 6 2 2 2" xfId="9995"/>
    <cellStyle name="Millares 5 7" xfId="9996"/>
    <cellStyle name="Millares 5 7 2" xfId="9997"/>
    <cellStyle name="Millares 5 7 2 2" xfId="24689"/>
    <cellStyle name="Millares 5 7 3" xfId="9998"/>
    <cellStyle name="Millares 5 7 3 2" xfId="24690"/>
    <cellStyle name="Millares 5 7 4" xfId="9999"/>
    <cellStyle name="Millares 5 7 4 2" xfId="24691"/>
    <cellStyle name="Millares 5 7 5" xfId="24692"/>
    <cellStyle name="Millares 5 8" xfId="10000"/>
    <cellStyle name="Millares 5 8 2" xfId="10001"/>
    <cellStyle name="Millares 5 8 2 2" xfId="24693"/>
    <cellStyle name="Millares 5 8 3" xfId="10002"/>
    <cellStyle name="Millares 5 8 3 2" xfId="24694"/>
    <cellStyle name="Millares 5 8 4" xfId="10003"/>
    <cellStyle name="Millares 5 8 4 2" xfId="24695"/>
    <cellStyle name="Millares 5 8 5" xfId="10004"/>
    <cellStyle name="Millares 5 9" xfId="10005"/>
    <cellStyle name="Millares 5 9 2" xfId="10006"/>
    <cellStyle name="Millares 5 9 2 2" xfId="24696"/>
    <cellStyle name="Millares 5 9 3" xfId="10007"/>
    <cellStyle name="Millares 5 9 3 2" xfId="24697"/>
    <cellStyle name="Millares 5 9 4" xfId="10008"/>
    <cellStyle name="Millares 5 9 4 2" xfId="24698"/>
    <cellStyle name="Millares 5 9 5" xfId="24699"/>
    <cellStyle name="Millares 50" xfId="10009"/>
    <cellStyle name="Millares 50 2" xfId="10010"/>
    <cellStyle name="Millares 50 2 2" xfId="10011"/>
    <cellStyle name="Millares 50 2 2 2" xfId="24700"/>
    <cellStyle name="Millares 50 2 3" xfId="10012"/>
    <cellStyle name="Millares 50 2 3 2" xfId="24701"/>
    <cellStyle name="Millares 50 2 4" xfId="10013"/>
    <cellStyle name="Millares 50 2 4 2" xfId="24702"/>
    <cellStyle name="Millares 50 2 5" xfId="24703"/>
    <cellStyle name="Millares 51" xfId="10014"/>
    <cellStyle name="Millares 51 2" xfId="10015"/>
    <cellStyle name="Millares 51 2 2" xfId="10016"/>
    <cellStyle name="Millares 51 2 2 2" xfId="24704"/>
    <cellStyle name="Millares 51 2 3" xfId="10017"/>
    <cellStyle name="Millares 51 2 3 2" xfId="24705"/>
    <cellStyle name="Millares 51 2 4" xfId="10018"/>
    <cellStyle name="Millares 51 2 4 2" xfId="24706"/>
    <cellStyle name="Millares 51 2 5" xfId="24707"/>
    <cellStyle name="Millares 52" xfId="10019"/>
    <cellStyle name="Millares 52 2" xfId="10020"/>
    <cellStyle name="Millares 52 2 2" xfId="10021"/>
    <cellStyle name="Millares 52 2 2 2" xfId="24708"/>
    <cellStyle name="Millares 52 2 3" xfId="10022"/>
    <cellStyle name="Millares 52 2 3 2" xfId="24709"/>
    <cellStyle name="Millares 52 2 4" xfId="10023"/>
    <cellStyle name="Millares 52 2 4 2" xfId="24710"/>
    <cellStyle name="Millares 52 2 5" xfId="24711"/>
    <cellStyle name="Millares 53" xfId="10024"/>
    <cellStyle name="Millares 53 2" xfId="10025"/>
    <cellStyle name="Millares 53 2 2" xfId="10026"/>
    <cellStyle name="Millares 53 2 2 2" xfId="24712"/>
    <cellStyle name="Millares 53 2 3" xfId="10027"/>
    <cellStyle name="Millares 53 2 3 2" xfId="24713"/>
    <cellStyle name="Millares 53 2 4" xfId="10028"/>
    <cellStyle name="Millares 53 2 4 2" xfId="24714"/>
    <cellStyle name="Millares 53 2 5" xfId="24715"/>
    <cellStyle name="Millares 54" xfId="10029"/>
    <cellStyle name="Millares 54 2" xfId="10030"/>
    <cellStyle name="Millares 54 2 2" xfId="10031"/>
    <cellStyle name="Millares 54 2 2 2" xfId="24716"/>
    <cellStyle name="Millares 54 2 3" xfId="10032"/>
    <cellStyle name="Millares 54 2 3 2" xfId="24717"/>
    <cellStyle name="Millares 54 2 4" xfId="10033"/>
    <cellStyle name="Millares 54 2 4 2" xfId="24718"/>
    <cellStyle name="Millares 54 2 5" xfId="24719"/>
    <cellStyle name="Millares 55" xfId="10034"/>
    <cellStyle name="Millares 55 2" xfId="10035"/>
    <cellStyle name="Millares 55 2 2" xfId="10036"/>
    <cellStyle name="Millares 55 2 2 2" xfId="24720"/>
    <cellStyle name="Millares 55 2 3" xfId="10037"/>
    <cellStyle name="Millares 55 2 3 2" xfId="24721"/>
    <cellStyle name="Millares 55 2 4" xfId="10038"/>
    <cellStyle name="Millares 55 2 4 2" xfId="24722"/>
    <cellStyle name="Millares 55 2 5" xfId="24723"/>
    <cellStyle name="Millares 56" xfId="10039"/>
    <cellStyle name="Millares 56 2" xfId="10040"/>
    <cellStyle name="Millares 56 2 2" xfId="10041"/>
    <cellStyle name="Millares 56 2 2 2" xfId="24724"/>
    <cellStyle name="Millares 56 2 3" xfId="10042"/>
    <cellStyle name="Millares 56 2 3 2" xfId="24725"/>
    <cellStyle name="Millares 56 2 4" xfId="10043"/>
    <cellStyle name="Millares 56 2 4 2" xfId="24726"/>
    <cellStyle name="Millares 56 2 5" xfId="24727"/>
    <cellStyle name="Millares 57" xfId="10044"/>
    <cellStyle name="Millares 57 2" xfId="10045"/>
    <cellStyle name="Millares 57 2 2" xfId="10046"/>
    <cellStyle name="Millares 57 3" xfId="10047"/>
    <cellStyle name="Millares 57 3 2" xfId="10048"/>
    <cellStyle name="Millares 58" xfId="10049"/>
    <cellStyle name="Millares 58 2" xfId="10050"/>
    <cellStyle name="Millares 58 3" xfId="10051"/>
    <cellStyle name="Millares 59" xfId="10052"/>
    <cellStyle name="Millares 59 2" xfId="10053"/>
    <cellStyle name="Millares 59 2 2" xfId="10054"/>
    <cellStyle name="Millares 6" xfId="10055"/>
    <cellStyle name="Millares 6 2" xfId="10056"/>
    <cellStyle name="Millares 6 2 2" xfId="10057"/>
    <cellStyle name="Millares 6 2 2 2" xfId="10058"/>
    <cellStyle name="Millares 6 2 2 2 2" xfId="10059"/>
    <cellStyle name="Millares 6 2 2 2 2 2" xfId="10060"/>
    <cellStyle name="Millares 6 2 2 2 2 2 2" xfId="24728"/>
    <cellStyle name="Millares 6 2 2 2 2 3" xfId="10061"/>
    <cellStyle name="Millares 6 2 2 2 2 3 2" xfId="24729"/>
    <cellStyle name="Millares 6 2 2 2 2 4" xfId="10062"/>
    <cellStyle name="Millares 6 2 2 2 2 4 2" xfId="24730"/>
    <cellStyle name="Millares 6 2 2 2 2 5" xfId="10063"/>
    <cellStyle name="Millares 6 2 2 2 3" xfId="10064"/>
    <cellStyle name="Millares 6 2 2 2 3 2" xfId="10065"/>
    <cellStyle name="Millares 6 2 2 2 3 2 2" xfId="24731"/>
    <cellStyle name="Millares 6 2 2 2 3 3" xfId="10066"/>
    <cellStyle name="Millares 6 2 2 2 3 3 2" xfId="24732"/>
    <cellStyle name="Millares 6 2 2 2 3 4" xfId="10067"/>
    <cellStyle name="Millares 6 2 2 2 3 4 2" xfId="24733"/>
    <cellStyle name="Millares 6 2 2 2 3 5" xfId="24734"/>
    <cellStyle name="Millares 6 2 2 3" xfId="10068"/>
    <cellStyle name="Millares 6 2 2 4" xfId="10069"/>
    <cellStyle name="Millares 6 2 3" xfId="10070"/>
    <cellStyle name="Millares 6 2 3 2" xfId="10071"/>
    <cellStyle name="Millares 6 2 3 3" xfId="10072"/>
    <cellStyle name="Millares 6 2 3 4" xfId="10073"/>
    <cellStyle name="Millares 6 2 4" xfId="10074"/>
    <cellStyle name="Millares 6 2 4 2" xfId="10075"/>
    <cellStyle name="Millares 6 2 4 2 2" xfId="10076"/>
    <cellStyle name="Millares 6 2 4 2 2 2" xfId="24735"/>
    <cellStyle name="Millares 6 2 4 2 3" xfId="10077"/>
    <cellStyle name="Millares 6 2 4 2 3 2" xfId="24736"/>
    <cellStyle name="Millares 6 2 4 2 4" xfId="10078"/>
    <cellStyle name="Millares 6 2 4 2 4 2" xfId="24737"/>
    <cellStyle name="Millares 6 2 4 2 5" xfId="24738"/>
    <cellStyle name="Millares 6 2 4 3" xfId="10079"/>
    <cellStyle name="Millares 6 2 4 3 2" xfId="24739"/>
    <cellStyle name="Millares 6 2 4 4" xfId="10080"/>
    <cellStyle name="Millares 6 2 4 4 2" xfId="24740"/>
    <cellStyle name="Millares 6 2 4 5" xfId="10081"/>
    <cellStyle name="Millares 6 2 4 5 2" xfId="24741"/>
    <cellStyle name="Millares 6 2 4 6" xfId="24742"/>
    <cellStyle name="Millares 6 2 5" xfId="10082"/>
    <cellStyle name="Millares 6 2 6" xfId="10083"/>
    <cellStyle name="Millares 6 3" xfId="10084"/>
    <cellStyle name="Millares 6 3 2" xfId="10085"/>
    <cellStyle name="Millares 6 3 3" xfId="10086"/>
    <cellStyle name="Millares 6 3 3 2" xfId="10087"/>
    <cellStyle name="Millares 6 3 3 2 2" xfId="10088"/>
    <cellStyle name="Millares 6 3 3 2 2 2" xfId="24743"/>
    <cellStyle name="Millares 6 3 3 2 3" xfId="10089"/>
    <cellStyle name="Millares 6 3 3 2 3 2" xfId="24744"/>
    <cellStyle name="Millares 6 3 3 2 4" xfId="10090"/>
    <cellStyle name="Millares 6 3 3 2 4 2" xfId="24745"/>
    <cellStyle name="Millares 6 3 3 2 5" xfId="24746"/>
    <cellStyle name="Millares 6 3 4" xfId="10091"/>
    <cellStyle name="Millares 6 3 5" xfId="10092"/>
    <cellStyle name="Millares 6 3 6" xfId="10093"/>
    <cellStyle name="Millares 6 4" xfId="10094"/>
    <cellStyle name="Millares 6 4 2" xfId="10095"/>
    <cellStyle name="Millares 6 4 2 2" xfId="10096"/>
    <cellStyle name="Millares 6 4 2 2 2" xfId="24747"/>
    <cellStyle name="Millares 6 5" xfId="10097"/>
    <cellStyle name="Millares 6 5 2" xfId="10098"/>
    <cellStyle name="Millares 6 6" xfId="10099"/>
    <cellStyle name="Millares 6 7" xfId="10100"/>
    <cellStyle name="Millares 6 8" xfId="10101"/>
    <cellStyle name="Millares 6 9" xfId="10102"/>
    <cellStyle name="Millares 6_Analisis al Cliente-Warehouse -Emergencie julio 28-2011 (Recuperado)" xfId="10103"/>
    <cellStyle name="Millares 60" xfId="10104"/>
    <cellStyle name="Millares 60 2" xfId="10105"/>
    <cellStyle name="Millares 60 2 2" xfId="10106"/>
    <cellStyle name="Millares 61" xfId="10107"/>
    <cellStyle name="Millares 61 2" xfId="10108"/>
    <cellStyle name="Millares 62" xfId="10109"/>
    <cellStyle name="Millares 63" xfId="7"/>
    <cellStyle name="Millares 64" xfId="10110"/>
    <cellStyle name="Millares 65" xfId="10111"/>
    <cellStyle name="Millares 65 2" xfId="24748"/>
    <cellStyle name="Millares 66" xfId="10112"/>
    <cellStyle name="Millares 67" xfId="10113"/>
    <cellStyle name="Millares 68" xfId="10114"/>
    <cellStyle name="Millares 69" xfId="10115"/>
    <cellStyle name="Millares 7" xfId="10116"/>
    <cellStyle name="Millares 7 10" xfId="24749"/>
    <cellStyle name="Millares 7 2" xfId="10117"/>
    <cellStyle name="Millares 7 2 10" xfId="10118"/>
    <cellStyle name="Millares 7 2 15" xfId="10119"/>
    <cellStyle name="Millares 7 2 2" xfId="10120"/>
    <cellStyle name="Millares 7 2 2 2" xfId="10121"/>
    <cellStyle name="Millares 7 2 2 2 2" xfId="10122"/>
    <cellStyle name="Millares 7 2 2 2 2 2" xfId="10123"/>
    <cellStyle name="Millares 7 2 2 2 3" xfId="10124"/>
    <cellStyle name="Millares 7 2 2 2 4" xfId="10125"/>
    <cellStyle name="Millares 7 2 2 3" xfId="10126"/>
    <cellStyle name="Millares 7 2 2 4" xfId="10127"/>
    <cellStyle name="Millares 7 2 2 4 2" xfId="10128"/>
    <cellStyle name="Millares 7 2 2 5" xfId="10129"/>
    <cellStyle name="Millares 7 2 2 6" xfId="10130"/>
    <cellStyle name="Millares 7 2 3" xfId="10131"/>
    <cellStyle name="Millares 7 2 3 2" xfId="10132"/>
    <cellStyle name="Millares 7 2 3 2 2" xfId="10133"/>
    <cellStyle name="Millares 7 2 3 2 3" xfId="10134"/>
    <cellStyle name="Millares 7 2 3 2 3 2" xfId="10135"/>
    <cellStyle name="Millares 7 2 3 2 4" xfId="10136"/>
    <cellStyle name="Millares 7 2 3 2 4 2" xfId="10137"/>
    <cellStyle name="Millares 7 2 3 3" xfId="10138"/>
    <cellStyle name="Millares 7 2 3 3 2" xfId="10139"/>
    <cellStyle name="Millares 7 2 3 3 2 2" xfId="10140"/>
    <cellStyle name="Millares 7 2 3 3 2 2 2" xfId="24750"/>
    <cellStyle name="Millares 7 2 3 3 2 2 3" xfId="24751"/>
    <cellStyle name="Millares 7 2 3 3 2 3" xfId="10141"/>
    <cellStyle name="Millares 7 2 3 3 2 3 2" xfId="24752"/>
    <cellStyle name="Millares 7 2 3 3 2 4" xfId="10142"/>
    <cellStyle name="Millares 7 2 3 3 2 4 2" xfId="24753"/>
    <cellStyle name="Millares 7 2 3 3 2 5" xfId="10143"/>
    <cellStyle name="Millares 7 2 3 3 3" xfId="10144"/>
    <cellStyle name="Millares 7 2 3 3 3 2" xfId="10145"/>
    <cellStyle name="Millares 7 2 3 3 3 2 2" xfId="24754"/>
    <cellStyle name="Millares 7 2 3 3 3 3" xfId="10146"/>
    <cellStyle name="Millares 7 2 3 3 3 3 2" xfId="24755"/>
    <cellStyle name="Millares 7 2 3 3 3 4" xfId="10147"/>
    <cellStyle name="Millares 7 2 3 3 3 4 2" xfId="24756"/>
    <cellStyle name="Millares 7 2 3 3 3 5" xfId="24757"/>
    <cellStyle name="Millares 7 2 3 4" xfId="10148"/>
    <cellStyle name="Millares 7 2 3 4 2" xfId="10149"/>
    <cellStyle name="Millares 7 2 3 4 2 2" xfId="10150"/>
    <cellStyle name="Millares 7 2 3 4 2 2 2" xfId="24758"/>
    <cellStyle name="Millares 7 2 3 4 2 3" xfId="10151"/>
    <cellStyle name="Millares 7 2 3 4 2 3 2" xfId="24759"/>
    <cellStyle name="Millares 7 2 3 4 2 4" xfId="10152"/>
    <cellStyle name="Millares 7 2 3 4 2 4 2" xfId="24760"/>
    <cellStyle name="Millares 7 2 3 4 2 5" xfId="24761"/>
    <cellStyle name="Millares 7 2 3 5" xfId="10153"/>
    <cellStyle name="Millares 7 2 3 6" xfId="10154"/>
    <cellStyle name="Millares 7 2 3 6 2" xfId="10155"/>
    <cellStyle name="Millares 7 2 3 6 2 2" xfId="24762"/>
    <cellStyle name="Millares 7 2 3 6 3" xfId="10156"/>
    <cellStyle name="Millares 7 2 3 6 3 2" xfId="24763"/>
    <cellStyle name="Millares 7 2 3 6 4" xfId="10157"/>
    <cellStyle name="Millares 7 2 3 6 4 2" xfId="24764"/>
    <cellStyle name="Millares 7 2 3 6 5" xfId="24765"/>
    <cellStyle name="Millares 7 2 3 7" xfId="10158"/>
    <cellStyle name="Millares 7 2 3 7 2" xfId="10159"/>
    <cellStyle name="Millares 7 2 3 7 2 2" xfId="24766"/>
    <cellStyle name="Millares 7 2 3 7 3" xfId="10160"/>
    <cellStyle name="Millares 7 2 3 7 3 2" xfId="24767"/>
    <cellStyle name="Millares 7 2 3 7 4" xfId="10161"/>
    <cellStyle name="Millares 7 2 3 7 4 2" xfId="24768"/>
    <cellStyle name="Millares 7 2 3 7 5" xfId="24769"/>
    <cellStyle name="Millares 7 2 3 8" xfId="10162"/>
    <cellStyle name="Millares 7 2 4" xfId="10163"/>
    <cellStyle name="Millares 7 2 4 2" xfId="10164"/>
    <cellStyle name="Millares 7 2 4 3" xfId="10165"/>
    <cellStyle name="Millares 7 2 5" xfId="10166"/>
    <cellStyle name="Millares 7 2 5 2" xfId="10167"/>
    <cellStyle name="Millares 7 2 6" xfId="10168"/>
    <cellStyle name="Millares 7 2 6 2" xfId="10169"/>
    <cellStyle name="Millares 7 2 7" xfId="10170"/>
    <cellStyle name="Millares 7 2 7 2" xfId="10171"/>
    <cellStyle name="Millares 7 2 7 3" xfId="10172"/>
    <cellStyle name="Millares 7 2 8" xfId="10173"/>
    <cellStyle name="Millares 7 2 9" xfId="10174"/>
    <cellStyle name="Millares 7 2 9 2" xfId="10175"/>
    <cellStyle name="Millares 7 2 9 2 2" xfId="24770"/>
    <cellStyle name="Millares 7 2 9 3" xfId="10176"/>
    <cellStyle name="Millares 7 2 9 3 2" xfId="24771"/>
    <cellStyle name="Millares 7 2 9 4" xfId="10177"/>
    <cellStyle name="Millares 7 2 9 4 2" xfId="24772"/>
    <cellStyle name="Millares 7 2 9 5" xfId="24773"/>
    <cellStyle name="Millares 7 3" xfId="10178"/>
    <cellStyle name="Millares 7 3 2" xfId="10179"/>
    <cellStyle name="Millares 7 3 2 2" xfId="10180"/>
    <cellStyle name="Millares 7 3 2 2 2" xfId="10181"/>
    <cellStyle name="Millares 7 3 2 2 2 2" xfId="24774"/>
    <cellStyle name="Millares 7 3 2 2 3" xfId="10182"/>
    <cellStyle name="Millares 7 3 2 2 3 2" xfId="24775"/>
    <cellStyle name="Millares 7 3 2 2 4" xfId="10183"/>
    <cellStyle name="Millares 7 3 2 2 4 2" xfId="24776"/>
    <cellStyle name="Millares 7 3 2 2 5" xfId="24777"/>
    <cellStyle name="Millares 7 3 2 3" xfId="10184"/>
    <cellStyle name="Millares 7 3 2 3 2" xfId="24778"/>
    <cellStyle name="Millares 7 3 2 4" xfId="10185"/>
    <cellStyle name="Millares 7 3 2 4 2" xfId="24779"/>
    <cellStyle name="Millares 7 3 2 5" xfId="10186"/>
    <cellStyle name="Millares 7 3 2 5 2" xfId="24780"/>
    <cellStyle name="Millares 7 3 2 6" xfId="24781"/>
    <cellStyle name="Millares 7 3 3" xfId="10187"/>
    <cellStyle name="Millares 7 3 3 2" xfId="10188"/>
    <cellStyle name="Millares 7 3 3 2 2" xfId="10189"/>
    <cellStyle name="Millares 7 3 3 2 2 2" xfId="24782"/>
    <cellStyle name="Millares 7 3 3 2 3" xfId="10190"/>
    <cellStyle name="Millares 7 3 3 2 3 2" xfId="24783"/>
    <cellStyle name="Millares 7 3 3 2 4" xfId="10191"/>
    <cellStyle name="Millares 7 3 3 2 4 2" xfId="24784"/>
    <cellStyle name="Millares 7 3 3 2 5" xfId="24785"/>
    <cellStyle name="Millares 7 3 4" xfId="10192"/>
    <cellStyle name="Millares 7 3 4 2" xfId="10193"/>
    <cellStyle name="Millares 7 3 4 2 2" xfId="24786"/>
    <cellStyle name="Millares 7 3 4 3" xfId="10194"/>
    <cellStyle name="Millares 7 3 4 3 2" xfId="24787"/>
    <cellStyle name="Millares 7 3 4 4" xfId="10195"/>
    <cellStyle name="Millares 7 3 4 4 2" xfId="24788"/>
    <cellStyle name="Millares 7 3 4 5" xfId="10196"/>
    <cellStyle name="Millares 7 3 5" xfId="10197"/>
    <cellStyle name="Millares 7 3 5 2" xfId="10198"/>
    <cellStyle name="Millares 7 3 5 2 2" xfId="24789"/>
    <cellStyle name="Millares 7 3 5 3" xfId="10199"/>
    <cellStyle name="Millares 7 3 5 3 2" xfId="24790"/>
    <cellStyle name="Millares 7 3 5 4" xfId="10200"/>
    <cellStyle name="Millares 7 3 5 4 2" xfId="24791"/>
    <cellStyle name="Millares 7 3 5 5" xfId="10201"/>
    <cellStyle name="Millares 7 4" xfId="10202"/>
    <cellStyle name="Millares 7 4 2" xfId="10203"/>
    <cellStyle name="Millares 7 4 2 2" xfId="10204"/>
    <cellStyle name="Millares 7 4 2 2 2" xfId="10205"/>
    <cellStyle name="Millares 7 4 3" xfId="10206"/>
    <cellStyle name="Millares 7 4 4" xfId="10207"/>
    <cellStyle name="Millares 7 4 4 2" xfId="10208"/>
    <cellStyle name="Millares 7 4 4 2 2" xfId="24792"/>
    <cellStyle name="Millares 7 4 4 3" xfId="10209"/>
    <cellStyle name="Millares 7 4 4 3 2" xfId="24793"/>
    <cellStyle name="Millares 7 4 4 4" xfId="10210"/>
    <cellStyle name="Millares 7 4 4 4 2" xfId="24794"/>
    <cellStyle name="Millares 7 4 4 5" xfId="10211"/>
    <cellStyle name="Millares 7 4 5" xfId="10212"/>
    <cellStyle name="Millares 7 4 5 2" xfId="10213"/>
    <cellStyle name="Millares 7 4 5 2 2" xfId="24795"/>
    <cellStyle name="Millares 7 4 5 3" xfId="10214"/>
    <cellStyle name="Millares 7 4 5 3 2" xfId="24796"/>
    <cellStyle name="Millares 7 4 5 4" xfId="10215"/>
    <cellStyle name="Millares 7 4 5 4 2" xfId="24797"/>
    <cellStyle name="Millares 7 4 5 5" xfId="24798"/>
    <cellStyle name="Millares 7 4 6" xfId="10216"/>
    <cellStyle name="Millares 7 4 6 2" xfId="10217"/>
    <cellStyle name="Millares 7 4 6 3" xfId="24799"/>
    <cellStyle name="Millares 7 4 7" xfId="10218"/>
    <cellStyle name="Millares 7 5" xfId="10219"/>
    <cellStyle name="Millares 7 6" xfId="10220"/>
    <cellStyle name="Millares 7 6 2" xfId="10221"/>
    <cellStyle name="Millares 7 7" xfId="10222"/>
    <cellStyle name="Millares 7 8" xfId="10223"/>
    <cellStyle name="Millares 7 9" xfId="10224"/>
    <cellStyle name="Millares 70" xfId="10225"/>
    <cellStyle name="Millares 71" xfId="10226"/>
    <cellStyle name="Millares 72" xfId="10227"/>
    <cellStyle name="Millares 73" xfId="10228"/>
    <cellStyle name="Millares 74" xfId="10229"/>
    <cellStyle name="Millares 75" xfId="10230"/>
    <cellStyle name="Millares 76" xfId="10231"/>
    <cellStyle name="Millares 77" xfId="10232"/>
    <cellStyle name="Millares 78" xfId="10233"/>
    <cellStyle name="Millares 79" xfId="10234"/>
    <cellStyle name="Millares 8" xfId="10235"/>
    <cellStyle name="Millares 8 2" xfId="10236"/>
    <cellStyle name="Millares 8 2 2" xfId="10237"/>
    <cellStyle name="Millares 8 2 2 2" xfId="10238"/>
    <cellStyle name="Millares 8 2 2 2 2" xfId="10239"/>
    <cellStyle name="Millares 8 2 2 2 2 2" xfId="10240"/>
    <cellStyle name="Millares 8 2 2 2 2 2 2" xfId="24800"/>
    <cellStyle name="Millares 8 2 2 2 2 3" xfId="10241"/>
    <cellStyle name="Millares 8 2 2 2 2 3 2" xfId="24801"/>
    <cellStyle name="Millares 8 2 2 2 2 4" xfId="10242"/>
    <cellStyle name="Millares 8 2 2 2 2 4 2" xfId="24802"/>
    <cellStyle name="Millares 8 2 2 2 2 5" xfId="10243"/>
    <cellStyle name="Millares 8 2 2 2 3" xfId="10244"/>
    <cellStyle name="Millares 8 2 2 2 3 2" xfId="10245"/>
    <cellStyle name="Millares 8 2 2 2 3 2 2" xfId="24803"/>
    <cellStyle name="Millares 8 2 2 2 3 3" xfId="10246"/>
    <cellStyle name="Millares 8 2 2 2 3 3 2" xfId="24804"/>
    <cellStyle name="Millares 8 2 2 2 3 4" xfId="10247"/>
    <cellStyle name="Millares 8 2 2 2 3 4 2" xfId="24805"/>
    <cellStyle name="Millares 8 2 2 2 3 5" xfId="24806"/>
    <cellStyle name="Millares 8 2 2 3" xfId="10248"/>
    <cellStyle name="Millares 8 2 2 3 2" xfId="10249"/>
    <cellStyle name="Millares 8 2 2 3 2 2" xfId="24807"/>
    <cellStyle name="Millares 8 2 2 3 3" xfId="10250"/>
    <cellStyle name="Millares 8 2 2 3 3 2" xfId="24808"/>
    <cellStyle name="Millares 8 2 2 3 4" xfId="10251"/>
    <cellStyle name="Millares 8 2 2 3 4 2" xfId="24809"/>
    <cellStyle name="Millares 8 2 2 3 5" xfId="24810"/>
    <cellStyle name="Millares 8 2 2 4" xfId="10252"/>
    <cellStyle name="Millares 8 2 2 4 2" xfId="10253"/>
    <cellStyle name="Millares 8 2 2 4 2 2" xfId="24811"/>
    <cellStyle name="Millares 8 2 2 4 3" xfId="10254"/>
    <cellStyle name="Millares 8 2 2 4 3 2" xfId="24812"/>
    <cellStyle name="Millares 8 2 2 4 4" xfId="10255"/>
    <cellStyle name="Millares 8 2 2 4 4 2" xfId="24813"/>
    <cellStyle name="Millares 8 2 2 4 5" xfId="24814"/>
    <cellStyle name="Millares 8 2 2 5" xfId="10256"/>
    <cellStyle name="Millares 8 2 2 5 2" xfId="10257"/>
    <cellStyle name="Millares 8 2 2 5 2 2" xfId="24815"/>
    <cellStyle name="Millares 8 2 2 5 3" xfId="10258"/>
    <cellStyle name="Millares 8 2 2 5 3 2" xfId="24816"/>
    <cellStyle name="Millares 8 2 2 5 4" xfId="10259"/>
    <cellStyle name="Millares 8 2 2 5 4 2" xfId="24817"/>
    <cellStyle name="Millares 8 2 2 5 5" xfId="24818"/>
    <cellStyle name="Millares 8 2 3" xfId="10260"/>
    <cellStyle name="Millares 8 2 3 2" xfId="10261"/>
    <cellStyle name="Millares 8 2 3 2 2" xfId="10262"/>
    <cellStyle name="Millares 8 2 3 2 2 2" xfId="24819"/>
    <cellStyle name="Millares 8 2 3 2 3" xfId="10263"/>
    <cellStyle name="Millares 8 2 3 2 3 2" xfId="24820"/>
    <cellStyle name="Millares 8 2 3 2 4" xfId="10264"/>
    <cellStyle name="Millares 8 2 3 2 4 2" xfId="24821"/>
    <cellStyle name="Millares 8 2 3 2 5" xfId="24822"/>
    <cellStyle name="Millares 8 2 3 3" xfId="10265"/>
    <cellStyle name="Millares 8 2 3 3 2" xfId="10266"/>
    <cellStyle name="Millares 8 2 3 3 2 2" xfId="24823"/>
    <cellStyle name="Millares 8 2 3 3 3" xfId="10267"/>
    <cellStyle name="Millares 8 2 3 3 3 2" xfId="24824"/>
    <cellStyle name="Millares 8 2 3 3 4" xfId="10268"/>
    <cellStyle name="Millares 8 2 3 3 4 2" xfId="24825"/>
    <cellStyle name="Millares 8 2 3 3 5" xfId="24826"/>
    <cellStyle name="Millares 8 2 3 4" xfId="10269"/>
    <cellStyle name="Millares 8 2 3 4 2" xfId="24827"/>
    <cellStyle name="Millares 8 2 3 5" xfId="10270"/>
    <cellStyle name="Millares 8 2 3 5 2" xfId="24828"/>
    <cellStyle name="Millares 8 2 3 6" xfId="10271"/>
    <cellStyle name="Millares 8 2 3 6 2" xfId="24829"/>
    <cellStyle name="Millares 8 2 3 7" xfId="24830"/>
    <cellStyle name="Millares 8 2 4" xfId="10272"/>
    <cellStyle name="Millares 8 2 4 2" xfId="10273"/>
    <cellStyle name="Millares 8 2 4 2 2" xfId="24831"/>
    <cellStyle name="Millares 8 2 4 3" xfId="10274"/>
    <cellStyle name="Millares 8 2 4 3 2" xfId="24832"/>
    <cellStyle name="Millares 8 2 4 4" xfId="10275"/>
    <cellStyle name="Millares 8 2 4 4 2" xfId="24833"/>
    <cellStyle name="Millares 8 2 4 5" xfId="10276"/>
    <cellStyle name="Millares 8 2 5" xfId="10277"/>
    <cellStyle name="Millares 8 2 5 2" xfId="10278"/>
    <cellStyle name="Millares 8 2 5 2 2" xfId="24834"/>
    <cellStyle name="Millares 8 2 5 3" xfId="10279"/>
    <cellStyle name="Millares 8 2 5 3 2" xfId="24835"/>
    <cellStyle name="Millares 8 2 5 4" xfId="10280"/>
    <cellStyle name="Millares 8 2 5 4 2" xfId="24836"/>
    <cellStyle name="Millares 8 2 5 5" xfId="24837"/>
    <cellStyle name="Millares 8 3" xfId="10281"/>
    <cellStyle name="Millares 8 3 2" xfId="10282"/>
    <cellStyle name="Millares 8 3 2 2" xfId="10283"/>
    <cellStyle name="Millares 8 3 2 2 2" xfId="10284"/>
    <cellStyle name="Millares 8 3 2 2 2 2" xfId="24838"/>
    <cellStyle name="Millares 8 3 2 2 3" xfId="10285"/>
    <cellStyle name="Millares 8 3 2 2 3 2" xfId="24839"/>
    <cellStyle name="Millares 8 3 2 2 4" xfId="10286"/>
    <cellStyle name="Millares 8 3 2 2 4 2" xfId="24840"/>
    <cellStyle name="Millares 8 3 2 2 5" xfId="10287"/>
    <cellStyle name="Millares 8 3 2 3" xfId="10288"/>
    <cellStyle name="Millares 8 3 2 3 2" xfId="10289"/>
    <cellStyle name="Millares 8 3 2 3 2 2" xfId="24841"/>
    <cellStyle name="Millares 8 3 2 3 3" xfId="10290"/>
    <cellStyle name="Millares 8 3 2 3 3 2" xfId="24842"/>
    <cellStyle name="Millares 8 3 2 3 4" xfId="10291"/>
    <cellStyle name="Millares 8 3 2 3 4 2" xfId="24843"/>
    <cellStyle name="Millares 8 3 2 3 5" xfId="24844"/>
    <cellStyle name="Millares 8 3 3" xfId="10292"/>
    <cellStyle name="Millares 8 3 3 2" xfId="10293"/>
    <cellStyle name="Millares 8 3 3 2 2" xfId="24845"/>
    <cellStyle name="Millares 8 3 3 3" xfId="10294"/>
    <cellStyle name="Millares 8 3 3 3 2" xfId="24846"/>
    <cellStyle name="Millares 8 3 3 4" xfId="10295"/>
    <cellStyle name="Millares 8 3 3 4 2" xfId="24847"/>
    <cellStyle name="Millares 8 3 3 5" xfId="24848"/>
    <cellStyle name="Millares 8 3 4" xfId="10296"/>
    <cellStyle name="Millares 8 3 4 2" xfId="10297"/>
    <cellStyle name="Millares 8 3 4 2 2" xfId="24849"/>
    <cellStyle name="Millares 8 3 4 3" xfId="10298"/>
    <cellStyle name="Millares 8 3 4 3 2" xfId="24850"/>
    <cellStyle name="Millares 8 3 4 4" xfId="10299"/>
    <cellStyle name="Millares 8 3 4 4 2" xfId="24851"/>
    <cellStyle name="Millares 8 3 4 5" xfId="24852"/>
    <cellStyle name="Millares 8 4" xfId="10300"/>
    <cellStyle name="Millares 8 4 2" xfId="10301"/>
    <cellStyle name="Millares 8 4 2 2" xfId="10302"/>
    <cellStyle name="Millares 8 4 2 2 2" xfId="24853"/>
    <cellStyle name="Millares 8 4 2 3" xfId="10303"/>
    <cellStyle name="Millares 8 4 2 3 2" xfId="24854"/>
    <cellStyle name="Millares 8 4 2 4" xfId="10304"/>
    <cellStyle name="Millares 8 4 2 4 2" xfId="24855"/>
    <cellStyle name="Millares 8 4 2 5" xfId="24856"/>
    <cellStyle name="Millares 8 4 3" xfId="10305"/>
    <cellStyle name="Millares 8 4 3 2" xfId="10306"/>
    <cellStyle name="Millares 8 4 3 2 2" xfId="24857"/>
    <cellStyle name="Millares 8 4 3 3" xfId="10307"/>
    <cellStyle name="Millares 8 4 3 3 2" xfId="24858"/>
    <cellStyle name="Millares 8 4 3 4" xfId="10308"/>
    <cellStyle name="Millares 8 4 3 4 2" xfId="24859"/>
    <cellStyle name="Millares 8 4 3 5" xfId="24860"/>
    <cellStyle name="Millares 8 4 4" xfId="10309"/>
    <cellStyle name="Millares 8 4 4 2" xfId="10310"/>
    <cellStyle name="Millares 8 4 4 2 2" xfId="24861"/>
    <cellStyle name="Millares 8 4 4 3" xfId="10311"/>
    <cellStyle name="Millares 8 4 4 3 2" xfId="24862"/>
    <cellStyle name="Millares 8 4 4 4" xfId="10312"/>
    <cellStyle name="Millares 8 4 4 4 2" xfId="24863"/>
    <cellStyle name="Millares 8 4 4 5" xfId="24864"/>
    <cellStyle name="Millares 8 5" xfId="10313"/>
    <cellStyle name="Millares 8 5 2" xfId="10314"/>
    <cellStyle name="Millares 8 6" xfId="10315"/>
    <cellStyle name="Millares 8 6 2" xfId="10316"/>
    <cellStyle name="Millares 8 7" xfId="10317"/>
    <cellStyle name="Millares 8 7 2" xfId="10318"/>
    <cellStyle name="Millares 8 7 2 2" xfId="24865"/>
    <cellStyle name="Millares 8 7 3" xfId="10319"/>
    <cellStyle name="Millares 8 7 3 2" xfId="24866"/>
    <cellStyle name="Millares 8 7 4" xfId="10320"/>
    <cellStyle name="Millares 8 7 4 2" xfId="24867"/>
    <cellStyle name="Millares 8 7 5" xfId="10321"/>
    <cellStyle name="Millares 8 8" xfId="10322"/>
    <cellStyle name="Millares 8 8 2" xfId="10323"/>
    <cellStyle name="Millares 8 8 2 2" xfId="24868"/>
    <cellStyle name="Millares 8 8 3" xfId="10324"/>
    <cellStyle name="Millares 8 8 3 2" xfId="24869"/>
    <cellStyle name="Millares 8 8 4" xfId="10325"/>
    <cellStyle name="Millares 8 8 4 2" xfId="24870"/>
    <cellStyle name="Millares 8 8 5" xfId="24871"/>
    <cellStyle name="Millares 8 9" xfId="24872"/>
    <cellStyle name="Millares 80" xfId="10326"/>
    <cellStyle name="Millares 81" xfId="10327"/>
    <cellStyle name="Millares 82" xfId="10328"/>
    <cellStyle name="Millares 83" xfId="10329"/>
    <cellStyle name="Millares 84" xfId="10330"/>
    <cellStyle name="Millares 85" xfId="10331"/>
    <cellStyle name="Millares 86" xfId="10332"/>
    <cellStyle name="Millares 87" xfId="10333"/>
    <cellStyle name="Millares 88" xfId="10334"/>
    <cellStyle name="Millares 89" xfId="10335"/>
    <cellStyle name="Millares 9" xfId="10336"/>
    <cellStyle name="Millares 9 2" xfId="10337"/>
    <cellStyle name="Millares 9 2 2" xfId="10338"/>
    <cellStyle name="Millares 9 2 2 2" xfId="10339"/>
    <cellStyle name="Millares 9 2 2 2 2" xfId="10340"/>
    <cellStyle name="Millares 9 2 2 2 2 2" xfId="24873"/>
    <cellStyle name="Millares 9 2 2 2 3" xfId="10341"/>
    <cellStyle name="Millares 9 2 2 2 3 2" xfId="24874"/>
    <cellStyle name="Millares 9 2 2 2 4" xfId="10342"/>
    <cellStyle name="Millares 9 2 2 2 4 2" xfId="24875"/>
    <cellStyle name="Millares 9 2 2 2 5" xfId="24876"/>
    <cellStyle name="Millares 9 2 2 3" xfId="10343"/>
    <cellStyle name="Millares 9 2 2 3 2" xfId="10344"/>
    <cellStyle name="Millares 9 2 2 3 2 2" xfId="24877"/>
    <cellStyle name="Millares 9 2 2 3 3" xfId="10345"/>
    <cellStyle name="Millares 9 2 2 3 3 2" xfId="24878"/>
    <cellStyle name="Millares 9 2 2 3 4" xfId="10346"/>
    <cellStyle name="Millares 9 2 2 3 4 2" xfId="24879"/>
    <cellStyle name="Millares 9 2 2 3 5" xfId="10347"/>
    <cellStyle name="Millares 9 2 2 4" xfId="10348"/>
    <cellStyle name="Millares 9 2 2 4 2" xfId="10349"/>
    <cellStyle name="Millares 9 2 2 4 2 2" xfId="24880"/>
    <cellStyle name="Millares 9 2 2 4 3" xfId="10350"/>
    <cellStyle name="Millares 9 2 2 4 3 2" xfId="24881"/>
    <cellStyle name="Millares 9 2 2 4 4" xfId="10351"/>
    <cellStyle name="Millares 9 2 2 4 4 2" xfId="24882"/>
    <cellStyle name="Millares 9 2 2 4 5" xfId="24883"/>
    <cellStyle name="Millares 9 2 3" xfId="10352"/>
    <cellStyle name="Millares 9 2 4" xfId="10353"/>
    <cellStyle name="Millares 9 3" xfId="10354"/>
    <cellStyle name="Millares 9 3 2" xfId="10355"/>
    <cellStyle name="Millares 9 3 2 2" xfId="10356"/>
    <cellStyle name="Millares 9 3 2 2 2" xfId="24884"/>
    <cellStyle name="Millares 9 3 2 3" xfId="10357"/>
    <cellStyle name="Millares 9 3 2 3 2" xfId="24885"/>
    <cellStyle name="Millares 9 3 2 4" xfId="10358"/>
    <cellStyle name="Millares 9 3 2 4 2" xfId="24886"/>
    <cellStyle name="Millares 9 3 2 5" xfId="24887"/>
    <cellStyle name="Millares 9 3 3" xfId="10359"/>
    <cellStyle name="Millares 9 3 3 2" xfId="10360"/>
    <cellStyle name="Millares 9 3 3 2 2" xfId="24888"/>
    <cellStyle name="Millares 9 3 3 3" xfId="10361"/>
    <cellStyle name="Millares 9 3 3 3 2" xfId="24889"/>
    <cellStyle name="Millares 9 3 3 4" xfId="10362"/>
    <cellStyle name="Millares 9 3 3 4 2" xfId="24890"/>
    <cellStyle name="Millares 9 3 3 5" xfId="10363"/>
    <cellStyle name="Millares 9 3 4" xfId="10364"/>
    <cellStyle name="Millares 9 3 4 2" xfId="10365"/>
    <cellStyle name="Millares 9 3 4 2 2" xfId="24891"/>
    <cellStyle name="Millares 9 3 4 3" xfId="10366"/>
    <cellStyle name="Millares 9 3 4 3 2" xfId="24892"/>
    <cellStyle name="Millares 9 3 4 4" xfId="10367"/>
    <cellStyle name="Millares 9 3 4 4 2" xfId="24893"/>
    <cellStyle name="Millares 9 3 4 5" xfId="24894"/>
    <cellStyle name="Millares 9 4" xfId="10368"/>
    <cellStyle name="Millares 9 4 2" xfId="10369"/>
    <cellStyle name="Millares 9 4 2 2" xfId="10370"/>
    <cellStyle name="Millares 9 4 2 2 2" xfId="19380"/>
    <cellStyle name="Millares 9 4 3" xfId="10371"/>
    <cellStyle name="Millares 9 4 3 2" xfId="10372"/>
    <cellStyle name="Millares 9 4 3 2 2" xfId="24895"/>
    <cellStyle name="Millares 9 4 3 3" xfId="10373"/>
    <cellStyle name="Millares 9 4 3 3 2" xfId="24896"/>
    <cellStyle name="Millares 9 4 3 4" xfId="10374"/>
    <cellStyle name="Millares 9 4 3 4 2" xfId="24897"/>
    <cellStyle name="Millares 9 4 3 5" xfId="10375"/>
    <cellStyle name="Millares 9 4 4" xfId="10376"/>
    <cellStyle name="Millares 9 4 4 2" xfId="10377"/>
    <cellStyle name="Millares 9 4 4 3" xfId="10378"/>
    <cellStyle name="Millares 9 4 5" xfId="10379"/>
    <cellStyle name="Millares 9 4 5 2" xfId="10380"/>
    <cellStyle name="Millares 9 4 6" xfId="10381"/>
    <cellStyle name="Millares 9 4 6 2" xfId="24898"/>
    <cellStyle name="Millares 9 4 7" xfId="10382"/>
    <cellStyle name="Millares 9 5" xfId="10383"/>
    <cellStyle name="Millares 9 5 2" xfId="10384"/>
    <cellStyle name="Millares 9 5 2 2" xfId="24899"/>
    <cellStyle name="Millares 9 5 3" xfId="10385"/>
    <cellStyle name="Millares 9 5 3 2" xfId="24900"/>
    <cellStyle name="Millares 9 5 4" xfId="10386"/>
    <cellStyle name="Millares 9 5 4 2" xfId="24901"/>
    <cellStyle name="Millares 9 5 5" xfId="10387"/>
    <cellStyle name="Millares 9 6" xfId="10388"/>
    <cellStyle name="Millares 9 6 2" xfId="10389"/>
    <cellStyle name="Millares 9 6 2 2" xfId="24902"/>
    <cellStyle name="Millares 9 6 3" xfId="10390"/>
    <cellStyle name="Millares 9 6 3 2" xfId="24903"/>
    <cellStyle name="Millares 9 6 4" xfId="10391"/>
    <cellStyle name="Millares 9 6 4 2" xfId="24904"/>
    <cellStyle name="Millares 9 6 5" xfId="24905"/>
    <cellStyle name="Millares 9 7" xfId="10392"/>
    <cellStyle name="Millares 90" xfId="10393"/>
    <cellStyle name="Millares 91" xfId="10394"/>
    <cellStyle name="Millares 92" xfId="24906"/>
    <cellStyle name="Millares 93" xfId="24907"/>
    <cellStyle name="Millares 94" xfId="24908"/>
    <cellStyle name="Moneda [0] 2" xfId="10395"/>
    <cellStyle name="Moneda [0] 2 2" xfId="10396"/>
    <cellStyle name="Moneda [0] 2 2 2" xfId="10397"/>
    <cellStyle name="Moneda [0] 2 2 3" xfId="10398"/>
    <cellStyle name="Moneda [0] 2 3" xfId="10399"/>
    <cellStyle name="Moneda [0] 2 4" xfId="10400"/>
    <cellStyle name="Moneda [0] 2 4 2" xfId="10401"/>
    <cellStyle name="Moneda [0] 2 4 2 2" xfId="24909"/>
    <cellStyle name="Moneda [0] 2 4 3" xfId="10402"/>
    <cellStyle name="Moneda [0] 2 4 3 2" xfId="24910"/>
    <cellStyle name="Moneda [0] 2 4 4" xfId="10403"/>
    <cellStyle name="Moneda [0] 2 4 4 2" xfId="24911"/>
    <cellStyle name="Moneda [0] 2 4 5" xfId="24912"/>
    <cellStyle name="Moneda [0] 2 5" xfId="10404"/>
    <cellStyle name="Moneda [0] 2 6" xfId="10405"/>
    <cellStyle name="Moneda [0] 2 6 2" xfId="10406"/>
    <cellStyle name="Moneda [0] 2 6 2 2" xfId="24913"/>
    <cellStyle name="Moneda [0] 2 6 3" xfId="10407"/>
    <cellStyle name="Moneda [0] 2 6 3 2" xfId="24914"/>
    <cellStyle name="Moneda [0] 2 6 4" xfId="10408"/>
    <cellStyle name="Moneda [0] 2 6 4 2" xfId="24915"/>
    <cellStyle name="Moneda [0] 2 6 5" xfId="24916"/>
    <cellStyle name="Moneda [0] 2 7" xfId="10409"/>
    <cellStyle name="Moneda [0] 2 7 2" xfId="10410"/>
    <cellStyle name="Moneda [0] 2 7 2 2" xfId="24917"/>
    <cellStyle name="Moneda [0] 2 7 3" xfId="10411"/>
    <cellStyle name="Moneda [0] 2 7 3 2" xfId="24918"/>
    <cellStyle name="Moneda [0] 2 7 4" xfId="10412"/>
    <cellStyle name="Moneda [0] 2 7 4 2" xfId="24919"/>
    <cellStyle name="Moneda [0] 2 7 5" xfId="24920"/>
    <cellStyle name="Moneda [0] 3" xfId="10413"/>
    <cellStyle name="Moneda [0] 3 2" xfId="10414"/>
    <cellStyle name="Moneda 10" xfId="10415"/>
    <cellStyle name="Moneda 10 2" xfId="10416"/>
    <cellStyle name="Moneda 10 2 2" xfId="10417"/>
    <cellStyle name="Moneda 10 2 2 2" xfId="10418"/>
    <cellStyle name="Moneda 10 2 3" xfId="10419"/>
    <cellStyle name="Moneda 10 3" xfId="10420"/>
    <cellStyle name="Moneda 10 4" xfId="10421"/>
    <cellStyle name="Moneda 11" xfId="10422"/>
    <cellStyle name="Moneda 11 2" xfId="10423"/>
    <cellStyle name="Moneda 11 2 2" xfId="10424"/>
    <cellStyle name="Moneda 11 2 2 2" xfId="10425"/>
    <cellStyle name="Moneda 11 2 3" xfId="10426"/>
    <cellStyle name="Moneda 11 3" xfId="10427"/>
    <cellStyle name="Moneda 11 4" xfId="10428"/>
    <cellStyle name="Moneda 12" xfId="10429"/>
    <cellStyle name="Moneda 12 2" xfId="10430"/>
    <cellStyle name="Moneda 12 2 2" xfId="10431"/>
    <cellStyle name="Moneda 12 2 2 2" xfId="10432"/>
    <cellStyle name="Moneda 12 2 3" xfId="10433"/>
    <cellStyle name="Moneda 12 3" xfId="10434"/>
    <cellStyle name="Moneda 12 4" xfId="10435"/>
    <cellStyle name="Moneda 13" xfId="10436"/>
    <cellStyle name="Moneda 13 2" xfId="10437"/>
    <cellStyle name="Moneda 13 2 2" xfId="10438"/>
    <cellStyle name="Moneda 13 2 2 2" xfId="10439"/>
    <cellStyle name="Moneda 13 2 3" xfId="10440"/>
    <cellStyle name="Moneda 13 3" xfId="10441"/>
    <cellStyle name="Moneda 13 4" xfId="10442"/>
    <cellStyle name="Moneda 14" xfId="10443"/>
    <cellStyle name="Moneda 14 2" xfId="10444"/>
    <cellStyle name="Moneda 14 2 2" xfId="10445"/>
    <cellStyle name="Moneda 14 2 2 2" xfId="10446"/>
    <cellStyle name="Moneda 14 2 3" xfId="10447"/>
    <cellStyle name="Moneda 14 3" xfId="10448"/>
    <cellStyle name="Moneda 14 4" xfId="10449"/>
    <cellStyle name="Moneda 15" xfId="10450"/>
    <cellStyle name="Moneda 15 2" xfId="10451"/>
    <cellStyle name="Moneda 15 2 2" xfId="10452"/>
    <cellStyle name="Moneda 15 2 2 2" xfId="10453"/>
    <cellStyle name="Moneda 15 2 3" xfId="10454"/>
    <cellStyle name="Moneda 15 3" xfId="10455"/>
    <cellStyle name="Moneda 15 4" xfId="10456"/>
    <cellStyle name="Moneda 16" xfId="10457"/>
    <cellStyle name="Moneda 16 2" xfId="10458"/>
    <cellStyle name="Moneda 16 2 2" xfId="10459"/>
    <cellStyle name="Moneda 16 2 2 2" xfId="10460"/>
    <cellStyle name="Moneda 16 2 3" xfId="10461"/>
    <cellStyle name="Moneda 16 3" xfId="10462"/>
    <cellStyle name="Moneda 16 4" xfId="10463"/>
    <cellStyle name="Moneda 17" xfId="10464"/>
    <cellStyle name="Moneda 17 2" xfId="10465"/>
    <cellStyle name="Moneda 17 2 2" xfId="10466"/>
    <cellStyle name="Moneda 17 2 3" xfId="10467"/>
    <cellStyle name="Moneda 17 3" xfId="10468"/>
    <cellStyle name="Moneda 18" xfId="10469"/>
    <cellStyle name="Moneda 18 2" xfId="10470"/>
    <cellStyle name="Moneda 18 2 2" xfId="10471"/>
    <cellStyle name="Moneda 18 2 2 2" xfId="10472"/>
    <cellStyle name="Moneda 18 2 3" xfId="10473"/>
    <cellStyle name="Moneda 18 3" xfId="10474"/>
    <cellStyle name="Moneda 18 3 2" xfId="10475"/>
    <cellStyle name="Moneda 18 4" xfId="10476"/>
    <cellStyle name="Moneda 18 4 2" xfId="10477"/>
    <cellStyle name="Moneda 18 5" xfId="10478"/>
    <cellStyle name="Moneda 19" xfId="10479"/>
    <cellStyle name="Moneda 19 2" xfId="10480"/>
    <cellStyle name="Moneda 19 3" xfId="10481"/>
    <cellStyle name="Moneda 19 4" xfId="10482"/>
    <cellStyle name="Moneda 2" xfId="10483"/>
    <cellStyle name="Moneda 2 10" xfId="10484"/>
    <cellStyle name="Moneda 2 10 2" xfId="10485"/>
    <cellStyle name="Moneda 2 11" xfId="10486"/>
    <cellStyle name="Moneda 2 12" xfId="10487"/>
    <cellStyle name="Moneda 2 13" xfId="10488"/>
    <cellStyle name="Moneda 2 13 2" xfId="10489"/>
    <cellStyle name="Moneda 2 14" xfId="10490"/>
    <cellStyle name="Moneda 2 14 2" xfId="10491"/>
    <cellStyle name="Moneda 2 15" xfId="10492"/>
    <cellStyle name="Moneda 2 15 2" xfId="10493"/>
    <cellStyle name="Moneda 2 16" xfId="10494"/>
    <cellStyle name="Moneda 2 17" xfId="10495"/>
    <cellStyle name="Moneda 2 18" xfId="10496"/>
    <cellStyle name="Moneda 2 19" xfId="10497"/>
    <cellStyle name="Moneda 2 2" xfId="10498"/>
    <cellStyle name="Moneda 2 2 2" xfId="10499"/>
    <cellStyle name="Moneda 2 2 2 2" xfId="10500"/>
    <cellStyle name="Moneda 2 2 2 2 2" xfId="10501"/>
    <cellStyle name="Moneda 2 2 2 2 3" xfId="10502"/>
    <cellStyle name="Moneda 2 2 2 2 3 2" xfId="10503"/>
    <cellStyle name="Moneda 2 2 2 2 3 3" xfId="10504"/>
    <cellStyle name="Moneda 2 2 2 2 4" xfId="10505"/>
    <cellStyle name="Moneda 2 2 2 2 5" xfId="10506"/>
    <cellStyle name="Moneda 2 2 2 3" xfId="10507"/>
    <cellStyle name="Moneda 2 2 2 4" xfId="10508"/>
    <cellStyle name="Moneda 2 2 2 4 2" xfId="10509"/>
    <cellStyle name="Moneda 2 2 2 4 3" xfId="10510"/>
    <cellStyle name="Moneda 2 2 2 5" xfId="10511"/>
    <cellStyle name="Moneda 2 2 2 5 2" xfId="10512"/>
    <cellStyle name="Moneda 2 2 2 5 3" xfId="10513"/>
    <cellStyle name="Moneda 2 2 2 6" xfId="10514"/>
    <cellStyle name="Moneda 2 2 2 7" xfId="10515"/>
    <cellStyle name="Moneda 2 2 3" xfId="10516"/>
    <cellStyle name="Moneda 2 2 3 2" xfId="10517"/>
    <cellStyle name="Moneda 2 2 4" xfId="10518"/>
    <cellStyle name="Moneda 2 2 4 2" xfId="10519"/>
    <cellStyle name="Moneda 2 2 4 3" xfId="10520"/>
    <cellStyle name="Moneda 2 2 5" xfId="10521"/>
    <cellStyle name="Moneda 2 2 5 2" xfId="10522"/>
    <cellStyle name="Moneda 2 2 5 3" xfId="10523"/>
    <cellStyle name="Moneda 2 2 6" xfId="10524"/>
    <cellStyle name="Moneda 2 2 6 2" xfId="10525"/>
    <cellStyle name="Moneda 2 2 6 3" xfId="10526"/>
    <cellStyle name="Moneda 2 2 7" xfId="10527"/>
    <cellStyle name="Moneda 2 2 8" xfId="10528"/>
    <cellStyle name="Moneda 2 2 9" xfId="24921"/>
    <cellStyle name="Moneda 2 20" xfId="10529"/>
    <cellStyle name="Moneda 2 21" xfId="10530"/>
    <cellStyle name="Moneda 2 22" xfId="10531"/>
    <cellStyle name="Moneda 2 23" xfId="10532"/>
    <cellStyle name="Moneda 2 24" xfId="10533"/>
    <cellStyle name="Moneda 2 25" xfId="10534"/>
    <cellStyle name="Moneda 2 26" xfId="10535"/>
    <cellStyle name="Moneda 2 27" xfId="10536"/>
    <cellStyle name="Moneda 2 28" xfId="10537"/>
    <cellStyle name="Moneda 2 29" xfId="10538"/>
    <cellStyle name="Moneda 2 3" xfId="10539"/>
    <cellStyle name="Moneda 2 3 2" xfId="10540"/>
    <cellStyle name="Moneda 2 3 2 2" xfId="10541"/>
    <cellStyle name="Moneda 2 3 3" xfId="10542"/>
    <cellStyle name="Moneda 2 3 4" xfId="10543"/>
    <cellStyle name="Moneda 2 3 5" xfId="10544"/>
    <cellStyle name="Moneda 2 3 6" xfId="10545"/>
    <cellStyle name="Moneda 2 3 6 2" xfId="10546"/>
    <cellStyle name="Moneda 2 3 7" xfId="10547"/>
    <cellStyle name="Moneda 2 3 8" xfId="10548"/>
    <cellStyle name="Moneda 2 3_Presupuesto" xfId="10549"/>
    <cellStyle name="Moneda 2 30" xfId="10550"/>
    <cellStyle name="Moneda 2 31" xfId="10551"/>
    <cellStyle name="Moneda 2 32" xfId="10552"/>
    <cellStyle name="Moneda 2 33" xfId="10553"/>
    <cellStyle name="Moneda 2 34" xfId="10554"/>
    <cellStyle name="Moneda 2 4" xfId="10555"/>
    <cellStyle name="Moneda 2 4 2" xfId="10556"/>
    <cellStyle name="Moneda 2 4 3" xfId="10557"/>
    <cellStyle name="Moneda 2 4 4" xfId="10558"/>
    <cellStyle name="Moneda 2 4 5" xfId="10559"/>
    <cellStyle name="Moneda 2 4 6" xfId="10560"/>
    <cellStyle name="Moneda 2 5" xfId="10561"/>
    <cellStyle name="Moneda 2 5 10" xfId="10562"/>
    <cellStyle name="Moneda 2 5 11" xfId="10563"/>
    <cellStyle name="Moneda 2 5 2" xfId="10564"/>
    <cellStyle name="Moneda 2 5 2 2" xfId="10565"/>
    <cellStyle name="Moneda 2 5 2 3" xfId="10566"/>
    <cellStyle name="Moneda 2 5 2 4" xfId="10567"/>
    <cellStyle name="Moneda 2 5 2 5" xfId="10568"/>
    <cellStyle name="Moneda 2 5 3" xfId="10569"/>
    <cellStyle name="Moneda 2 5 3 2" xfId="10570"/>
    <cellStyle name="Moneda 2 5 3 3" xfId="10571"/>
    <cellStyle name="Moneda 2 5 3 4" xfId="10572"/>
    <cellStyle name="Moneda 2 5 3 5" xfId="10573"/>
    <cellStyle name="Moneda 2 5 4" xfId="10574"/>
    <cellStyle name="Moneda 2 5 4 2" xfId="10575"/>
    <cellStyle name="Moneda 2 5 5" xfId="10576"/>
    <cellStyle name="Moneda 2 5 5 2" xfId="10577"/>
    <cellStyle name="Moneda 2 5 6" xfId="10578"/>
    <cellStyle name="Moneda 2 5 6 2" xfId="10579"/>
    <cellStyle name="Moneda 2 5 7" xfId="10580"/>
    <cellStyle name="Moneda 2 5 8" xfId="10581"/>
    <cellStyle name="Moneda 2 5 9" xfId="10582"/>
    <cellStyle name="Moneda 2 6" xfId="10583"/>
    <cellStyle name="Moneda 2 6 2" xfId="10584"/>
    <cellStyle name="Moneda 2 6 2 2" xfId="10585"/>
    <cellStyle name="Moneda 2 6 2 3" xfId="10586"/>
    <cellStyle name="Moneda 2 6 3" xfId="10587"/>
    <cellStyle name="Moneda 2 6 3 2" xfId="10588"/>
    <cellStyle name="Moneda 2 6 4" xfId="10589"/>
    <cellStyle name="Moneda 2 7" xfId="10590"/>
    <cellStyle name="Moneda 2 7 2" xfId="10591"/>
    <cellStyle name="Moneda 2 7 3" xfId="10592"/>
    <cellStyle name="Moneda 2 7 4" xfId="10593"/>
    <cellStyle name="Moneda 2 8" xfId="10594"/>
    <cellStyle name="Moneda 2 8 2" xfId="10595"/>
    <cellStyle name="Moneda 2 8 3" xfId="10596"/>
    <cellStyle name="Moneda 2 8 4" xfId="10597"/>
    <cellStyle name="Moneda 2 9" xfId="10598"/>
    <cellStyle name="Moneda 2 9 2" xfId="10599"/>
    <cellStyle name="Moneda 2 9 3" xfId="10600"/>
    <cellStyle name="Moneda 2 9 4" xfId="10601"/>
    <cellStyle name="Moneda 2_ANALISIS COSTOS PORTICOS GRAN TECHO" xfId="10602"/>
    <cellStyle name="Moneda 20" xfId="10603"/>
    <cellStyle name="Moneda 20 2" xfId="10604"/>
    <cellStyle name="Moneda 21" xfId="10605"/>
    <cellStyle name="Moneda 22" xfId="10606"/>
    <cellStyle name="Moneda 22 2" xfId="10607"/>
    <cellStyle name="Moneda 22 2 2" xfId="10608"/>
    <cellStyle name="Moneda 23" xfId="10609"/>
    <cellStyle name="Moneda 24" xfId="10610"/>
    <cellStyle name="Moneda 25" xfId="10611"/>
    <cellStyle name="Moneda 26" xfId="10612"/>
    <cellStyle name="Moneda 27" xfId="10613"/>
    <cellStyle name="Moneda 28" xfId="10614"/>
    <cellStyle name="Moneda 29" xfId="10615"/>
    <cellStyle name="Moneda 3" xfId="10616"/>
    <cellStyle name="Moneda 3 2" xfId="10617"/>
    <cellStyle name="Moneda 3 2 2" xfId="10618"/>
    <cellStyle name="Moneda 3 2 3" xfId="10619"/>
    <cellStyle name="Moneda 3 2 3 2" xfId="10620"/>
    <cellStyle name="Moneda 3 2 4" xfId="10621"/>
    <cellStyle name="Moneda 3 2 5" xfId="10622"/>
    <cellStyle name="Moneda 3 2 5 2" xfId="10623"/>
    <cellStyle name="Moneda 3 2 6" xfId="10624"/>
    <cellStyle name="Moneda 3 2 6 2" xfId="10625"/>
    <cellStyle name="Moneda 3 3" xfId="10626"/>
    <cellStyle name="Moneda 3 3 2" xfId="10627"/>
    <cellStyle name="Moneda 3 3 3" xfId="10628"/>
    <cellStyle name="Moneda 3 3 4" xfId="10629"/>
    <cellStyle name="Moneda 3 3 5" xfId="10630"/>
    <cellStyle name="Moneda 3 4" xfId="10631"/>
    <cellStyle name="Moneda 3 5" xfId="10632"/>
    <cellStyle name="Moneda 3 5 2" xfId="10633"/>
    <cellStyle name="Moneda 3 6" xfId="10634"/>
    <cellStyle name="Moneda 3 7" xfId="10635"/>
    <cellStyle name="Moneda 3 8" xfId="10636"/>
    <cellStyle name="Moneda 3 9" xfId="10637"/>
    <cellStyle name="Moneda 30" xfId="10638"/>
    <cellStyle name="Moneda 31" xfId="10639"/>
    <cellStyle name="Moneda 32" xfId="10640"/>
    <cellStyle name="Moneda 33" xfId="10641"/>
    <cellStyle name="Moneda 34" xfId="10642"/>
    <cellStyle name="Moneda 34 2" xfId="10643"/>
    <cellStyle name="Moneda 35" xfId="10644"/>
    <cellStyle name="Moneda 35 2" xfId="10645"/>
    <cellStyle name="Moneda 36" xfId="10646"/>
    <cellStyle name="Moneda 37" xfId="10647"/>
    <cellStyle name="Moneda 38" xfId="10648"/>
    <cellStyle name="Moneda 4" xfId="10649"/>
    <cellStyle name="Moneda 4 2" xfId="10650"/>
    <cellStyle name="Moneda 4 2 2" xfId="10651"/>
    <cellStyle name="Moneda 4 2 3" xfId="10652"/>
    <cellStyle name="Moneda 4 2 4" xfId="10653"/>
    <cellStyle name="Moneda 4 2 4 2" xfId="10654"/>
    <cellStyle name="Moneda 4 2 5" xfId="10655"/>
    <cellStyle name="Moneda 4 3" xfId="10656"/>
    <cellStyle name="Moneda 4 3 2" xfId="10657"/>
    <cellStyle name="Moneda 4 3 3" xfId="10658"/>
    <cellStyle name="Moneda 4 3 4" xfId="10659"/>
    <cellStyle name="Moneda 4 4" xfId="10660"/>
    <cellStyle name="Moneda 4 4 2" xfId="10661"/>
    <cellStyle name="Moneda 4 4 3" xfId="10662"/>
    <cellStyle name="Moneda 4 5" xfId="10663"/>
    <cellStyle name="Moneda 4 5 2" xfId="10664"/>
    <cellStyle name="Moneda 4 6" xfId="10665"/>
    <cellStyle name="Moneda 5" xfId="10666"/>
    <cellStyle name="Moneda 5 2" xfId="10667"/>
    <cellStyle name="Moneda 5 2 2" xfId="10668"/>
    <cellStyle name="Moneda 5 2 2 2" xfId="10669"/>
    <cellStyle name="Moneda 5 2 2 2 2" xfId="10670"/>
    <cellStyle name="Moneda 5 2 2 2 2 2" xfId="10671"/>
    <cellStyle name="Moneda 5 2 2 2 2 2 2" xfId="10672"/>
    <cellStyle name="Moneda 5 2 2 2 2 3" xfId="10673"/>
    <cellStyle name="Moneda 5 2 2 2 3" xfId="10674"/>
    <cellStyle name="Moneda 5 2 2 2 4" xfId="10675"/>
    <cellStyle name="Moneda 5 2 2 2 5" xfId="10676"/>
    <cellStyle name="Moneda 5 2 2 2 6" xfId="10677"/>
    <cellStyle name="Moneda 5 2 2 3" xfId="10678"/>
    <cellStyle name="Moneda 5 2 2 3 2" xfId="10679"/>
    <cellStyle name="Moneda 5 2 2 3 2 2" xfId="10680"/>
    <cellStyle name="Moneda 5 2 2 3 2 2 2" xfId="10681"/>
    <cellStyle name="Moneda 5 2 2 3 2 3" xfId="10682"/>
    <cellStyle name="Moneda 5 2 2 3 3" xfId="10683"/>
    <cellStyle name="Moneda 5 2 2 3 4" xfId="10684"/>
    <cellStyle name="Moneda 5 2 2 3 5" xfId="10685"/>
    <cellStyle name="Moneda 5 2 2 3 6" xfId="10686"/>
    <cellStyle name="Moneda 5 2 2 4" xfId="10687"/>
    <cellStyle name="Moneda 5 2 2 4 2" xfId="10688"/>
    <cellStyle name="Moneda 5 2 2 4 2 2" xfId="10689"/>
    <cellStyle name="Moneda 5 2 2 4 2 2 2" xfId="10690"/>
    <cellStyle name="Moneda 5 2 2 4 2 3" xfId="10691"/>
    <cellStyle name="Moneda 5 2 2 4 3" xfId="10692"/>
    <cellStyle name="Moneda 5 2 2 4 4" xfId="10693"/>
    <cellStyle name="Moneda 5 2 2 4 5" xfId="10694"/>
    <cellStyle name="Moneda 5 2 2 4 6" xfId="10695"/>
    <cellStyle name="Moneda 5 2 2 5" xfId="10696"/>
    <cellStyle name="Moneda 5 2 2 5 2" xfId="10697"/>
    <cellStyle name="Moneda 5 2 2 5 2 2" xfId="10698"/>
    <cellStyle name="Moneda 5 2 2 5 3" xfId="10699"/>
    <cellStyle name="Moneda 5 2 2 6" xfId="10700"/>
    <cellStyle name="Moneda 5 2 2 7" xfId="10701"/>
    <cellStyle name="Moneda 5 2 2 7 2" xfId="10702"/>
    <cellStyle name="Moneda 5 2 2 8" xfId="10703"/>
    <cellStyle name="Moneda 5 2 2 8 2" xfId="10704"/>
    <cellStyle name="Moneda 5 2 2 9" xfId="10705"/>
    <cellStyle name="Moneda 5 2 3" xfId="10706"/>
    <cellStyle name="Moneda 5 2 3 2" xfId="10707"/>
    <cellStyle name="Moneda 5 2 3 2 2" xfId="10708"/>
    <cellStyle name="Moneda 5 2 3 2 2 2" xfId="10709"/>
    <cellStyle name="Moneda 5 2 3 2 2 2 2" xfId="10710"/>
    <cellStyle name="Moneda 5 2 3 2 2 3" xfId="10711"/>
    <cellStyle name="Moneda 5 2 3 2 3" xfId="10712"/>
    <cellStyle name="Moneda 5 2 3 2 4" xfId="10713"/>
    <cellStyle name="Moneda 5 2 3 2 5" xfId="10714"/>
    <cellStyle name="Moneda 5 2 3 2 6" xfId="10715"/>
    <cellStyle name="Moneda 5 2 3 3" xfId="10716"/>
    <cellStyle name="Moneda 5 2 3 3 2" xfId="10717"/>
    <cellStyle name="Moneda 5 2 3 3 2 2" xfId="10718"/>
    <cellStyle name="Moneda 5 2 3 3 2 2 2" xfId="10719"/>
    <cellStyle name="Moneda 5 2 3 3 2 3" xfId="10720"/>
    <cellStyle name="Moneda 5 2 3 3 3" xfId="10721"/>
    <cellStyle name="Moneda 5 2 3 3 4" xfId="10722"/>
    <cellStyle name="Moneda 5 2 3 3 5" xfId="10723"/>
    <cellStyle name="Moneda 5 2 3 3 6" xfId="10724"/>
    <cellStyle name="Moneda 5 2 3 4" xfId="10725"/>
    <cellStyle name="Moneda 5 2 3 4 2" xfId="10726"/>
    <cellStyle name="Moneda 5 2 3 4 2 2" xfId="10727"/>
    <cellStyle name="Moneda 5 2 3 4 2 2 2" xfId="10728"/>
    <cellStyle name="Moneda 5 2 3 4 2 3" xfId="10729"/>
    <cellStyle name="Moneda 5 2 3 4 3" xfId="10730"/>
    <cellStyle name="Moneda 5 2 3 4 4" xfId="10731"/>
    <cellStyle name="Moneda 5 2 3 4 5" xfId="10732"/>
    <cellStyle name="Moneda 5 2 3 4 6" xfId="10733"/>
    <cellStyle name="Moneda 5 2 3 5" xfId="10734"/>
    <cellStyle name="Moneda 5 2 3 5 2" xfId="10735"/>
    <cellStyle name="Moneda 5 2 3 5 2 2" xfId="10736"/>
    <cellStyle name="Moneda 5 2 3 5 3" xfId="10737"/>
    <cellStyle name="Moneda 5 2 3 6" xfId="10738"/>
    <cellStyle name="Moneda 5 2 3 7" xfId="10739"/>
    <cellStyle name="Moneda 5 2 3 8" xfId="10740"/>
    <cellStyle name="Moneda 5 2 3 9" xfId="10741"/>
    <cellStyle name="Moneda 5 2 4" xfId="10742"/>
    <cellStyle name="Moneda 5 2 5" xfId="10743"/>
    <cellStyle name="Moneda 5 2 5 2" xfId="10744"/>
    <cellStyle name="Moneda 5 2 6" xfId="10745"/>
    <cellStyle name="Moneda 5 3" xfId="10746"/>
    <cellStyle name="Moneda 5 3 10" xfId="10747"/>
    <cellStyle name="Moneda 5 3 2" xfId="10748"/>
    <cellStyle name="Moneda 5 3 2 2" xfId="10749"/>
    <cellStyle name="Moneda 5 3 2 2 2" xfId="10750"/>
    <cellStyle name="Moneda 5 3 2 2 2 2" xfId="10751"/>
    <cellStyle name="Moneda 5 3 2 2 2 2 2" xfId="10752"/>
    <cellStyle name="Moneda 5 3 2 2 2 3" xfId="10753"/>
    <cellStyle name="Moneda 5 3 2 2 3" xfId="10754"/>
    <cellStyle name="Moneda 5 3 2 2 4" xfId="10755"/>
    <cellStyle name="Moneda 5 3 2 2 5" xfId="10756"/>
    <cellStyle name="Moneda 5 3 2 2 6" xfId="10757"/>
    <cellStyle name="Moneda 5 3 2 3" xfId="10758"/>
    <cellStyle name="Moneda 5 3 2 3 2" xfId="10759"/>
    <cellStyle name="Moneda 5 3 2 3 2 2" xfId="10760"/>
    <cellStyle name="Moneda 5 3 2 3 2 2 2" xfId="10761"/>
    <cellStyle name="Moneda 5 3 2 3 2 3" xfId="10762"/>
    <cellStyle name="Moneda 5 3 2 3 3" xfId="10763"/>
    <cellStyle name="Moneda 5 3 2 3 4" xfId="10764"/>
    <cellStyle name="Moneda 5 3 2 3 5" xfId="10765"/>
    <cellStyle name="Moneda 5 3 2 3 6" xfId="10766"/>
    <cellStyle name="Moneda 5 3 2 4" xfId="10767"/>
    <cellStyle name="Moneda 5 3 2 4 2" xfId="10768"/>
    <cellStyle name="Moneda 5 3 2 4 2 2" xfId="10769"/>
    <cellStyle name="Moneda 5 3 2 4 2 2 2" xfId="10770"/>
    <cellStyle name="Moneda 5 3 2 4 2 3" xfId="10771"/>
    <cellStyle name="Moneda 5 3 2 4 3" xfId="10772"/>
    <cellStyle name="Moneda 5 3 2 4 4" xfId="10773"/>
    <cellStyle name="Moneda 5 3 2 4 5" xfId="10774"/>
    <cellStyle name="Moneda 5 3 2 4 6" xfId="10775"/>
    <cellStyle name="Moneda 5 3 2 5" xfId="10776"/>
    <cellStyle name="Moneda 5 3 2 5 2" xfId="10777"/>
    <cellStyle name="Moneda 5 3 2 5 2 2" xfId="10778"/>
    <cellStyle name="Moneda 5 3 2 5 3" xfId="10779"/>
    <cellStyle name="Moneda 5 3 2 6" xfId="10780"/>
    <cellStyle name="Moneda 5 3 2 7" xfId="10781"/>
    <cellStyle name="Moneda 5 3 2 8" xfId="10782"/>
    <cellStyle name="Moneda 5 3 2 9" xfId="10783"/>
    <cellStyle name="Moneda 5 3 3" xfId="10784"/>
    <cellStyle name="Moneda 5 3 3 2" xfId="10785"/>
    <cellStyle name="Moneda 5 3 3 2 2" xfId="10786"/>
    <cellStyle name="Moneda 5 3 3 2 2 2" xfId="10787"/>
    <cellStyle name="Moneda 5 3 3 2 3" xfId="10788"/>
    <cellStyle name="Moneda 5 3 3 3" xfId="10789"/>
    <cellStyle name="Moneda 5 3 3 4" xfId="10790"/>
    <cellStyle name="Moneda 5 3 3 5" xfId="10791"/>
    <cellStyle name="Moneda 5 3 3 6" xfId="10792"/>
    <cellStyle name="Moneda 5 3 4" xfId="10793"/>
    <cellStyle name="Moneda 5 3 4 2" xfId="10794"/>
    <cellStyle name="Moneda 5 3 4 2 2" xfId="10795"/>
    <cellStyle name="Moneda 5 3 4 2 2 2" xfId="10796"/>
    <cellStyle name="Moneda 5 3 4 2 3" xfId="10797"/>
    <cellStyle name="Moneda 5 3 4 3" xfId="10798"/>
    <cellStyle name="Moneda 5 3 4 4" xfId="10799"/>
    <cellStyle name="Moneda 5 3 4 5" xfId="10800"/>
    <cellStyle name="Moneda 5 3 4 6" xfId="10801"/>
    <cellStyle name="Moneda 5 3 5" xfId="10802"/>
    <cellStyle name="Moneda 5 3 5 2" xfId="10803"/>
    <cellStyle name="Moneda 5 3 5 2 2" xfId="10804"/>
    <cellStyle name="Moneda 5 3 5 2 2 2" xfId="10805"/>
    <cellStyle name="Moneda 5 3 5 2 3" xfId="10806"/>
    <cellStyle name="Moneda 5 3 5 3" xfId="10807"/>
    <cellStyle name="Moneda 5 3 5 4" xfId="10808"/>
    <cellStyle name="Moneda 5 3 5 5" xfId="10809"/>
    <cellStyle name="Moneda 5 3 5 6" xfId="10810"/>
    <cellStyle name="Moneda 5 3 6" xfId="10811"/>
    <cellStyle name="Moneda 5 3 6 2" xfId="10812"/>
    <cellStyle name="Moneda 5 3 6 2 2" xfId="10813"/>
    <cellStyle name="Moneda 5 3 6 3" xfId="10814"/>
    <cellStyle name="Moneda 5 3 7" xfId="10815"/>
    <cellStyle name="Moneda 5 3 8" xfId="10816"/>
    <cellStyle name="Moneda 5 3 8 2" xfId="10817"/>
    <cellStyle name="Moneda 5 3 9" xfId="10818"/>
    <cellStyle name="Moneda 5 3 9 2" xfId="10819"/>
    <cellStyle name="Moneda 5 4" xfId="10820"/>
    <cellStyle name="Moneda 5 4 2" xfId="10821"/>
    <cellStyle name="Moneda 5 4 2 2" xfId="10822"/>
    <cellStyle name="Moneda 5 4 2 2 2" xfId="10823"/>
    <cellStyle name="Moneda 5 4 2 2 2 2" xfId="10824"/>
    <cellStyle name="Moneda 5 4 2 2 3" xfId="10825"/>
    <cellStyle name="Moneda 5 4 2 3" xfId="10826"/>
    <cellStyle name="Moneda 5 4 2 4" xfId="10827"/>
    <cellStyle name="Moneda 5 4 2 5" xfId="10828"/>
    <cellStyle name="Moneda 5 4 2 6" xfId="10829"/>
    <cellStyle name="Moneda 5 4 3" xfId="10830"/>
    <cellStyle name="Moneda 5 4 3 2" xfId="10831"/>
    <cellStyle name="Moneda 5 4 3 2 2" xfId="10832"/>
    <cellStyle name="Moneda 5 4 3 2 2 2" xfId="10833"/>
    <cellStyle name="Moneda 5 4 3 2 3" xfId="10834"/>
    <cellStyle name="Moneda 5 4 3 3" xfId="10835"/>
    <cellStyle name="Moneda 5 4 3 4" xfId="10836"/>
    <cellStyle name="Moneda 5 4 3 5" xfId="10837"/>
    <cellStyle name="Moneda 5 4 3 6" xfId="10838"/>
    <cellStyle name="Moneda 5 4 4" xfId="10839"/>
    <cellStyle name="Moneda 5 4 4 2" xfId="10840"/>
    <cellStyle name="Moneda 5 4 4 2 2" xfId="10841"/>
    <cellStyle name="Moneda 5 4 4 2 2 2" xfId="10842"/>
    <cellStyle name="Moneda 5 4 4 2 3" xfId="10843"/>
    <cellStyle name="Moneda 5 4 4 3" xfId="10844"/>
    <cellStyle name="Moneda 5 4 4 4" xfId="10845"/>
    <cellStyle name="Moneda 5 4 4 5" xfId="10846"/>
    <cellStyle name="Moneda 5 4 4 6" xfId="10847"/>
    <cellStyle name="Moneda 5 4 5" xfId="10848"/>
    <cellStyle name="Moneda 5 4 5 2" xfId="10849"/>
    <cellStyle name="Moneda 5 4 5 2 2" xfId="10850"/>
    <cellStyle name="Moneda 5 4 5 3" xfId="10851"/>
    <cellStyle name="Moneda 5 4 6" xfId="10852"/>
    <cellStyle name="Moneda 5 4 7" xfId="10853"/>
    <cellStyle name="Moneda 5 4 8" xfId="10854"/>
    <cellStyle name="Moneda 5 4 9" xfId="10855"/>
    <cellStyle name="Moneda 5 5" xfId="10856"/>
    <cellStyle name="Moneda 5 5 2" xfId="10857"/>
    <cellStyle name="Moneda 5 5 2 2" xfId="10858"/>
    <cellStyle name="Moneda 5 5 2 2 2" xfId="10859"/>
    <cellStyle name="Moneda 5 5 2 2 2 2" xfId="10860"/>
    <cellStyle name="Moneda 5 5 2 2 3" xfId="10861"/>
    <cellStyle name="Moneda 5 5 2 3" xfId="10862"/>
    <cellStyle name="Moneda 5 5 2 4" xfId="10863"/>
    <cellStyle name="Moneda 5 5 2 5" xfId="10864"/>
    <cellStyle name="Moneda 5 5 2 6" xfId="10865"/>
    <cellStyle name="Moneda 5 5 3" xfId="10866"/>
    <cellStyle name="Moneda 5 5 3 2" xfId="10867"/>
    <cellStyle name="Moneda 5 5 3 2 2" xfId="10868"/>
    <cellStyle name="Moneda 5 5 3 2 2 2" xfId="10869"/>
    <cellStyle name="Moneda 5 5 3 2 3" xfId="10870"/>
    <cellStyle name="Moneda 5 5 3 3" xfId="10871"/>
    <cellStyle name="Moneda 5 5 3 4" xfId="10872"/>
    <cellStyle name="Moneda 5 5 3 5" xfId="10873"/>
    <cellStyle name="Moneda 5 5 3 6" xfId="10874"/>
    <cellStyle name="Moneda 5 5 4" xfId="10875"/>
    <cellStyle name="Moneda 5 5 4 2" xfId="10876"/>
    <cellStyle name="Moneda 5 5 4 2 2" xfId="10877"/>
    <cellStyle name="Moneda 5 5 4 2 2 2" xfId="10878"/>
    <cellStyle name="Moneda 5 5 4 2 3" xfId="10879"/>
    <cellStyle name="Moneda 5 5 4 3" xfId="10880"/>
    <cellStyle name="Moneda 5 5 4 4" xfId="10881"/>
    <cellStyle name="Moneda 5 5 4 5" xfId="10882"/>
    <cellStyle name="Moneda 5 5 4 6" xfId="10883"/>
    <cellStyle name="Moneda 5 5 5" xfId="10884"/>
    <cellStyle name="Moneda 5 5 5 2" xfId="10885"/>
    <cellStyle name="Moneda 5 5 5 2 2" xfId="10886"/>
    <cellStyle name="Moneda 5 5 5 3" xfId="10887"/>
    <cellStyle name="Moneda 5 5 6" xfId="10888"/>
    <cellStyle name="Moneda 5 5 7" xfId="10889"/>
    <cellStyle name="Moneda 5 5 8" xfId="10890"/>
    <cellStyle name="Moneda 5 5 9" xfId="10891"/>
    <cellStyle name="Moneda 5 6" xfId="10892"/>
    <cellStyle name="Moneda 5 7" xfId="10893"/>
    <cellStyle name="Moneda 5 8" xfId="10894"/>
    <cellStyle name="Moneda 6" xfId="10895"/>
    <cellStyle name="Moneda 6 2" xfId="10896"/>
    <cellStyle name="Moneda 6 2 2" xfId="10897"/>
    <cellStyle name="Moneda 6 2 3" xfId="10898"/>
    <cellStyle name="Moneda 6 2 4" xfId="10899"/>
    <cellStyle name="Moneda 6 2 4 2" xfId="10900"/>
    <cellStyle name="Moneda 6 2 5" xfId="10901"/>
    <cellStyle name="Moneda 6 3" xfId="10902"/>
    <cellStyle name="Moneda 6 3 2" xfId="10903"/>
    <cellStyle name="Moneda 6 3 3" xfId="10904"/>
    <cellStyle name="Moneda 6 3 4" xfId="10905"/>
    <cellStyle name="Moneda 6 4" xfId="10906"/>
    <cellStyle name="Moneda 6 4 2" xfId="10907"/>
    <cellStyle name="Moneda 6 4 3" xfId="10908"/>
    <cellStyle name="Moneda 6 5" xfId="10909"/>
    <cellStyle name="Moneda 6 5 2" xfId="10910"/>
    <cellStyle name="Moneda 6 6" xfId="10911"/>
    <cellStyle name="Moneda 7" xfId="10912"/>
    <cellStyle name="Moneda 7 2" xfId="10913"/>
    <cellStyle name="Moneda 7 2 2" xfId="10914"/>
    <cellStyle name="Moneda 7 2 2 2" xfId="10915"/>
    <cellStyle name="Moneda 7 2 3" xfId="10916"/>
    <cellStyle name="Moneda 7 2 3 2" xfId="10917"/>
    <cellStyle name="Moneda 7 3" xfId="10918"/>
    <cellStyle name="Moneda 7 3 2" xfId="10919"/>
    <cellStyle name="Moneda 7 3 3" xfId="10920"/>
    <cellStyle name="Moneda 7 4" xfId="10921"/>
    <cellStyle name="Moneda 8" xfId="10922"/>
    <cellStyle name="Moneda 8 2" xfId="10923"/>
    <cellStyle name="Moneda 8 2 2" xfId="10924"/>
    <cellStyle name="Moneda 8 2 2 2" xfId="10925"/>
    <cellStyle name="Moneda 8 2 3" xfId="10926"/>
    <cellStyle name="Moneda 8 2 3 2" xfId="10927"/>
    <cellStyle name="Moneda 8 3" xfId="10928"/>
    <cellStyle name="Moneda 8 3 2" xfId="10929"/>
    <cellStyle name="Moneda 8 4" xfId="10930"/>
    <cellStyle name="Moneda 9" xfId="10931"/>
    <cellStyle name="Moneda 9 2" xfId="10932"/>
    <cellStyle name="Moneda 9 3" xfId="10933"/>
    <cellStyle name="Moneda 9 4" xfId="10934"/>
    <cellStyle name="Moneda 9 5" xfId="10935"/>
    <cellStyle name="Moneda 9 6" xfId="10936"/>
    <cellStyle name="Moneda0" xfId="10937"/>
    <cellStyle name="Neutral 2" xfId="10938"/>
    <cellStyle name="Neutral 2 2" xfId="10939"/>
    <cellStyle name="Neutral 2 2 2" xfId="10940"/>
    <cellStyle name="Neutral 2 2 3" xfId="10941"/>
    <cellStyle name="Neutral 2 3" xfId="10942"/>
    <cellStyle name="Neutral 2 4" xfId="10943"/>
    <cellStyle name="Neutral 2 5" xfId="10944"/>
    <cellStyle name="Neutral 3" xfId="10945"/>
    <cellStyle name="Neutral 4" xfId="10946"/>
    <cellStyle name="Neutral 5" xfId="10947"/>
    <cellStyle name="Neutral 8" xfId="10948"/>
    <cellStyle name="No-definido" xfId="10949"/>
    <cellStyle name="No-definido 2" xfId="10950"/>
    <cellStyle name="No-definido 2 2" xfId="10951"/>
    <cellStyle name="No-definido 3" xfId="10952"/>
    <cellStyle name="No-definido_001- PRESUPUESTO AILA  (26 DE JULIO DEL 2010)" xfId="10953"/>
    <cellStyle name="Normal" xfId="0" builtinId="0"/>
    <cellStyle name="Normal - Style1" xfId="10954"/>
    <cellStyle name="Normal 10" xfId="10955"/>
    <cellStyle name="Normal 10 10" xfId="3"/>
    <cellStyle name="Normal 10 10 2" xfId="27975"/>
    <cellStyle name="Normal 10 2" xfId="10956"/>
    <cellStyle name="Normal 10 2 2" xfId="10957"/>
    <cellStyle name="Normal 10 2 2 2" xfId="10958"/>
    <cellStyle name="Normal 10 2 2 2 2" xfId="27981"/>
    <cellStyle name="Normal 10 2 2 3" xfId="10959"/>
    <cellStyle name="Normal 10 2 2 4" xfId="10960"/>
    <cellStyle name="Normal 10 2 2 5" xfId="10961"/>
    <cellStyle name="Normal 10 2 3" xfId="10962"/>
    <cellStyle name="Normal 10 2 4" xfId="10963"/>
    <cellStyle name="Normal 10 2 5" xfId="10964"/>
    <cellStyle name="Normal 10 21" xfId="10965"/>
    <cellStyle name="Normal 10 3" xfId="10966"/>
    <cellStyle name="Normal 10 3 2" xfId="10967"/>
    <cellStyle name="Normal 10 3 2 2" xfId="10968"/>
    <cellStyle name="Normal 10 3 2 2 2" xfId="10969"/>
    <cellStyle name="Normal 10 3 2 3" xfId="10970"/>
    <cellStyle name="Normal 10 3 3" xfId="10971"/>
    <cellStyle name="Normal 10 3 3 2" xfId="10972"/>
    <cellStyle name="Normal 10 3 4" xfId="10973"/>
    <cellStyle name="Normal 10 3 5" xfId="10974"/>
    <cellStyle name="Normal 10 4" xfId="10975"/>
    <cellStyle name="Normal 10 5" xfId="10976"/>
    <cellStyle name="Normal 10 5 2" xfId="10977"/>
    <cellStyle name="Normal 10 5 3" xfId="10978"/>
    <cellStyle name="Normal 10 6" xfId="10979"/>
    <cellStyle name="Normal 10 7" xfId="10980"/>
    <cellStyle name="Normal 100" xfId="10981"/>
    <cellStyle name="Normal 101" xfId="10982"/>
    <cellStyle name="Normal 102" xfId="10983"/>
    <cellStyle name="Normal 103" xfId="10984"/>
    <cellStyle name="Normal 104" xfId="10985"/>
    <cellStyle name="Normal 105" xfId="10986"/>
    <cellStyle name="Normal 106" xfId="10987"/>
    <cellStyle name="Normal 107" xfId="10988"/>
    <cellStyle name="Normal 108" xfId="10989"/>
    <cellStyle name="Normal 109" xfId="10990"/>
    <cellStyle name="Normal 109 2" xfId="10991"/>
    <cellStyle name="Normal 109 3" xfId="10992"/>
    <cellStyle name="Normal 11" xfId="10993"/>
    <cellStyle name="Normal 11 2" xfId="10994"/>
    <cellStyle name="Normal 11 2 2" xfId="10995"/>
    <cellStyle name="Normal 11 2 3" xfId="10996"/>
    <cellStyle name="Normal 11 2 3 2" xfId="10997"/>
    <cellStyle name="Normal 11 2 4" xfId="10998"/>
    <cellStyle name="Normal 11 3" xfId="10999"/>
    <cellStyle name="Normal 11 3 2" xfId="11000"/>
    <cellStyle name="Normal 11 4" xfId="11001"/>
    <cellStyle name="Normal 11 5" xfId="11002"/>
    <cellStyle name="Normal 11 6" xfId="11003"/>
    <cellStyle name="Normal 11 6 2" xfId="11004"/>
    <cellStyle name="Normal 11 7" xfId="11005"/>
    <cellStyle name="Normal 110" xfId="11006"/>
    <cellStyle name="Normal 110 2" xfId="11007"/>
    <cellStyle name="Normal 110 2 2" xfId="11008"/>
    <cellStyle name="Normal 111" xfId="11009"/>
    <cellStyle name="Normal 112" xfId="11010"/>
    <cellStyle name="Normal 113" xfId="11011"/>
    <cellStyle name="Normal 114" xfId="11012"/>
    <cellStyle name="Normal 114 2" xfId="11013"/>
    <cellStyle name="Normal 115" xfId="11014"/>
    <cellStyle name="Normal 116" xfId="11015"/>
    <cellStyle name="Normal 117" xfId="11016"/>
    <cellStyle name="Normal 118" xfId="11017"/>
    <cellStyle name="Normal 119" xfId="11018"/>
    <cellStyle name="Normal 12" xfId="11019"/>
    <cellStyle name="Normal 12 2" xfId="11020"/>
    <cellStyle name="Normal 12 2 10" xfId="11021"/>
    <cellStyle name="Normal 12 2 2" xfId="11022"/>
    <cellStyle name="Normal 12 2 2 2" xfId="11023"/>
    <cellStyle name="Normal 12 2 2 2 2" xfId="11024"/>
    <cellStyle name="Normal 12 2 2 2 2 2" xfId="11025"/>
    <cellStyle name="Normal 12 2 2 2 2 2 2" xfId="11026"/>
    <cellStyle name="Normal 12 2 2 2 2 3" xfId="11027"/>
    <cellStyle name="Normal 12 2 2 2 2 4" xfId="11028"/>
    <cellStyle name="Normal 12 2 2 2 3" xfId="11029"/>
    <cellStyle name="Normal 12 2 2 2 3 2" xfId="11030"/>
    <cellStyle name="Normal 12 2 2 2 3 2 2" xfId="11031"/>
    <cellStyle name="Normal 12 2 2 2 3 3" xfId="11032"/>
    <cellStyle name="Normal 12 2 2 2 3 4" xfId="11033"/>
    <cellStyle name="Normal 12 2 2 2 4" xfId="11034"/>
    <cellStyle name="Normal 12 2 2 2 4 2" xfId="11035"/>
    <cellStyle name="Normal 12 2 2 2 4 2 2" xfId="11036"/>
    <cellStyle name="Normal 12 2 2 2 4 3" xfId="11037"/>
    <cellStyle name="Normal 12 2 2 2 4 4" xfId="11038"/>
    <cellStyle name="Normal 12 2 2 2 5" xfId="11039"/>
    <cellStyle name="Normal 12 2 2 2 5 2" xfId="11040"/>
    <cellStyle name="Normal 12 2 2 2 6" xfId="11041"/>
    <cellStyle name="Normal 12 2 2 2 7" xfId="11042"/>
    <cellStyle name="Normal 12 2 2 3" xfId="11043"/>
    <cellStyle name="Normal 12 2 2 3 2" xfId="11044"/>
    <cellStyle name="Normal 12 2 2 3 2 2" xfId="11045"/>
    <cellStyle name="Normal 12 2 2 3 3" xfId="11046"/>
    <cellStyle name="Normal 12 2 2 3 4" xfId="11047"/>
    <cellStyle name="Normal 12 2 2 4" xfId="11048"/>
    <cellStyle name="Normal 12 2 2 4 2" xfId="11049"/>
    <cellStyle name="Normal 12 2 2 4 2 2" xfId="11050"/>
    <cellStyle name="Normal 12 2 2 4 3" xfId="11051"/>
    <cellStyle name="Normal 12 2 2 4 4" xfId="11052"/>
    <cellStyle name="Normal 12 2 2 5" xfId="11053"/>
    <cellStyle name="Normal 12 2 2 5 2" xfId="11054"/>
    <cellStyle name="Normal 12 2 2 5 2 2" xfId="11055"/>
    <cellStyle name="Normal 12 2 2 5 3" xfId="11056"/>
    <cellStyle name="Normal 12 2 2 5 4" xfId="11057"/>
    <cellStyle name="Normal 12 2 2 6" xfId="11058"/>
    <cellStyle name="Normal 12 2 2 6 2" xfId="11059"/>
    <cellStyle name="Normal 12 2 2 7" xfId="11060"/>
    <cellStyle name="Normal 12 2 2 8" xfId="11061"/>
    <cellStyle name="Normal 12 2 3" xfId="11062"/>
    <cellStyle name="Normal 12 2 3 2" xfId="11063"/>
    <cellStyle name="Normal 12 2 3 2 2" xfId="11064"/>
    <cellStyle name="Normal 12 2 3 2 2 2" xfId="11065"/>
    <cellStyle name="Normal 12 2 3 2 2 2 2" xfId="11066"/>
    <cellStyle name="Normal 12 2 3 2 2 3" xfId="11067"/>
    <cellStyle name="Normal 12 2 3 2 2 4" xfId="11068"/>
    <cellStyle name="Normal 12 2 3 2 3" xfId="11069"/>
    <cellStyle name="Normal 12 2 3 2 3 2" xfId="11070"/>
    <cellStyle name="Normal 12 2 3 2 3 2 2" xfId="11071"/>
    <cellStyle name="Normal 12 2 3 2 3 3" xfId="11072"/>
    <cellStyle name="Normal 12 2 3 2 3 4" xfId="11073"/>
    <cellStyle name="Normal 12 2 3 2 4" xfId="11074"/>
    <cellStyle name="Normal 12 2 3 2 4 2" xfId="11075"/>
    <cellStyle name="Normal 12 2 3 2 4 2 2" xfId="11076"/>
    <cellStyle name="Normal 12 2 3 2 4 3" xfId="11077"/>
    <cellStyle name="Normal 12 2 3 2 4 4" xfId="11078"/>
    <cellStyle name="Normal 12 2 3 2 5" xfId="11079"/>
    <cellStyle name="Normal 12 2 3 2 5 2" xfId="11080"/>
    <cellStyle name="Normal 12 2 3 2 6" xfId="11081"/>
    <cellStyle name="Normal 12 2 3 2 7" xfId="11082"/>
    <cellStyle name="Normal 12 2 3 3" xfId="11083"/>
    <cellStyle name="Normal 12 2 3 3 2" xfId="11084"/>
    <cellStyle name="Normal 12 2 3 3 2 2" xfId="11085"/>
    <cellStyle name="Normal 12 2 3 3 3" xfId="11086"/>
    <cellStyle name="Normal 12 2 3 3 4" xfId="11087"/>
    <cellStyle name="Normal 12 2 3 4" xfId="11088"/>
    <cellStyle name="Normal 12 2 3 4 2" xfId="11089"/>
    <cellStyle name="Normal 12 2 3 4 2 2" xfId="11090"/>
    <cellStyle name="Normal 12 2 3 4 3" xfId="11091"/>
    <cellStyle name="Normal 12 2 3 4 4" xfId="11092"/>
    <cellStyle name="Normal 12 2 3 5" xfId="11093"/>
    <cellStyle name="Normal 12 2 3 5 2" xfId="11094"/>
    <cellStyle name="Normal 12 2 3 5 2 2" xfId="11095"/>
    <cellStyle name="Normal 12 2 3 5 3" xfId="11096"/>
    <cellStyle name="Normal 12 2 3 5 4" xfId="11097"/>
    <cellStyle name="Normal 12 2 3 6" xfId="11098"/>
    <cellStyle name="Normal 12 2 3 6 2" xfId="11099"/>
    <cellStyle name="Normal 12 2 3 7" xfId="11100"/>
    <cellStyle name="Normal 12 2 3 8" xfId="11101"/>
    <cellStyle name="Normal 12 2 4" xfId="11102"/>
    <cellStyle name="Normal 12 2 4 2" xfId="11103"/>
    <cellStyle name="Normal 12 2 4 2 2" xfId="11104"/>
    <cellStyle name="Normal 12 2 4 2 2 2" xfId="11105"/>
    <cellStyle name="Normal 12 2 4 2 3" xfId="11106"/>
    <cellStyle name="Normal 12 2 4 2 4" xfId="11107"/>
    <cellStyle name="Normal 12 2 4 3" xfId="11108"/>
    <cellStyle name="Normal 12 2 4 3 2" xfId="11109"/>
    <cellStyle name="Normal 12 2 4 3 2 2" xfId="11110"/>
    <cellStyle name="Normal 12 2 4 3 3" xfId="11111"/>
    <cellStyle name="Normal 12 2 4 3 4" xfId="11112"/>
    <cellStyle name="Normal 12 2 4 4" xfId="11113"/>
    <cellStyle name="Normal 12 2 4 4 2" xfId="11114"/>
    <cellStyle name="Normal 12 2 4 4 2 2" xfId="11115"/>
    <cellStyle name="Normal 12 2 4 4 3" xfId="11116"/>
    <cellStyle name="Normal 12 2 4 4 4" xfId="11117"/>
    <cellStyle name="Normal 12 2 4 5" xfId="11118"/>
    <cellStyle name="Normal 12 2 4 5 2" xfId="11119"/>
    <cellStyle name="Normal 12 2 4 6" xfId="11120"/>
    <cellStyle name="Normal 12 2 4 7" xfId="11121"/>
    <cellStyle name="Normal 12 2 5" xfId="11122"/>
    <cellStyle name="Normal 12 2 5 2" xfId="11123"/>
    <cellStyle name="Normal 12 2 5 2 2" xfId="11124"/>
    <cellStyle name="Normal 12 2 5 3" xfId="11125"/>
    <cellStyle name="Normal 12 2 5 4" xfId="11126"/>
    <cellStyle name="Normal 12 2 6" xfId="11127"/>
    <cellStyle name="Normal 12 2 6 2" xfId="11128"/>
    <cellStyle name="Normal 12 2 6 2 2" xfId="11129"/>
    <cellStyle name="Normal 12 2 6 3" xfId="11130"/>
    <cellStyle name="Normal 12 2 6 4" xfId="11131"/>
    <cellStyle name="Normal 12 2 7" xfId="11132"/>
    <cellStyle name="Normal 12 2 7 2" xfId="11133"/>
    <cellStyle name="Normal 12 2 7 2 2" xfId="11134"/>
    <cellStyle name="Normal 12 2 7 3" xfId="11135"/>
    <cellStyle name="Normal 12 2 7 4" xfId="11136"/>
    <cellStyle name="Normal 12 2 8" xfId="11137"/>
    <cellStyle name="Normal 12 2 9" xfId="11138"/>
    <cellStyle name="Normal 12 2 9 2" xfId="11139"/>
    <cellStyle name="Normal 12 3" xfId="11140"/>
    <cellStyle name="Normal 12 3 2" xfId="11141"/>
    <cellStyle name="Normal 12 3 3" xfId="11142"/>
    <cellStyle name="Normal 12 3 4" xfId="11143"/>
    <cellStyle name="Normal 12 4" xfId="11144"/>
    <cellStyle name="Normal 12 5" xfId="11145"/>
    <cellStyle name="Normal 120" xfId="11146"/>
    <cellStyle name="Normal 121" xfId="11147"/>
    <cellStyle name="Normal 122" xfId="11148"/>
    <cellStyle name="Normal 123" xfId="11149"/>
    <cellStyle name="Normal 124" xfId="11150"/>
    <cellStyle name="Normal 125" xfId="11151"/>
    <cellStyle name="Normal 126" xfId="11152"/>
    <cellStyle name="Normal 127" xfId="11153"/>
    <cellStyle name="Normal 127 2" xfId="11154"/>
    <cellStyle name="Normal 127 2 2" xfId="11155"/>
    <cellStyle name="Normal 128" xfId="11156"/>
    <cellStyle name="Normal 128 2" xfId="11157"/>
    <cellStyle name="Normal 128 2 2" xfId="11158"/>
    <cellStyle name="Normal 128 3" xfId="11159"/>
    <cellStyle name="Normal 129" xfId="11160"/>
    <cellStyle name="Normal 129 2" xfId="11161"/>
    <cellStyle name="Normal 129 2 2" xfId="11162"/>
    <cellStyle name="Normal 129 2 2 2" xfId="27964"/>
    <cellStyle name="Normal 129 2 3" xfId="24922"/>
    <cellStyle name="Normal 129 3" xfId="11163"/>
    <cellStyle name="Normal 13" xfId="11164"/>
    <cellStyle name="Normal 13 2" xfId="11165"/>
    <cellStyle name="Normal 13 2 10" xfId="11166"/>
    <cellStyle name="Normal 13 2 10 2" xfId="11167"/>
    <cellStyle name="Normal 13 2 11" xfId="11168"/>
    <cellStyle name="Normal 13 2 2" xfId="11169"/>
    <cellStyle name="Normal 13 2 2 2" xfId="11170"/>
    <cellStyle name="Normal 13 2 2 2 2" xfId="11171"/>
    <cellStyle name="Normal 13 2 2 2 2 2" xfId="11172"/>
    <cellStyle name="Normal 13 2 2 2 2 2 2" xfId="11173"/>
    <cellStyle name="Normal 13 2 2 2 2 3" xfId="11174"/>
    <cellStyle name="Normal 13 2 2 2 2 4" xfId="11175"/>
    <cellStyle name="Normal 13 2 2 2 3" xfId="11176"/>
    <cellStyle name="Normal 13 2 2 2 3 2" xfId="11177"/>
    <cellStyle name="Normal 13 2 2 2 3 2 2" xfId="11178"/>
    <cellStyle name="Normal 13 2 2 2 3 3" xfId="11179"/>
    <cellStyle name="Normal 13 2 2 2 3 4" xfId="11180"/>
    <cellStyle name="Normal 13 2 2 2 4" xfId="11181"/>
    <cellStyle name="Normal 13 2 2 2 4 2" xfId="11182"/>
    <cellStyle name="Normal 13 2 2 2 4 2 2" xfId="11183"/>
    <cellStyle name="Normal 13 2 2 2 4 3" xfId="11184"/>
    <cellStyle name="Normal 13 2 2 2 4 4" xfId="11185"/>
    <cellStyle name="Normal 13 2 2 2 5" xfId="11186"/>
    <cellStyle name="Normal 13 2 2 2 5 2" xfId="11187"/>
    <cellStyle name="Normal 13 2 2 2 6" xfId="11188"/>
    <cellStyle name="Normal 13 2 2 2 7" xfId="11189"/>
    <cellStyle name="Normal 13 2 2 3" xfId="11190"/>
    <cellStyle name="Normal 13 2 2 3 2" xfId="11191"/>
    <cellStyle name="Normal 13 2 2 3 2 2" xfId="11192"/>
    <cellStyle name="Normal 13 2 2 3 3" xfId="11193"/>
    <cellStyle name="Normal 13 2 2 3 4" xfId="11194"/>
    <cellStyle name="Normal 13 2 2 4" xfId="11195"/>
    <cellStyle name="Normal 13 2 2 4 2" xfId="11196"/>
    <cellStyle name="Normal 13 2 2 4 2 2" xfId="11197"/>
    <cellStyle name="Normal 13 2 2 4 3" xfId="11198"/>
    <cellStyle name="Normal 13 2 2 4 4" xfId="11199"/>
    <cellStyle name="Normal 13 2 2 5" xfId="11200"/>
    <cellStyle name="Normal 13 2 2 5 2" xfId="11201"/>
    <cellStyle name="Normal 13 2 2 5 2 2" xfId="11202"/>
    <cellStyle name="Normal 13 2 2 5 3" xfId="11203"/>
    <cellStyle name="Normal 13 2 2 5 4" xfId="11204"/>
    <cellStyle name="Normal 13 2 2 6" xfId="11205"/>
    <cellStyle name="Normal 13 2 2 6 2" xfId="11206"/>
    <cellStyle name="Normal 13 2 2 7" xfId="11207"/>
    <cellStyle name="Normal 13 2 2 8" xfId="11208"/>
    <cellStyle name="Normal 13 2 3" xfId="11209"/>
    <cellStyle name="Normal 13 2 3 2" xfId="11210"/>
    <cellStyle name="Normal 13 2 3 2 2" xfId="11211"/>
    <cellStyle name="Normal 13 2 3 2 2 2" xfId="11212"/>
    <cellStyle name="Normal 13 2 3 2 2 2 2" xfId="11213"/>
    <cellStyle name="Normal 13 2 3 2 2 3" xfId="11214"/>
    <cellStyle name="Normal 13 2 3 2 2 4" xfId="11215"/>
    <cellStyle name="Normal 13 2 3 2 3" xfId="11216"/>
    <cellStyle name="Normal 13 2 3 2 3 2" xfId="11217"/>
    <cellStyle name="Normal 13 2 3 2 3 2 2" xfId="11218"/>
    <cellStyle name="Normal 13 2 3 2 3 3" xfId="11219"/>
    <cellStyle name="Normal 13 2 3 2 3 4" xfId="11220"/>
    <cellStyle name="Normal 13 2 3 2 4" xfId="11221"/>
    <cellStyle name="Normal 13 2 3 2 4 2" xfId="11222"/>
    <cellStyle name="Normal 13 2 3 2 4 2 2" xfId="11223"/>
    <cellStyle name="Normal 13 2 3 2 4 3" xfId="11224"/>
    <cellStyle name="Normal 13 2 3 2 4 4" xfId="11225"/>
    <cellStyle name="Normal 13 2 3 2 5" xfId="11226"/>
    <cellStyle name="Normal 13 2 3 2 5 2" xfId="11227"/>
    <cellStyle name="Normal 13 2 3 2 6" xfId="11228"/>
    <cellStyle name="Normal 13 2 3 2 7" xfId="11229"/>
    <cellStyle name="Normal 13 2 3 3" xfId="11230"/>
    <cellStyle name="Normal 13 2 3 3 2" xfId="11231"/>
    <cellStyle name="Normal 13 2 3 3 2 2" xfId="11232"/>
    <cellStyle name="Normal 13 2 3 3 3" xfId="11233"/>
    <cellStyle name="Normal 13 2 3 3 4" xfId="11234"/>
    <cellStyle name="Normal 13 2 3 4" xfId="11235"/>
    <cellStyle name="Normal 13 2 3 4 2" xfId="11236"/>
    <cellStyle name="Normal 13 2 3 4 2 2" xfId="11237"/>
    <cellStyle name="Normal 13 2 3 4 3" xfId="11238"/>
    <cellStyle name="Normal 13 2 3 4 4" xfId="11239"/>
    <cellStyle name="Normal 13 2 3 5" xfId="11240"/>
    <cellStyle name="Normal 13 2 3 5 2" xfId="11241"/>
    <cellStyle name="Normal 13 2 3 5 2 2" xfId="11242"/>
    <cellStyle name="Normal 13 2 3 5 3" xfId="11243"/>
    <cellStyle name="Normal 13 2 3 5 4" xfId="11244"/>
    <cellStyle name="Normal 13 2 3 6" xfId="11245"/>
    <cellStyle name="Normal 13 2 3 6 2" xfId="11246"/>
    <cellStyle name="Normal 13 2 3 7" xfId="11247"/>
    <cellStyle name="Normal 13 2 3 8" xfId="11248"/>
    <cellStyle name="Normal 13 2 4" xfId="11249"/>
    <cellStyle name="Normal 13 2 4 2" xfId="11250"/>
    <cellStyle name="Normal 13 2 4 2 2" xfId="11251"/>
    <cellStyle name="Normal 13 2 4 2 2 2" xfId="11252"/>
    <cellStyle name="Normal 13 2 4 2 3" xfId="11253"/>
    <cellStyle name="Normal 13 2 4 2 4" xfId="11254"/>
    <cellStyle name="Normal 13 2 4 3" xfId="11255"/>
    <cellStyle name="Normal 13 2 4 3 2" xfId="11256"/>
    <cellStyle name="Normal 13 2 4 3 2 2" xfId="11257"/>
    <cellStyle name="Normal 13 2 4 3 3" xfId="11258"/>
    <cellStyle name="Normal 13 2 4 3 4" xfId="11259"/>
    <cellStyle name="Normal 13 2 4 4" xfId="11260"/>
    <cellStyle name="Normal 13 2 4 4 2" xfId="11261"/>
    <cellStyle name="Normal 13 2 4 4 2 2" xfId="11262"/>
    <cellStyle name="Normal 13 2 4 4 3" xfId="11263"/>
    <cellStyle name="Normal 13 2 4 4 4" xfId="11264"/>
    <cellStyle name="Normal 13 2 4 5" xfId="11265"/>
    <cellStyle name="Normal 13 2 4 5 2" xfId="11266"/>
    <cellStyle name="Normal 13 2 4 6" xfId="11267"/>
    <cellStyle name="Normal 13 2 4 7" xfId="11268"/>
    <cellStyle name="Normal 13 2 5" xfId="11269"/>
    <cellStyle name="Normal 13 2 5 2" xfId="11270"/>
    <cellStyle name="Normal 13 2 5 2 2" xfId="11271"/>
    <cellStyle name="Normal 13 2 5 2 2 2" xfId="11272"/>
    <cellStyle name="Normal 13 2 5 2 3" xfId="11273"/>
    <cellStyle name="Normal 13 2 5 2 4" xfId="11274"/>
    <cellStyle name="Normal 13 2 5 3" xfId="11275"/>
    <cellStyle name="Normal 13 2 5 3 2" xfId="11276"/>
    <cellStyle name="Normal 13 2 5 3 2 2" xfId="11277"/>
    <cellStyle name="Normal 13 2 5 3 3" xfId="11278"/>
    <cellStyle name="Normal 13 2 5 3 4" xfId="11279"/>
    <cellStyle name="Normal 13 2 5 4" xfId="11280"/>
    <cellStyle name="Normal 13 2 5 4 2" xfId="11281"/>
    <cellStyle name="Normal 13 2 5 4 2 2" xfId="11282"/>
    <cellStyle name="Normal 13 2 5 4 3" xfId="11283"/>
    <cellStyle name="Normal 13 2 5 4 4" xfId="11284"/>
    <cellStyle name="Normal 13 2 5 5" xfId="11285"/>
    <cellStyle name="Normal 13 2 5 5 2" xfId="11286"/>
    <cellStyle name="Normal 13 2 5 6" xfId="11287"/>
    <cellStyle name="Normal 13 2 5 7" xfId="11288"/>
    <cellStyle name="Normal 13 2 6" xfId="11289"/>
    <cellStyle name="Normal 13 2 6 2" xfId="11290"/>
    <cellStyle name="Normal 13 2 6 2 2" xfId="11291"/>
    <cellStyle name="Normal 13 2 6 3" xfId="11292"/>
    <cellStyle name="Normal 13 2 6 4" xfId="11293"/>
    <cellStyle name="Normal 13 2 7" xfId="11294"/>
    <cellStyle name="Normal 13 2 7 2" xfId="11295"/>
    <cellStyle name="Normal 13 2 7 2 2" xfId="11296"/>
    <cellStyle name="Normal 13 2 7 3" xfId="11297"/>
    <cellStyle name="Normal 13 2 7 4" xfId="11298"/>
    <cellStyle name="Normal 13 2 8" xfId="11299"/>
    <cellStyle name="Normal 13 2 8 2" xfId="11300"/>
    <cellStyle name="Normal 13 2 8 2 2" xfId="11301"/>
    <cellStyle name="Normal 13 2 8 3" xfId="11302"/>
    <cellStyle name="Normal 13 2 8 4" xfId="11303"/>
    <cellStyle name="Normal 13 2 9" xfId="11304"/>
    <cellStyle name="Normal 13 2 9 2" xfId="11305"/>
    <cellStyle name="Normal 13 3" xfId="11306"/>
    <cellStyle name="Normal 13 3 2" xfId="11307"/>
    <cellStyle name="Normal 13 3 2 2" xfId="11308"/>
    <cellStyle name="Normal 13 3 3" xfId="11309"/>
    <cellStyle name="Normal 13 4" xfId="11310"/>
    <cellStyle name="Normal 13 4 2" xfId="11311"/>
    <cellStyle name="Normal 13 4 2 2" xfId="11312"/>
    <cellStyle name="Normal 13 4 3" xfId="11313"/>
    <cellStyle name="Normal 13 4 4" xfId="11314"/>
    <cellStyle name="Normal 13 5" xfId="11315"/>
    <cellStyle name="Normal 13 5 2" xfId="11316"/>
    <cellStyle name="Normal 13 5 2 2" xfId="11317"/>
    <cellStyle name="Normal 13 5 3" xfId="11318"/>
    <cellStyle name="Normal 13 5 4" xfId="11319"/>
    <cellStyle name="Normal 13 6" xfId="11320"/>
    <cellStyle name="Normal 13 6 2" xfId="11321"/>
    <cellStyle name="Normal 13 6 2 2" xfId="11322"/>
    <cellStyle name="Normal 13 6 3" xfId="11323"/>
    <cellStyle name="Normal 13 6 4" xfId="11324"/>
    <cellStyle name="Normal 13 7" xfId="11325"/>
    <cellStyle name="Normal 13 8" xfId="11326"/>
    <cellStyle name="Normal 13 8 2" xfId="11327"/>
    <cellStyle name="Normal 13 9" xfId="11328"/>
    <cellStyle name="Normal 130" xfId="11329"/>
    <cellStyle name="Normal 130 2" xfId="11330"/>
    <cellStyle name="Normal 130 2 2" xfId="11331"/>
    <cellStyle name="Normal 131" xfId="11332"/>
    <cellStyle name="Normal 131 2" xfId="11333"/>
    <cellStyle name="Normal 131 2 2" xfId="11334"/>
    <cellStyle name="Normal 132" xfId="11335"/>
    <cellStyle name="Normal 132 2" xfId="11336"/>
    <cellStyle name="Normal 132 3" xfId="11337"/>
    <cellStyle name="Normal 132 3 2" xfId="19367"/>
    <cellStyle name="Normal 132 4" xfId="24923"/>
    <cellStyle name="Normal 133" xfId="11338"/>
    <cellStyle name="Normal 133 2" xfId="11339"/>
    <cellStyle name="Normal 133 3" xfId="11340"/>
    <cellStyle name="Normal 134" xfId="11341"/>
    <cellStyle name="Normal 134 2" xfId="11342"/>
    <cellStyle name="Normal 134 2 2" xfId="11343"/>
    <cellStyle name="Normal 134 2 3" xfId="24924"/>
    <cellStyle name="Normal 134 3" xfId="11344"/>
    <cellStyle name="Normal 134 4" xfId="11345"/>
    <cellStyle name="Normal 135" xfId="11346"/>
    <cellStyle name="Normal 135 2" xfId="19370"/>
    <cellStyle name="Normal 135 2 2" xfId="27977"/>
    <cellStyle name="Normal 136" xfId="11347"/>
    <cellStyle name="Normal 136 2" xfId="11348"/>
    <cellStyle name="Normal 137" xfId="2"/>
    <cellStyle name="Normal 137 2" xfId="11349"/>
    <cellStyle name="Normal 137 3" xfId="27965"/>
    <cellStyle name="Normal 138" xfId="11350"/>
    <cellStyle name="Normal 138 2" xfId="11351"/>
    <cellStyle name="Normal 139" xfId="6"/>
    <cellStyle name="Normal 14" xfId="11352"/>
    <cellStyle name="Normal 14 2" xfId="11353"/>
    <cellStyle name="Normal 14 2 2" xfId="11354"/>
    <cellStyle name="Normal 14 2 2 2" xfId="11355"/>
    <cellStyle name="Normal 14 2 2 2 2" xfId="11356"/>
    <cellStyle name="Normal 14 2 2 2 2 2" xfId="11357"/>
    <cellStyle name="Normal 14 2 2 2 2 2 2" xfId="11358"/>
    <cellStyle name="Normal 14 2 2 2 2 3" xfId="11359"/>
    <cellStyle name="Normal 14 2 2 2 2 4" xfId="11360"/>
    <cellStyle name="Normal 14 2 2 2 3" xfId="11361"/>
    <cellStyle name="Normal 14 2 2 2 3 2" xfId="11362"/>
    <cellStyle name="Normal 14 2 2 2 3 2 2" xfId="11363"/>
    <cellStyle name="Normal 14 2 2 2 3 3" xfId="11364"/>
    <cellStyle name="Normal 14 2 2 2 3 4" xfId="11365"/>
    <cellStyle name="Normal 14 2 2 2 4" xfId="11366"/>
    <cellStyle name="Normal 14 2 2 2 4 2" xfId="11367"/>
    <cellStyle name="Normal 14 2 2 2 4 2 2" xfId="11368"/>
    <cellStyle name="Normal 14 2 2 2 4 3" xfId="11369"/>
    <cellStyle name="Normal 14 2 2 2 4 4" xfId="11370"/>
    <cellStyle name="Normal 14 2 2 2 5" xfId="11371"/>
    <cellStyle name="Normal 14 2 2 2 5 2" xfId="11372"/>
    <cellStyle name="Normal 14 2 2 2 6" xfId="11373"/>
    <cellStyle name="Normal 14 2 2 2 7" xfId="11374"/>
    <cellStyle name="Normal 14 2 2 3" xfId="11375"/>
    <cellStyle name="Normal 14 2 2 3 2" xfId="11376"/>
    <cellStyle name="Normal 14 2 2 3 2 2" xfId="11377"/>
    <cellStyle name="Normal 14 2 2 3 3" xfId="11378"/>
    <cellStyle name="Normal 14 2 2 3 4" xfId="11379"/>
    <cellStyle name="Normal 14 2 2 4" xfId="11380"/>
    <cellStyle name="Normal 14 2 2 4 2" xfId="11381"/>
    <cellStyle name="Normal 14 2 2 4 2 2" xfId="11382"/>
    <cellStyle name="Normal 14 2 2 4 3" xfId="11383"/>
    <cellStyle name="Normal 14 2 2 4 4" xfId="11384"/>
    <cellStyle name="Normal 14 2 2 5" xfId="11385"/>
    <cellStyle name="Normal 14 2 2 5 2" xfId="11386"/>
    <cellStyle name="Normal 14 2 2 5 2 2" xfId="11387"/>
    <cellStyle name="Normal 14 2 2 5 3" xfId="11388"/>
    <cellStyle name="Normal 14 2 2 5 4" xfId="11389"/>
    <cellStyle name="Normal 14 2 2 6" xfId="11390"/>
    <cellStyle name="Normal 14 2 2 6 2" xfId="11391"/>
    <cellStyle name="Normal 14 2 2 7" xfId="11392"/>
    <cellStyle name="Normal 14 2 2 8" xfId="11393"/>
    <cellStyle name="Normal 14 2 3" xfId="11394"/>
    <cellStyle name="Normal 14 2 3 2" xfId="11395"/>
    <cellStyle name="Normal 14 2 3 2 2" xfId="11396"/>
    <cellStyle name="Normal 14 2 3 2 2 2" xfId="11397"/>
    <cellStyle name="Normal 14 2 3 2 2 2 2" xfId="11398"/>
    <cellStyle name="Normal 14 2 3 2 2 3" xfId="11399"/>
    <cellStyle name="Normal 14 2 3 2 2 4" xfId="11400"/>
    <cellStyle name="Normal 14 2 3 2 3" xfId="11401"/>
    <cellStyle name="Normal 14 2 3 2 3 2" xfId="11402"/>
    <cellStyle name="Normal 14 2 3 2 3 2 2" xfId="11403"/>
    <cellStyle name="Normal 14 2 3 2 3 3" xfId="11404"/>
    <cellStyle name="Normal 14 2 3 2 3 4" xfId="11405"/>
    <cellStyle name="Normal 14 2 3 2 4" xfId="11406"/>
    <cellStyle name="Normal 14 2 3 2 4 2" xfId="11407"/>
    <cellStyle name="Normal 14 2 3 2 4 2 2" xfId="11408"/>
    <cellStyle name="Normal 14 2 3 2 4 3" xfId="11409"/>
    <cellStyle name="Normal 14 2 3 2 4 4" xfId="11410"/>
    <cellStyle name="Normal 14 2 3 2 5" xfId="11411"/>
    <cellStyle name="Normal 14 2 3 2 5 2" xfId="11412"/>
    <cellStyle name="Normal 14 2 3 2 6" xfId="11413"/>
    <cellStyle name="Normal 14 2 3 2 7" xfId="11414"/>
    <cellStyle name="Normal 14 2 3 3" xfId="11415"/>
    <cellStyle name="Normal 14 2 3 3 2" xfId="11416"/>
    <cellStyle name="Normal 14 2 3 3 2 2" xfId="11417"/>
    <cellStyle name="Normal 14 2 3 3 3" xfId="11418"/>
    <cellStyle name="Normal 14 2 3 3 4" xfId="11419"/>
    <cellStyle name="Normal 14 2 3 4" xfId="11420"/>
    <cellStyle name="Normal 14 2 3 4 2" xfId="11421"/>
    <cellStyle name="Normal 14 2 3 4 2 2" xfId="11422"/>
    <cellStyle name="Normal 14 2 3 4 3" xfId="11423"/>
    <cellStyle name="Normal 14 2 3 4 4" xfId="11424"/>
    <cellStyle name="Normal 14 2 3 5" xfId="11425"/>
    <cellStyle name="Normal 14 2 3 5 2" xfId="11426"/>
    <cellStyle name="Normal 14 2 3 5 2 2" xfId="11427"/>
    <cellStyle name="Normal 14 2 3 5 3" xfId="11428"/>
    <cellStyle name="Normal 14 2 3 5 4" xfId="11429"/>
    <cellStyle name="Normal 14 2 3 6" xfId="11430"/>
    <cellStyle name="Normal 14 2 3 6 2" xfId="11431"/>
    <cellStyle name="Normal 14 2 3 7" xfId="11432"/>
    <cellStyle name="Normal 14 2 3 8" xfId="11433"/>
    <cellStyle name="Normal 14 2 4" xfId="11434"/>
    <cellStyle name="Normal 14 2 4 2" xfId="11435"/>
    <cellStyle name="Normal 14 2 4 2 2" xfId="11436"/>
    <cellStyle name="Normal 14 2 4 2 2 2" xfId="11437"/>
    <cellStyle name="Normal 14 2 4 2 3" xfId="11438"/>
    <cellStyle name="Normal 14 2 4 2 4" xfId="11439"/>
    <cellStyle name="Normal 14 2 4 3" xfId="11440"/>
    <cellStyle name="Normal 14 2 4 3 2" xfId="11441"/>
    <cellStyle name="Normal 14 2 4 3 2 2" xfId="11442"/>
    <cellStyle name="Normal 14 2 4 3 3" xfId="11443"/>
    <cellStyle name="Normal 14 2 4 3 4" xfId="11444"/>
    <cellStyle name="Normal 14 2 4 4" xfId="11445"/>
    <cellStyle name="Normal 14 2 4 4 2" xfId="11446"/>
    <cellStyle name="Normal 14 2 4 4 2 2" xfId="11447"/>
    <cellStyle name="Normal 14 2 4 4 3" xfId="11448"/>
    <cellStyle name="Normal 14 2 4 4 4" xfId="11449"/>
    <cellStyle name="Normal 14 2 4 5" xfId="11450"/>
    <cellStyle name="Normal 14 2 4 5 2" xfId="11451"/>
    <cellStyle name="Normal 14 2 4 6" xfId="11452"/>
    <cellStyle name="Normal 14 2 4 7" xfId="11453"/>
    <cellStyle name="Normal 14 2 5" xfId="11454"/>
    <cellStyle name="Normal 14 2 5 2" xfId="11455"/>
    <cellStyle name="Normal 14 2 5 2 2" xfId="11456"/>
    <cellStyle name="Normal 14 2 5 3" xfId="11457"/>
    <cellStyle name="Normal 14 2 5 4" xfId="11458"/>
    <cellStyle name="Normal 14 2 6" xfId="11459"/>
    <cellStyle name="Normal 14 2 6 2" xfId="11460"/>
    <cellStyle name="Normal 14 2 6 2 2" xfId="11461"/>
    <cellStyle name="Normal 14 2 6 3" xfId="11462"/>
    <cellStyle name="Normal 14 2 6 4" xfId="11463"/>
    <cellStyle name="Normal 14 2 7" xfId="11464"/>
    <cellStyle name="Normal 14 2 7 2" xfId="11465"/>
    <cellStyle name="Normal 14 2 7 2 2" xfId="11466"/>
    <cellStyle name="Normal 14 2 7 3" xfId="11467"/>
    <cellStyle name="Normal 14 2 7 4" xfId="11468"/>
    <cellStyle name="Normal 14 2 8" xfId="11469"/>
    <cellStyle name="Normal 14 3" xfId="11470"/>
    <cellStyle name="Normal 14 3 2" xfId="11471"/>
    <cellStyle name="Normal 14 3 3" xfId="11472"/>
    <cellStyle name="Normal 14 4" xfId="11473"/>
    <cellStyle name="Normal 14 4 2" xfId="11474"/>
    <cellStyle name="Normal 14 4 2 2" xfId="11475"/>
    <cellStyle name="Normal 14 4 3" xfId="11476"/>
    <cellStyle name="Normal 14 4 4" xfId="11477"/>
    <cellStyle name="Normal 14 5" xfId="11478"/>
    <cellStyle name="Normal 14 5 2" xfId="11479"/>
    <cellStyle name="Normal 14 5 2 2" xfId="11480"/>
    <cellStyle name="Normal 14 5 2 2 2" xfId="11481"/>
    <cellStyle name="Normal 14 5 2 3" xfId="11482"/>
    <cellStyle name="Normal 14 5 2 4" xfId="11483"/>
    <cellStyle name="Normal 14 5 3" xfId="11484"/>
    <cellStyle name="Normal 14 5 3 2" xfId="11485"/>
    <cellStyle name="Normal 14 5 4" xfId="11486"/>
    <cellStyle name="Normal 14 5 5" xfId="11487"/>
    <cellStyle name="Normal 14 6" xfId="11488"/>
    <cellStyle name="Normal 14 6 2" xfId="11489"/>
    <cellStyle name="Normal 14 6 2 2" xfId="11490"/>
    <cellStyle name="Normal 14 6 3" xfId="11491"/>
    <cellStyle name="Normal 14 6 4" xfId="11492"/>
    <cellStyle name="Normal 14 7" xfId="11493"/>
    <cellStyle name="Normal 14 8" xfId="11494"/>
    <cellStyle name="Normal 14 8 2" xfId="11495"/>
    <cellStyle name="Normal 14 9" xfId="11496"/>
    <cellStyle name="Normal 140" xfId="19366"/>
    <cellStyle name="Normal 141" xfId="24925"/>
    <cellStyle name="Normal 142" xfId="19372"/>
    <cellStyle name="Normal 143" xfId="27969"/>
    <cellStyle name="Normal 144" xfId="27982"/>
    <cellStyle name="Normal 15" xfId="11497"/>
    <cellStyle name="Normal 15 2" xfId="11498"/>
    <cellStyle name="Normal 15 3" xfId="11499"/>
    <cellStyle name="Normal 15 3 2" xfId="11500"/>
    <cellStyle name="Normal 15 3 2 2" xfId="11501"/>
    <cellStyle name="Normal 15 3 3" xfId="11502"/>
    <cellStyle name="Normal 15 3 3 2" xfId="11503"/>
    <cellStyle name="Normal 15 3 4" xfId="11504"/>
    <cellStyle name="Normal 15 3 5" xfId="11505"/>
    <cellStyle name="Normal 15 4" xfId="11506"/>
    <cellStyle name="Normal 15 5" xfId="11507"/>
    <cellStyle name="Normal 15 5 2" xfId="11508"/>
    <cellStyle name="Normal 15 6" xfId="11509"/>
    <cellStyle name="Normal 16" xfId="11510"/>
    <cellStyle name="Normal 16 2" xfId="11511"/>
    <cellStyle name="Normal 16 2 2" xfId="11512"/>
    <cellStyle name="Normal 16 2 2 2" xfId="11513"/>
    <cellStyle name="Normal 16 3" xfId="11514"/>
    <cellStyle name="Normal 16 4" xfId="11515"/>
    <cellStyle name="Normal 16 5" xfId="11516"/>
    <cellStyle name="Normal 16 5 2" xfId="11517"/>
    <cellStyle name="Normal 16 6" xfId="11518"/>
    <cellStyle name="Normal 16 7" xfId="11519"/>
    <cellStyle name="Normal 17" xfId="11520"/>
    <cellStyle name="Normal 17 2" xfId="11521"/>
    <cellStyle name="Normal 17 2 10" xfId="11522"/>
    <cellStyle name="Normal 17 2 2" xfId="11523"/>
    <cellStyle name="Normal 17 2 2 2" xfId="11524"/>
    <cellStyle name="Normal 17 2 2 2 2" xfId="11525"/>
    <cellStyle name="Normal 17 2 2 2 2 2" xfId="11526"/>
    <cellStyle name="Normal 17 2 2 2 2 2 2" xfId="11527"/>
    <cellStyle name="Normal 17 2 2 2 2 3" xfId="11528"/>
    <cellStyle name="Normal 17 2 2 2 2 4" xfId="11529"/>
    <cellStyle name="Normal 17 2 2 2 3" xfId="11530"/>
    <cellStyle name="Normal 17 2 2 2 3 2" xfId="11531"/>
    <cellStyle name="Normal 17 2 2 2 3 2 2" xfId="11532"/>
    <cellStyle name="Normal 17 2 2 2 3 3" xfId="11533"/>
    <cellStyle name="Normal 17 2 2 2 3 4" xfId="11534"/>
    <cellStyle name="Normal 17 2 2 2 4" xfId="11535"/>
    <cellStyle name="Normal 17 2 2 2 4 2" xfId="11536"/>
    <cellStyle name="Normal 17 2 2 2 4 2 2" xfId="11537"/>
    <cellStyle name="Normal 17 2 2 2 4 3" xfId="11538"/>
    <cellStyle name="Normal 17 2 2 2 4 4" xfId="11539"/>
    <cellStyle name="Normal 17 2 2 2 5" xfId="11540"/>
    <cellStyle name="Normal 17 2 2 2 5 2" xfId="11541"/>
    <cellStyle name="Normal 17 2 2 2 6" xfId="11542"/>
    <cellStyle name="Normal 17 2 2 2 7" xfId="11543"/>
    <cellStyle name="Normal 17 2 2 3" xfId="11544"/>
    <cellStyle name="Normal 17 2 2 3 2" xfId="11545"/>
    <cellStyle name="Normal 17 2 2 3 2 2" xfId="11546"/>
    <cellStyle name="Normal 17 2 2 3 3" xfId="11547"/>
    <cellStyle name="Normal 17 2 2 3 4" xfId="11548"/>
    <cellStyle name="Normal 17 2 2 4" xfId="11549"/>
    <cellStyle name="Normal 17 2 2 4 2" xfId="11550"/>
    <cellStyle name="Normal 17 2 2 4 2 2" xfId="11551"/>
    <cellStyle name="Normal 17 2 2 4 3" xfId="11552"/>
    <cellStyle name="Normal 17 2 2 4 4" xfId="11553"/>
    <cellStyle name="Normal 17 2 2 5" xfId="11554"/>
    <cellStyle name="Normal 17 2 2 5 2" xfId="11555"/>
    <cellStyle name="Normal 17 2 2 5 2 2" xfId="11556"/>
    <cellStyle name="Normal 17 2 2 5 3" xfId="11557"/>
    <cellStyle name="Normal 17 2 2 5 4" xfId="11558"/>
    <cellStyle name="Normal 17 2 2 6" xfId="11559"/>
    <cellStyle name="Normal 17 2 2 6 2" xfId="11560"/>
    <cellStyle name="Normal 17 2 2 7" xfId="11561"/>
    <cellStyle name="Normal 17 2 2 8" xfId="11562"/>
    <cellStyle name="Normal 17 2 3" xfId="11563"/>
    <cellStyle name="Normal 17 2 3 2" xfId="11564"/>
    <cellStyle name="Normal 17 2 3 2 2" xfId="11565"/>
    <cellStyle name="Normal 17 2 3 2 2 2" xfId="11566"/>
    <cellStyle name="Normal 17 2 3 2 2 2 2" xfId="11567"/>
    <cellStyle name="Normal 17 2 3 2 2 3" xfId="11568"/>
    <cellStyle name="Normal 17 2 3 2 2 4" xfId="11569"/>
    <cellStyle name="Normal 17 2 3 2 3" xfId="11570"/>
    <cellStyle name="Normal 17 2 3 2 3 2" xfId="11571"/>
    <cellStyle name="Normal 17 2 3 2 3 2 2" xfId="11572"/>
    <cellStyle name="Normal 17 2 3 2 3 3" xfId="11573"/>
    <cellStyle name="Normal 17 2 3 2 3 4" xfId="11574"/>
    <cellStyle name="Normal 17 2 3 2 4" xfId="11575"/>
    <cellStyle name="Normal 17 2 3 2 4 2" xfId="11576"/>
    <cellStyle name="Normal 17 2 3 2 4 2 2" xfId="11577"/>
    <cellStyle name="Normal 17 2 3 2 4 3" xfId="11578"/>
    <cellStyle name="Normal 17 2 3 2 4 4" xfId="11579"/>
    <cellStyle name="Normal 17 2 3 2 5" xfId="11580"/>
    <cellStyle name="Normal 17 2 3 2 5 2" xfId="11581"/>
    <cellStyle name="Normal 17 2 3 2 6" xfId="11582"/>
    <cellStyle name="Normal 17 2 3 2 7" xfId="11583"/>
    <cellStyle name="Normal 17 2 3 3" xfId="11584"/>
    <cellStyle name="Normal 17 2 3 3 2" xfId="11585"/>
    <cellStyle name="Normal 17 2 3 3 2 2" xfId="11586"/>
    <cellStyle name="Normal 17 2 3 3 3" xfId="11587"/>
    <cellStyle name="Normal 17 2 3 3 4" xfId="11588"/>
    <cellStyle name="Normal 17 2 3 4" xfId="11589"/>
    <cellStyle name="Normal 17 2 3 4 2" xfId="11590"/>
    <cellStyle name="Normal 17 2 3 4 2 2" xfId="11591"/>
    <cellStyle name="Normal 17 2 3 4 3" xfId="11592"/>
    <cellStyle name="Normal 17 2 3 4 4" xfId="11593"/>
    <cellStyle name="Normal 17 2 3 5" xfId="11594"/>
    <cellStyle name="Normal 17 2 3 5 2" xfId="11595"/>
    <cellStyle name="Normal 17 2 3 5 2 2" xfId="11596"/>
    <cellStyle name="Normal 17 2 3 5 3" xfId="11597"/>
    <cellStyle name="Normal 17 2 3 5 4" xfId="11598"/>
    <cellStyle name="Normal 17 2 3 6" xfId="11599"/>
    <cellStyle name="Normal 17 2 3 6 2" xfId="11600"/>
    <cellStyle name="Normal 17 2 3 7" xfId="11601"/>
    <cellStyle name="Normal 17 2 3 8" xfId="11602"/>
    <cellStyle name="Normal 17 2 4" xfId="11603"/>
    <cellStyle name="Normal 17 2 4 2" xfId="11604"/>
    <cellStyle name="Normal 17 2 4 2 2" xfId="11605"/>
    <cellStyle name="Normal 17 2 4 2 2 2" xfId="11606"/>
    <cellStyle name="Normal 17 2 4 2 3" xfId="11607"/>
    <cellStyle name="Normal 17 2 4 2 4" xfId="11608"/>
    <cellStyle name="Normal 17 2 4 3" xfId="11609"/>
    <cellStyle name="Normal 17 2 4 3 2" xfId="11610"/>
    <cellStyle name="Normal 17 2 4 3 2 2" xfId="11611"/>
    <cellStyle name="Normal 17 2 4 3 3" xfId="11612"/>
    <cellStyle name="Normal 17 2 4 3 4" xfId="11613"/>
    <cellStyle name="Normal 17 2 4 4" xfId="11614"/>
    <cellStyle name="Normal 17 2 4 4 2" xfId="11615"/>
    <cellStyle name="Normal 17 2 4 4 2 2" xfId="11616"/>
    <cellStyle name="Normal 17 2 4 4 3" xfId="11617"/>
    <cellStyle name="Normal 17 2 4 4 4" xfId="11618"/>
    <cellStyle name="Normal 17 2 4 5" xfId="11619"/>
    <cellStyle name="Normal 17 2 4 5 2" xfId="11620"/>
    <cellStyle name="Normal 17 2 4 6" xfId="11621"/>
    <cellStyle name="Normal 17 2 4 7" xfId="11622"/>
    <cellStyle name="Normal 17 2 5" xfId="11623"/>
    <cellStyle name="Normal 17 2 5 2" xfId="11624"/>
    <cellStyle name="Normal 17 2 5 2 2" xfId="11625"/>
    <cellStyle name="Normal 17 2 5 3" xfId="11626"/>
    <cellStyle name="Normal 17 2 5 4" xfId="11627"/>
    <cellStyle name="Normal 17 2 6" xfId="11628"/>
    <cellStyle name="Normal 17 2 6 2" xfId="11629"/>
    <cellStyle name="Normal 17 2 6 2 2" xfId="11630"/>
    <cellStyle name="Normal 17 2 6 3" xfId="11631"/>
    <cellStyle name="Normal 17 2 6 4" xfId="11632"/>
    <cellStyle name="Normal 17 2 7" xfId="11633"/>
    <cellStyle name="Normal 17 2 7 2" xfId="11634"/>
    <cellStyle name="Normal 17 2 7 2 2" xfId="11635"/>
    <cellStyle name="Normal 17 2 7 3" xfId="11636"/>
    <cellStyle name="Normal 17 2 7 4" xfId="11637"/>
    <cellStyle name="Normal 17 2 8" xfId="11638"/>
    <cellStyle name="Normal 17 2 8 2" xfId="11639"/>
    <cellStyle name="Normal 17 2 9" xfId="11640"/>
    <cellStyle name="Normal 17 2 9 2" xfId="11641"/>
    <cellStyle name="Normal 17 3" xfId="11642"/>
    <cellStyle name="Normal 17 4" xfId="11643"/>
    <cellStyle name="Normal 17 5" xfId="11644"/>
    <cellStyle name="Normal 17 5 2" xfId="11645"/>
    <cellStyle name="Normal 17 6" xfId="11646"/>
    <cellStyle name="Normal 17 7" xfId="11647"/>
    <cellStyle name="Normal 18" xfId="11648"/>
    <cellStyle name="Normal 18 2" xfId="11649"/>
    <cellStyle name="Normal 18 2 10" xfId="11650"/>
    <cellStyle name="Normal 18 2 2" xfId="11651"/>
    <cellStyle name="Normal 18 2 2 2" xfId="11652"/>
    <cellStyle name="Normal 18 2 2 2 2" xfId="11653"/>
    <cellStyle name="Normal 18 2 2 2 2 2" xfId="11654"/>
    <cellStyle name="Normal 18 2 2 2 2 2 2" xfId="11655"/>
    <cellStyle name="Normal 18 2 2 2 2 3" xfId="11656"/>
    <cellStyle name="Normal 18 2 2 2 2 4" xfId="11657"/>
    <cellStyle name="Normal 18 2 2 2 3" xfId="11658"/>
    <cellStyle name="Normal 18 2 2 2 3 2" xfId="11659"/>
    <cellStyle name="Normal 18 2 2 2 3 2 2" xfId="11660"/>
    <cellStyle name="Normal 18 2 2 2 3 3" xfId="11661"/>
    <cellStyle name="Normal 18 2 2 2 3 4" xfId="11662"/>
    <cellStyle name="Normal 18 2 2 2 4" xfId="11663"/>
    <cellStyle name="Normal 18 2 2 2 4 2" xfId="11664"/>
    <cellStyle name="Normal 18 2 2 2 4 2 2" xfId="11665"/>
    <cellStyle name="Normal 18 2 2 2 4 3" xfId="11666"/>
    <cellStyle name="Normal 18 2 2 2 4 4" xfId="11667"/>
    <cellStyle name="Normal 18 2 2 2 5" xfId="11668"/>
    <cellStyle name="Normal 18 2 2 2 5 2" xfId="11669"/>
    <cellStyle name="Normal 18 2 2 2 6" xfId="11670"/>
    <cellStyle name="Normal 18 2 2 2 7" xfId="11671"/>
    <cellStyle name="Normal 18 2 2 3" xfId="11672"/>
    <cellStyle name="Normal 18 2 2 3 2" xfId="11673"/>
    <cellStyle name="Normal 18 2 2 3 2 2" xfId="11674"/>
    <cellStyle name="Normal 18 2 2 3 3" xfId="11675"/>
    <cellStyle name="Normal 18 2 2 3 4" xfId="11676"/>
    <cellStyle name="Normal 18 2 2 4" xfId="11677"/>
    <cellStyle name="Normal 18 2 2 4 2" xfId="11678"/>
    <cellStyle name="Normal 18 2 2 4 2 2" xfId="11679"/>
    <cellStyle name="Normal 18 2 2 4 3" xfId="11680"/>
    <cellStyle name="Normal 18 2 2 4 4" xfId="11681"/>
    <cellStyle name="Normal 18 2 2 5" xfId="11682"/>
    <cellStyle name="Normal 18 2 2 5 2" xfId="11683"/>
    <cellStyle name="Normal 18 2 2 5 2 2" xfId="11684"/>
    <cellStyle name="Normal 18 2 2 5 3" xfId="11685"/>
    <cellStyle name="Normal 18 2 2 5 4" xfId="11686"/>
    <cellStyle name="Normal 18 2 2 6" xfId="11687"/>
    <cellStyle name="Normal 18 2 2 6 2" xfId="11688"/>
    <cellStyle name="Normal 18 2 2 7" xfId="11689"/>
    <cellStyle name="Normal 18 2 2 8" xfId="11690"/>
    <cellStyle name="Normal 18 2 3" xfId="11691"/>
    <cellStyle name="Normal 18 2 3 2" xfId="11692"/>
    <cellStyle name="Normal 18 2 3 2 2" xfId="11693"/>
    <cellStyle name="Normal 18 2 3 2 2 2" xfId="11694"/>
    <cellStyle name="Normal 18 2 3 2 2 2 2" xfId="11695"/>
    <cellStyle name="Normal 18 2 3 2 2 3" xfId="11696"/>
    <cellStyle name="Normal 18 2 3 2 2 4" xfId="11697"/>
    <cellStyle name="Normal 18 2 3 2 3" xfId="11698"/>
    <cellStyle name="Normal 18 2 3 2 3 2" xfId="11699"/>
    <cellStyle name="Normal 18 2 3 2 3 2 2" xfId="11700"/>
    <cellStyle name="Normal 18 2 3 2 3 3" xfId="11701"/>
    <cellStyle name="Normal 18 2 3 2 3 4" xfId="11702"/>
    <cellStyle name="Normal 18 2 3 2 4" xfId="11703"/>
    <cellStyle name="Normal 18 2 3 2 4 2" xfId="11704"/>
    <cellStyle name="Normal 18 2 3 2 4 2 2" xfId="11705"/>
    <cellStyle name="Normal 18 2 3 2 4 3" xfId="11706"/>
    <cellStyle name="Normal 18 2 3 2 4 4" xfId="11707"/>
    <cellStyle name="Normal 18 2 3 2 5" xfId="11708"/>
    <cellStyle name="Normal 18 2 3 2 5 2" xfId="11709"/>
    <cellStyle name="Normal 18 2 3 2 6" xfId="11710"/>
    <cellStyle name="Normal 18 2 3 2 7" xfId="11711"/>
    <cellStyle name="Normal 18 2 3 3" xfId="11712"/>
    <cellStyle name="Normal 18 2 3 3 2" xfId="11713"/>
    <cellStyle name="Normal 18 2 3 3 2 2" xfId="11714"/>
    <cellStyle name="Normal 18 2 3 3 3" xfId="11715"/>
    <cellStyle name="Normal 18 2 3 3 4" xfId="11716"/>
    <cellStyle name="Normal 18 2 3 4" xfId="11717"/>
    <cellStyle name="Normal 18 2 3 4 2" xfId="11718"/>
    <cellStyle name="Normal 18 2 3 4 2 2" xfId="11719"/>
    <cellStyle name="Normal 18 2 3 4 3" xfId="11720"/>
    <cellStyle name="Normal 18 2 3 4 4" xfId="11721"/>
    <cellStyle name="Normal 18 2 3 5" xfId="11722"/>
    <cellStyle name="Normal 18 2 3 5 2" xfId="11723"/>
    <cellStyle name="Normal 18 2 3 5 2 2" xfId="11724"/>
    <cellStyle name="Normal 18 2 3 5 3" xfId="11725"/>
    <cellStyle name="Normal 18 2 3 5 4" xfId="11726"/>
    <cellStyle name="Normal 18 2 3 6" xfId="11727"/>
    <cellStyle name="Normal 18 2 3 6 2" xfId="11728"/>
    <cellStyle name="Normal 18 2 3 7" xfId="11729"/>
    <cellStyle name="Normal 18 2 3 8" xfId="11730"/>
    <cellStyle name="Normal 18 2 4" xfId="11731"/>
    <cellStyle name="Normal 18 2 4 2" xfId="11732"/>
    <cellStyle name="Normal 18 2 4 2 2" xfId="11733"/>
    <cellStyle name="Normal 18 2 4 2 2 2" xfId="11734"/>
    <cellStyle name="Normal 18 2 4 2 3" xfId="11735"/>
    <cellStyle name="Normal 18 2 4 2 4" xfId="11736"/>
    <cellStyle name="Normal 18 2 4 3" xfId="11737"/>
    <cellStyle name="Normal 18 2 4 3 2" xfId="11738"/>
    <cellStyle name="Normal 18 2 4 3 2 2" xfId="11739"/>
    <cellStyle name="Normal 18 2 4 3 3" xfId="11740"/>
    <cellStyle name="Normal 18 2 4 3 4" xfId="11741"/>
    <cellStyle name="Normal 18 2 4 4" xfId="11742"/>
    <cellStyle name="Normal 18 2 4 4 2" xfId="11743"/>
    <cellStyle name="Normal 18 2 4 4 2 2" xfId="11744"/>
    <cellStyle name="Normal 18 2 4 4 3" xfId="11745"/>
    <cellStyle name="Normal 18 2 4 4 4" xfId="11746"/>
    <cellStyle name="Normal 18 2 4 5" xfId="11747"/>
    <cellStyle name="Normal 18 2 4 5 2" xfId="11748"/>
    <cellStyle name="Normal 18 2 4 6" xfId="11749"/>
    <cellStyle name="Normal 18 2 4 7" xfId="11750"/>
    <cellStyle name="Normal 18 2 5" xfId="11751"/>
    <cellStyle name="Normal 18 2 5 2" xfId="11752"/>
    <cellStyle name="Normal 18 2 5 2 2" xfId="11753"/>
    <cellStyle name="Normal 18 2 5 3" xfId="11754"/>
    <cellStyle name="Normal 18 2 5 4" xfId="11755"/>
    <cellStyle name="Normal 18 2 6" xfId="11756"/>
    <cellStyle name="Normal 18 2 6 2" xfId="11757"/>
    <cellStyle name="Normal 18 2 6 2 2" xfId="11758"/>
    <cellStyle name="Normal 18 2 6 3" xfId="11759"/>
    <cellStyle name="Normal 18 2 6 4" xfId="11760"/>
    <cellStyle name="Normal 18 2 7" xfId="11761"/>
    <cellStyle name="Normal 18 2 7 2" xfId="11762"/>
    <cellStyle name="Normal 18 2 7 2 2" xfId="11763"/>
    <cellStyle name="Normal 18 2 7 3" xfId="11764"/>
    <cellStyle name="Normal 18 2 7 4" xfId="11765"/>
    <cellStyle name="Normal 18 2 8" xfId="11766"/>
    <cellStyle name="Normal 18 2 8 2" xfId="11767"/>
    <cellStyle name="Normal 18 2 9" xfId="11768"/>
    <cellStyle name="Normal 18 2 9 2" xfId="11769"/>
    <cellStyle name="Normal 18 3" xfId="11770"/>
    <cellStyle name="Normal 18 3 2" xfId="11771"/>
    <cellStyle name="Normal 18 4" xfId="11772"/>
    <cellStyle name="Normal 18 5" xfId="11773"/>
    <cellStyle name="Normal 18 5 2" xfId="11774"/>
    <cellStyle name="Normal 18 6" xfId="11775"/>
    <cellStyle name="Normal 18 7" xfId="11776"/>
    <cellStyle name="Normal 19" xfId="11777"/>
    <cellStyle name="Normal 19 2" xfId="11778"/>
    <cellStyle name="Normal 19 2 10" xfId="11779"/>
    <cellStyle name="Normal 19 2 10 2" xfId="11780"/>
    <cellStyle name="Normal 19 2 11" xfId="11781"/>
    <cellStyle name="Normal 19 2 2" xfId="11782"/>
    <cellStyle name="Normal 19 2 2 2" xfId="11783"/>
    <cellStyle name="Normal 19 2 2 2 2" xfId="11784"/>
    <cellStyle name="Normal 19 2 2 2 2 2" xfId="11785"/>
    <cellStyle name="Normal 19 2 2 2 2 2 2" xfId="11786"/>
    <cellStyle name="Normal 19 2 2 2 2 3" xfId="11787"/>
    <cellStyle name="Normal 19 2 2 2 2 4" xfId="11788"/>
    <cellStyle name="Normal 19 2 2 2 3" xfId="11789"/>
    <cellStyle name="Normal 19 2 2 2 3 2" xfId="11790"/>
    <cellStyle name="Normal 19 2 2 2 3 2 2" xfId="11791"/>
    <cellStyle name="Normal 19 2 2 2 3 3" xfId="11792"/>
    <cellStyle name="Normal 19 2 2 2 3 4" xfId="11793"/>
    <cellStyle name="Normal 19 2 2 2 4" xfId="11794"/>
    <cellStyle name="Normal 19 2 2 2 4 2" xfId="11795"/>
    <cellStyle name="Normal 19 2 2 2 4 2 2" xfId="11796"/>
    <cellStyle name="Normal 19 2 2 2 4 3" xfId="11797"/>
    <cellStyle name="Normal 19 2 2 2 4 4" xfId="11798"/>
    <cellStyle name="Normal 19 2 2 2 5" xfId="11799"/>
    <cellStyle name="Normal 19 2 2 2 5 2" xfId="11800"/>
    <cellStyle name="Normal 19 2 2 2 6" xfId="11801"/>
    <cellStyle name="Normal 19 2 2 2 7" xfId="11802"/>
    <cellStyle name="Normal 19 2 2 3" xfId="11803"/>
    <cellStyle name="Normal 19 2 2 3 2" xfId="11804"/>
    <cellStyle name="Normal 19 2 2 3 2 2" xfId="11805"/>
    <cellStyle name="Normal 19 2 2 3 3" xfId="11806"/>
    <cellStyle name="Normal 19 2 2 3 4" xfId="11807"/>
    <cellStyle name="Normal 19 2 2 4" xfId="11808"/>
    <cellStyle name="Normal 19 2 2 4 2" xfId="11809"/>
    <cellStyle name="Normal 19 2 2 4 2 2" xfId="11810"/>
    <cellStyle name="Normal 19 2 2 4 3" xfId="11811"/>
    <cellStyle name="Normal 19 2 2 4 4" xfId="11812"/>
    <cellStyle name="Normal 19 2 2 5" xfId="11813"/>
    <cellStyle name="Normal 19 2 2 5 2" xfId="11814"/>
    <cellStyle name="Normal 19 2 2 5 2 2" xfId="11815"/>
    <cellStyle name="Normal 19 2 2 5 3" xfId="11816"/>
    <cellStyle name="Normal 19 2 2 5 4" xfId="11817"/>
    <cellStyle name="Normal 19 2 2 6" xfId="11818"/>
    <cellStyle name="Normal 19 2 2 6 2" xfId="11819"/>
    <cellStyle name="Normal 19 2 2 7" xfId="11820"/>
    <cellStyle name="Normal 19 2 2 8" xfId="11821"/>
    <cellStyle name="Normal 19 2 3" xfId="11822"/>
    <cellStyle name="Normal 19 2 3 2" xfId="11823"/>
    <cellStyle name="Normal 19 2 3 2 2" xfId="11824"/>
    <cellStyle name="Normal 19 2 3 2 2 2" xfId="11825"/>
    <cellStyle name="Normal 19 2 3 2 2 2 2" xfId="11826"/>
    <cellStyle name="Normal 19 2 3 2 2 3" xfId="11827"/>
    <cellStyle name="Normal 19 2 3 2 2 4" xfId="11828"/>
    <cellStyle name="Normal 19 2 3 2 3" xfId="11829"/>
    <cellStyle name="Normal 19 2 3 2 3 2" xfId="11830"/>
    <cellStyle name="Normal 19 2 3 2 3 2 2" xfId="11831"/>
    <cellStyle name="Normal 19 2 3 2 3 3" xfId="11832"/>
    <cellStyle name="Normal 19 2 3 2 3 4" xfId="11833"/>
    <cellStyle name="Normal 19 2 3 2 4" xfId="11834"/>
    <cellStyle name="Normal 19 2 3 2 4 2" xfId="11835"/>
    <cellStyle name="Normal 19 2 3 2 4 2 2" xfId="11836"/>
    <cellStyle name="Normal 19 2 3 2 4 3" xfId="11837"/>
    <cellStyle name="Normal 19 2 3 2 4 4" xfId="11838"/>
    <cellStyle name="Normal 19 2 3 2 5" xfId="11839"/>
    <cellStyle name="Normal 19 2 3 2 5 2" xfId="11840"/>
    <cellStyle name="Normal 19 2 3 2 6" xfId="11841"/>
    <cellStyle name="Normal 19 2 3 2 7" xfId="11842"/>
    <cellStyle name="Normal 19 2 3 3" xfId="11843"/>
    <cellStyle name="Normal 19 2 3 3 2" xfId="11844"/>
    <cellStyle name="Normal 19 2 3 3 2 2" xfId="11845"/>
    <cellStyle name="Normal 19 2 3 3 3" xfId="11846"/>
    <cellStyle name="Normal 19 2 3 3 4" xfId="11847"/>
    <cellStyle name="Normal 19 2 3 4" xfId="11848"/>
    <cellStyle name="Normal 19 2 3 4 2" xfId="11849"/>
    <cellStyle name="Normal 19 2 3 4 2 2" xfId="11850"/>
    <cellStyle name="Normal 19 2 3 4 3" xfId="11851"/>
    <cellStyle name="Normal 19 2 3 4 4" xfId="11852"/>
    <cellStyle name="Normal 19 2 3 5" xfId="11853"/>
    <cellStyle name="Normal 19 2 3 5 2" xfId="11854"/>
    <cellStyle name="Normal 19 2 3 5 2 2" xfId="11855"/>
    <cellStyle name="Normal 19 2 3 5 3" xfId="11856"/>
    <cellStyle name="Normal 19 2 3 5 4" xfId="11857"/>
    <cellStyle name="Normal 19 2 3 6" xfId="11858"/>
    <cellStyle name="Normal 19 2 3 6 2" xfId="11859"/>
    <cellStyle name="Normal 19 2 3 7" xfId="11860"/>
    <cellStyle name="Normal 19 2 3 8" xfId="11861"/>
    <cellStyle name="Normal 19 2 4" xfId="11862"/>
    <cellStyle name="Normal 19 2 4 2" xfId="11863"/>
    <cellStyle name="Normal 19 2 4 2 2" xfId="11864"/>
    <cellStyle name="Normal 19 2 4 2 2 2" xfId="11865"/>
    <cellStyle name="Normal 19 2 4 2 3" xfId="11866"/>
    <cellStyle name="Normal 19 2 4 2 4" xfId="11867"/>
    <cellStyle name="Normal 19 2 4 3" xfId="11868"/>
    <cellStyle name="Normal 19 2 4 3 2" xfId="11869"/>
    <cellStyle name="Normal 19 2 4 3 2 2" xfId="11870"/>
    <cellStyle name="Normal 19 2 4 3 3" xfId="11871"/>
    <cellStyle name="Normal 19 2 4 3 4" xfId="11872"/>
    <cellStyle name="Normal 19 2 4 4" xfId="11873"/>
    <cellStyle name="Normal 19 2 4 4 2" xfId="11874"/>
    <cellStyle name="Normal 19 2 4 4 2 2" xfId="11875"/>
    <cellStyle name="Normal 19 2 4 4 3" xfId="11876"/>
    <cellStyle name="Normal 19 2 4 4 4" xfId="11877"/>
    <cellStyle name="Normal 19 2 4 5" xfId="11878"/>
    <cellStyle name="Normal 19 2 4 5 2" xfId="11879"/>
    <cellStyle name="Normal 19 2 4 6" xfId="11880"/>
    <cellStyle name="Normal 19 2 4 7" xfId="11881"/>
    <cellStyle name="Normal 19 2 5" xfId="11882"/>
    <cellStyle name="Normal 19 2 5 2" xfId="11883"/>
    <cellStyle name="Normal 19 2 5 2 2" xfId="11884"/>
    <cellStyle name="Normal 19 2 5 3" xfId="11885"/>
    <cellStyle name="Normal 19 2 5 4" xfId="11886"/>
    <cellStyle name="Normal 19 2 6" xfId="11887"/>
    <cellStyle name="Normal 19 2 6 2" xfId="11888"/>
    <cellStyle name="Normal 19 2 6 2 2" xfId="11889"/>
    <cellStyle name="Normal 19 2 6 3" xfId="11890"/>
    <cellStyle name="Normal 19 2 6 4" xfId="11891"/>
    <cellStyle name="Normal 19 2 7" xfId="11892"/>
    <cellStyle name="Normal 19 2 7 2" xfId="11893"/>
    <cellStyle name="Normal 19 2 7 2 2" xfId="11894"/>
    <cellStyle name="Normal 19 2 7 3" xfId="11895"/>
    <cellStyle name="Normal 19 2 7 4" xfId="11896"/>
    <cellStyle name="Normal 19 2 8" xfId="11897"/>
    <cellStyle name="Normal 19 2 8 2" xfId="11898"/>
    <cellStyle name="Normal 19 2 8 2 2" xfId="11899"/>
    <cellStyle name="Normal 19 2 8 3" xfId="11900"/>
    <cellStyle name="Normal 19 2 9" xfId="11901"/>
    <cellStyle name="Normal 19 2 9 2" xfId="11902"/>
    <cellStyle name="Normal 19 3" xfId="11903"/>
    <cellStyle name="Normal 19 3 2" xfId="11904"/>
    <cellStyle name="Normal 19 3 2 2" xfId="11905"/>
    <cellStyle name="Normal 19 3 3" xfId="11906"/>
    <cellStyle name="Normal 19 3 4" xfId="11907"/>
    <cellStyle name="Normal 19 4" xfId="11908"/>
    <cellStyle name="Normal 19 5" xfId="11909"/>
    <cellStyle name="Normal 19 5 2" xfId="11910"/>
    <cellStyle name="Normal 19 5 2 2" xfId="11911"/>
    <cellStyle name="Normal 19 5 3" xfId="11912"/>
    <cellStyle name="Normal 19 6" xfId="11913"/>
    <cellStyle name="Normal 19 6 2" xfId="11914"/>
    <cellStyle name="Normal 19 7" xfId="11915"/>
    <cellStyle name="Normal 19 8" xfId="11916"/>
    <cellStyle name="Normal 2" xfId="11917"/>
    <cellStyle name="Normal 2 10" xfId="11918"/>
    <cellStyle name="Normal 2 10 2" xfId="11919"/>
    <cellStyle name="Normal 2 10 2 2" xfId="11920"/>
    <cellStyle name="Normal 2 10 2 3" xfId="19369"/>
    <cellStyle name="Normal 2 10 3" xfId="11921"/>
    <cellStyle name="Normal 2 11" xfId="11922"/>
    <cellStyle name="Normal 2 11 2" xfId="11923"/>
    <cellStyle name="Normal 2 11 2 2" xfId="27966"/>
    <cellStyle name="Normal 2 11 3" xfId="11924"/>
    <cellStyle name="Normal 2 12" xfId="11925"/>
    <cellStyle name="Normal 2 13" xfId="11926"/>
    <cellStyle name="Normal 2 14" xfId="11927"/>
    <cellStyle name="Normal 2 15" xfId="11928"/>
    <cellStyle name="Normal 2 16" xfId="11929"/>
    <cellStyle name="Normal 2 17" xfId="11930"/>
    <cellStyle name="Normal 2 18" xfId="11931"/>
    <cellStyle name="Normal 2 19" xfId="11932"/>
    <cellStyle name="Normal 2 2" xfId="11933"/>
    <cellStyle name="Normal 2 2 10" xfId="11934"/>
    <cellStyle name="Normal 2 2 2" xfId="11935"/>
    <cellStyle name="Normal 2 2 2 2" xfId="11936"/>
    <cellStyle name="Normal 2 2 2 2 2" xfId="11937"/>
    <cellStyle name="Normal 2 2 2 2 2 2" xfId="11938"/>
    <cellStyle name="Normal 2 2 2 2 2 2 2" xfId="11939"/>
    <cellStyle name="Normal 2 2 2 2 2 2 2 2" xfId="11940"/>
    <cellStyle name="Normal 2 2 2 2 2 2 2 3" xfId="19381"/>
    <cellStyle name="Normal 2 2 2 2 2 2 3" xfId="11941"/>
    <cellStyle name="Normal 2 2 2 2 2 3" xfId="11942"/>
    <cellStyle name="Normal 2 2 2 2 2 4" xfId="11943"/>
    <cellStyle name="Normal 2 2 2 2 2 4 2" xfId="11944"/>
    <cellStyle name="Normal 2 2 2 2 2 4 3" xfId="11945"/>
    <cellStyle name="Normal 2 2 2 2 2 4 4" xfId="11946"/>
    <cellStyle name="Normal 2 2 2 2 2 5" xfId="11947"/>
    <cellStyle name="Normal 2 2 2 2 3" xfId="11948"/>
    <cellStyle name="Normal 2 2 2 2 3 2" xfId="11949"/>
    <cellStyle name="Normal 2 2 2 2 3 2 2" xfId="11950"/>
    <cellStyle name="Normal 2 2 2 2 3 3" xfId="11951"/>
    <cellStyle name="Normal 2 2 2 2 4" xfId="11952"/>
    <cellStyle name="Normal 2 2 2 2 4 2" xfId="11953"/>
    <cellStyle name="Normal 2 2 2 2 4 3" xfId="11954"/>
    <cellStyle name="Normal 2 2 2 2 5" xfId="11955"/>
    <cellStyle name="Normal 2 2 2 2 5 2" xfId="11956"/>
    <cellStyle name="Normal 2 2 2 2 5 3" xfId="11957"/>
    <cellStyle name="Normal 2 2 2 2 6" xfId="11958"/>
    <cellStyle name="Normal 2 2 2 3" xfId="11959"/>
    <cellStyle name="Normal 2 2 2 3 2" xfId="11960"/>
    <cellStyle name="Normal 2 2 2 3 2 2" xfId="11961"/>
    <cellStyle name="Normal 2 2 2 3 2 3" xfId="11962"/>
    <cellStyle name="Normal 2 2 2 3 2 4" xfId="11963"/>
    <cellStyle name="Normal 2 2 2 3 2 4 2" xfId="11964"/>
    <cellStyle name="Normal 2 2 2 3 2 5" xfId="11965"/>
    <cellStyle name="Normal 2 2 2 3 2 6" xfId="11966"/>
    <cellStyle name="Normal 2 2 2 4" xfId="11967"/>
    <cellStyle name="Normal 2 2 2 4 2" xfId="11968"/>
    <cellStyle name="Normal 2 2 2 4 3" xfId="11969"/>
    <cellStyle name="Normal 2 2 2 4 4" xfId="11970"/>
    <cellStyle name="Normal 2 2 2 5" xfId="11971"/>
    <cellStyle name="Normal 2 2 2 5 2" xfId="11972"/>
    <cellStyle name="Normal 2 2 2 5 2 2" xfId="11973"/>
    <cellStyle name="Normal 2 2 2 5 3" xfId="11974"/>
    <cellStyle name="Normal 2 2 2 6" xfId="11975"/>
    <cellStyle name="Normal 2 2 2 6 2" xfId="11976"/>
    <cellStyle name="Normal 2 2 2 7" xfId="11977"/>
    <cellStyle name="Normal 2 2 2 8" xfId="11978"/>
    <cellStyle name="Normal 2 2 3" xfId="11979"/>
    <cellStyle name="Normal 2 2 3 2" xfId="11980"/>
    <cellStyle name="Normal 2 2 3 3" xfId="11981"/>
    <cellStyle name="Normal 2 2 4" xfId="11982"/>
    <cellStyle name="Normal 2 2 4 2" xfId="11983"/>
    <cellStyle name="Normal 2 2 4 3" xfId="11984"/>
    <cellStyle name="Normal 2 2 4 4" xfId="11985"/>
    <cellStyle name="Normal 2 2 5" xfId="11986"/>
    <cellStyle name="Normal 2 2 5 2" xfId="11987"/>
    <cellStyle name="Normal 2 2 5 3" xfId="11988"/>
    <cellStyle name="Normal 2 2 5 3 2" xfId="11989"/>
    <cellStyle name="Normal 2 2 5 4" xfId="11990"/>
    <cellStyle name="Normal 2 2 6" xfId="11991"/>
    <cellStyle name="Normal 2 2 6 2" xfId="11992"/>
    <cellStyle name="Normal 2 2 6 2 2" xfId="11993"/>
    <cellStyle name="Normal 2 2 6 3" xfId="11994"/>
    <cellStyle name="Normal 2 2 6 3 2" xfId="11995"/>
    <cellStyle name="Normal 2 2 6 4" xfId="11996"/>
    <cellStyle name="Normal 2 2 7" xfId="11997"/>
    <cellStyle name="Normal 2 2 7 2" xfId="11998"/>
    <cellStyle name="Normal 2 2 7 2 2" xfId="11999"/>
    <cellStyle name="Normal 2 2 7 3" xfId="12000"/>
    <cellStyle name="Normal 2 2 8" xfId="12001"/>
    <cellStyle name="Normal 2 2 8 2" xfId="12002"/>
    <cellStyle name="Normal 2 2 8 3" xfId="12003"/>
    <cellStyle name="Normal 2 2 9" xfId="12004"/>
    <cellStyle name="Normal 2 2_001- PRESUPUESTO AILA  (26 DE JULIO DEL 2010)" xfId="12005"/>
    <cellStyle name="Normal 2 20" xfId="12006"/>
    <cellStyle name="Normal 2 21" xfId="12007"/>
    <cellStyle name="Normal 2 22" xfId="12008"/>
    <cellStyle name="Normal 2 23" xfId="12009"/>
    <cellStyle name="Normal 2 24" xfId="12010"/>
    <cellStyle name="Normal 2 25" xfId="12011"/>
    <cellStyle name="Normal 2 26" xfId="12012"/>
    <cellStyle name="Normal 2 27" xfId="12013"/>
    <cellStyle name="Normal 2 28" xfId="12014"/>
    <cellStyle name="Normal 2 29" xfId="12015"/>
    <cellStyle name="Normal 2 3" xfId="12016"/>
    <cellStyle name="Normal 2 3 2" xfId="12017"/>
    <cellStyle name="Normal 2 3 2 2" xfId="12018"/>
    <cellStyle name="Normal 2 3 2 2 2" xfId="12019"/>
    <cellStyle name="Normal 2 3 2 2 2 2" xfId="12020"/>
    <cellStyle name="Normal 2 3 2 2 3" xfId="12021"/>
    <cellStyle name="Normal 2 3 2 2 4" xfId="12022"/>
    <cellStyle name="Normal 2 3 2 2 5" xfId="12023"/>
    <cellStyle name="Normal 2 3 2 3" xfId="12024"/>
    <cellStyle name="Normal 2 3 3" xfId="12025"/>
    <cellStyle name="Normal 2 3 3 2" xfId="12026"/>
    <cellStyle name="Normal 2 3 3 2 2" xfId="12027"/>
    <cellStyle name="Normal 2 3 3 2 2 2" xfId="12028"/>
    <cellStyle name="Normal 2 3 3 2 2 2 2" xfId="12029"/>
    <cellStyle name="Normal 2 3 3 2 2 3" xfId="12030"/>
    <cellStyle name="Normal 2 3 3 2 2 4" xfId="12031"/>
    <cellStyle name="Normal 2 3 3 2 3" xfId="12032"/>
    <cellStyle name="Normal 2 3 3 2 3 2" xfId="12033"/>
    <cellStyle name="Normal 2 3 3 2 3 2 2" xfId="12034"/>
    <cellStyle name="Normal 2 3 3 2 3 3" xfId="12035"/>
    <cellStyle name="Normal 2 3 3 2 3 4" xfId="12036"/>
    <cellStyle name="Normal 2 3 3 2 4" xfId="12037"/>
    <cellStyle name="Normal 2 3 3 2 4 2" xfId="12038"/>
    <cellStyle name="Normal 2 3 3 2 4 2 2" xfId="12039"/>
    <cellStyle name="Normal 2 3 3 2 4 3" xfId="12040"/>
    <cellStyle name="Normal 2 3 3 2 4 4" xfId="12041"/>
    <cellStyle name="Normal 2 3 3 2 5" xfId="12042"/>
    <cellStyle name="Normal 2 3 3 2 5 2" xfId="12043"/>
    <cellStyle name="Normal 2 3 3 2 6" xfId="12044"/>
    <cellStyle name="Normal 2 3 3 2 7" xfId="12045"/>
    <cellStyle name="Normal 2 3 3 3" xfId="12046"/>
    <cellStyle name="Normal 2 3 3 3 2" xfId="12047"/>
    <cellStyle name="Normal 2 3 3 3 2 2" xfId="12048"/>
    <cellStyle name="Normal 2 3 3 3 3" xfId="12049"/>
    <cellStyle name="Normal 2 3 3 3 4" xfId="12050"/>
    <cellStyle name="Normal 2 3 3 4" xfId="12051"/>
    <cellStyle name="Normal 2 3 3 4 2" xfId="12052"/>
    <cellStyle name="Normal 2 3 3 4 2 2" xfId="12053"/>
    <cellStyle name="Normal 2 3 3 4 3" xfId="12054"/>
    <cellStyle name="Normal 2 3 3 4 4" xfId="12055"/>
    <cellStyle name="Normal 2 3 3 5" xfId="12056"/>
    <cellStyle name="Normal 2 3 3 5 2" xfId="12057"/>
    <cellStyle name="Normal 2 3 3 5 2 2" xfId="12058"/>
    <cellStyle name="Normal 2 3 3 5 3" xfId="12059"/>
    <cellStyle name="Normal 2 3 3 5 4" xfId="12060"/>
    <cellStyle name="Normal 2 3 3 6" xfId="12061"/>
    <cellStyle name="Normal 2 3 4" xfId="12062"/>
    <cellStyle name="Normal 2 3 4 2" xfId="12063"/>
    <cellStyle name="Normal 2 3 4 2 2" xfId="12064"/>
    <cellStyle name="Normal 2 3 4 2 2 2" xfId="12065"/>
    <cellStyle name="Normal 2 3 4 2 2 2 2" xfId="12066"/>
    <cellStyle name="Normal 2 3 4 2 2 3" xfId="12067"/>
    <cellStyle name="Normal 2 3 4 2 2 4" xfId="12068"/>
    <cellStyle name="Normal 2 3 4 2 3" xfId="12069"/>
    <cellStyle name="Normal 2 3 4 2 3 2" xfId="12070"/>
    <cellStyle name="Normal 2 3 4 2 3 2 2" xfId="12071"/>
    <cellStyle name="Normal 2 3 4 2 3 3" xfId="12072"/>
    <cellStyle name="Normal 2 3 4 2 3 4" xfId="12073"/>
    <cellStyle name="Normal 2 3 4 2 4" xfId="12074"/>
    <cellStyle name="Normal 2 3 4 2 4 2" xfId="12075"/>
    <cellStyle name="Normal 2 3 4 2 4 2 2" xfId="12076"/>
    <cellStyle name="Normal 2 3 4 2 4 3" xfId="12077"/>
    <cellStyle name="Normal 2 3 4 2 4 4" xfId="12078"/>
    <cellStyle name="Normal 2 3 4 2 5" xfId="12079"/>
    <cellStyle name="Normal 2 3 4 2 5 2" xfId="12080"/>
    <cellStyle name="Normal 2 3 4 2 6" xfId="12081"/>
    <cellStyle name="Normal 2 3 4 2 7" xfId="12082"/>
    <cellStyle name="Normal 2 3 4 3" xfId="12083"/>
    <cellStyle name="Normal 2 3 4 3 2" xfId="12084"/>
    <cellStyle name="Normal 2 3 4 3 2 2" xfId="12085"/>
    <cellStyle name="Normal 2 3 4 3 3" xfId="12086"/>
    <cellStyle name="Normal 2 3 4 3 4" xfId="12087"/>
    <cellStyle name="Normal 2 3 4 4" xfId="12088"/>
    <cellStyle name="Normal 2 3 4 4 2" xfId="12089"/>
    <cellStyle name="Normal 2 3 4 4 2 2" xfId="12090"/>
    <cellStyle name="Normal 2 3 4 4 3" xfId="12091"/>
    <cellStyle name="Normal 2 3 4 4 4" xfId="12092"/>
    <cellStyle name="Normal 2 3 4 5" xfId="12093"/>
    <cellStyle name="Normal 2 3 4 5 2" xfId="12094"/>
    <cellStyle name="Normal 2 3 4 5 2 2" xfId="12095"/>
    <cellStyle name="Normal 2 3 4 5 3" xfId="12096"/>
    <cellStyle name="Normal 2 3 4 5 4" xfId="12097"/>
    <cellStyle name="Normal 2 3 4 6" xfId="12098"/>
    <cellStyle name="Normal 2 3 4 6 2" xfId="12099"/>
    <cellStyle name="Normal 2 3 4 6 3" xfId="12100"/>
    <cellStyle name="Normal 2 3 4 7" xfId="12101"/>
    <cellStyle name="Normal 2 3 4 7 2" xfId="12102"/>
    <cellStyle name="Normal 2 3 4 8" xfId="12103"/>
    <cellStyle name="Normal 2 3 5" xfId="12104"/>
    <cellStyle name="Normal 2 3 5 2" xfId="12105"/>
    <cellStyle name="Normal 2 3 5 2 2" xfId="12106"/>
    <cellStyle name="Normal 2 3 5 2 2 2" xfId="12107"/>
    <cellStyle name="Normal 2 3 5 2 3" xfId="12108"/>
    <cellStyle name="Normal 2 3 5 2 4" xfId="12109"/>
    <cellStyle name="Normal 2 3 5 3" xfId="12110"/>
    <cellStyle name="Normal 2 3 5 3 2" xfId="12111"/>
    <cellStyle name="Normal 2 3 5 3 2 2" xfId="12112"/>
    <cellStyle name="Normal 2 3 5 3 3" xfId="12113"/>
    <cellStyle name="Normal 2 3 5 3 4" xfId="12114"/>
    <cellStyle name="Normal 2 3 5 4" xfId="12115"/>
    <cellStyle name="Normal 2 3 5 4 2" xfId="12116"/>
    <cellStyle name="Normal 2 3 5 4 2 2" xfId="12117"/>
    <cellStyle name="Normal 2 3 5 4 3" xfId="12118"/>
    <cellStyle name="Normal 2 3 5 4 4" xfId="12119"/>
    <cellStyle name="Normal 2 3 5 5" xfId="12120"/>
    <cellStyle name="Normal 2 3 5 5 2" xfId="12121"/>
    <cellStyle name="Normal 2 3 5 6" xfId="12122"/>
    <cellStyle name="Normal 2 3 5 7" xfId="12123"/>
    <cellStyle name="Normal 2 3 6" xfId="12124"/>
    <cellStyle name="Normal 2 3 6 2" xfId="12125"/>
    <cellStyle name="Normal 2 3 6 2 2" xfId="12126"/>
    <cellStyle name="Normal 2 3 6 2 2 2" xfId="12127"/>
    <cellStyle name="Normal 2 3 6 2 3" xfId="12128"/>
    <cellStyle name="Normal 2 3 6 2 4" xfId="12129"/>
    <cellStyle name="Normal 2 3 6 3" xfId="12130"/>
    <cellStyle name="Normal 2 3 6 3 2" xfId="12131"/>
    <cellStyle name="Normal 2 3 6 3 2 2" xfId="12132"/>
    <cellStyle name="Normal 2 3 6 3 3" xfId="12133"/>
    <cellStyle name="Normal 2 3 6 3 4" xfId="12134"/>
    <cellStyle name="Normal 2 3 6 4" xfId="12135"/>
    <cellStyle name="Normal 2 3 6 4 2" xfId="12136"/>
    <cellStyle name="Normal 2 3 6 4 2 2" xfId="12137"/>
    <cellStyle name="Normal 2 3 6 4 3" xfId="12138"/>
    <cellStyle name="Normal 2 3 6 4 4" xfId="12139"/>
    <cellStyle name="Normal 2 3 6 5" xfId="12140"/>
    <cellStyle name="Normal 2 3 6 5 2" xfId="12141"/>
    <cellStyle name="Normal 2 3 6 6" xfId="12142"/>
    <cellStyle name="Normal 2 3 6 7" xfId="12143"/>
    <cellStyle name="Normal 2 3 7" xfId="12144"/>
    <cellStyle name="Normal 2 3 7 2" xfId="12145"/>
    <cellStyle name="Normal 2 3 7 3" xfId="12146"/>
    <cellStyle name="Normal 2 3 7 4" xfId="12147"/>
    <cellStyle name="Normal 2 3 7 5" xfId="12148"/>
    <cellStyle name="Normal 2 3 8" xfId="12149"/>
    <cellStyle name="Normal 2 30" xfId="12150"/>
    <cellStyle name="Normal 2 31" xfId="12151"/>
    <cellStyle name="Normal 2 32" xfId="12152"/>
    <cellStyle name="Normal 2 33" xfId="12153"/>
    <cellStyle name="Normal 2 34" xfId="12154"/>
    <cellStyle name="Normal 2 35" xfId="12155"/>
    <cellStyle name="Normal 2 36" xfId="12156"/>
    <cellStyle name="Normal 2 37" xfId="12157"/>
    <cellStyle name="Normal 2 4" xfId="12158"/>
    <cellStyle name="Normal 2 4 2" xfId="12159"/>
    <cellStyle name="Normal 2 4 3" xfId="12160"/>
    <cellStyle name="Normal 2 4 3 2" xfId="12161"/>
    <cellStyle name="Normal 2 4 4" xfId="12162"/>
    <cellStyle name="Normal 2 4 5" xfId="12163"/>
    <cellStyle name="Normal 2 4 6" xfId="12164"/>
    <cellStyle name="Normal 2 4 6 2" xfId="12165"/>
    <cellStyle name="Normal 2 4 7" xfId="12166"/>
    <cellStyle name="Normal 2 4 8" xfId="27967"/>
    <cellStyle name="Normal 2 5" xfId="12167"/>
    <cellStyle name="Normal 2 5 2" xfId="12168"/>
    <cellStyle name="Normal 2 5 2 2" xfId="12169"/>
    <cellStyle name="Normal 2 5 2 3" xfId="12170"/>
    <cellStyle name="Normal 2 5 2 4" xfId="12171"/>
    <cellStyle name="Normal 2 5 3" xfId="12172"/>
    <cellStyle name="Normal 2 5 3 2" xfId="12173"/>
    <cellStyle name="Normal 2 5 3 3" xfId="12174"/>
    <cellStyle name="Normal 2 5 3 4" xfId="12175"/>
    <cellStyle name="Normal 2 5 4" xfId="12176"/>
    <cellStyle name="Normal 2 5 5" xfId="12177"/>
    <cellStyle name="Normal 2 5 5 2" xfId="12178"/>
    <cellStyle name="Normal 2 5 6" xfId="12179"/>
    <cellStyle name="Normal 2 6" xfId="12180"/>
    <cellStyle name="Normal 2 6 2" xfId="12181"/>
    <cellStyle name="Normal 2 6 3" xfId="12182"/>
    <cellStyle name="Normal 2 7" xfId="12183"/>
    <cellStyle name="Normal 2 7 2" xfId="12184"/>
    <cellStyle name="Normal 2 8" xfId="12185"/>
    <cellStyle name="Normal 2 9" xfId="12186"/>
    <cellStyle name="Normal 2 9 2" xfId="12187"/>
    <cellStyle name="Normal 2 9 3" xfId="24926"/>
    <cellStyle name="Normal 2_001- PRESUPUESTO AILA  (26 DE JULIO DEL 2010)" xfId="12188"/>
    <cellStyle name="Normal 20" xfId="12189"/>
    <cellStyle name="Normal 20 2" xfId="12190"/>
    <cellStyle name="Normal 20 2 10" xfId="12191"/>
    <cellStyle name="Normal 20 2 10 2" xfId="12192"/>
    <cellStyle name="Normal 20 2 11" xfId="12193"/>
    <cellStyle name="Normal 20 2 2" xfId="12194"/>
    <cellStyle name="Normal 20 2 2 2" xfId="12195"/>
    <cellStyle name="Normal 20 2 2 2 2" xfId="12196"/>
    <cellStyle name="Normal 20 2 2 2 2 2" xfId="12197"/>
    <cellStyle name="Normal 20 2 2 2 2 2 2" xfId="12198"/>
    <cellStyle name="Normal 20 2 2 2 2 3" xfId="12199"/>
    <cellStyle name="Normal 20 2 2 2 2 4" xfId="12200"/>
    <cellStyle name="Normal 20 2 2 2 3" xfId="12201"/>
    <cellStyle name="Normal 20 2 2 2 3 2" xfId="12202"/>
    <cellStyle name="Normal 20 2 2 2 3 2 2" xfId="12203"/>
    <cellStyle name="Normal 20 2 2 2 3 3" xfId="12204"/>
    <cellStyle name="Normal 20 2 2 2 3 4" xfId="12205"/>
    <cellStyle name="Normal 20 2 2 2 4" xfId="12206"/>
    <cellStyle name="Normal 20 2 2 2 4 2" xfId="12207"/>
    <cellStyle name="Normal 20 2 2 2 4 2 2" xfId="12208"/>
    <cellStyle name="Normal 20 2 2 2 4 3" xfId="12209"/>
    <cellStyle name="Normal 20 2 2 2 4 4" xfId="12210"/>
    <cellStyle name="Normal 20 2 2 2 5" xfId="12211"/>
    <cellStyle name="Normal 20 2 2 2 5 2" xfId="12212"/>
    <cellStyle name="Normal 20 2 2 2 6" xfId="12213"/>
    <cellStyle name="Normal 20 2 2 2 7" xfId="12214"/>
    <cellStyle name="Normal 20 2 2 3" xfId="12215"/>
    <cellStyle name="Normal 20 2 2 3 2" xfId="12216"/>
    <cellStyle name="Normal 20 2 2 3 2 2" xfId="12217"/>
    <cellStyle name="Normal 20 2 2 3 3" xfId="12218"/>
    <cellStyle name="Normal 20 2 2 3 4" xfId="12219"/>
    <cellStyle name="Normal 20 2 2 4" xfId="12220"/>
    <cellStyle name="Normal 20 2 2 4 2" xfId="12221"/>
    <cellStyle name="Normal 20 2 2 4 2 2" xfId="12222"/>
    <cellStyle name="Normal 20 2 2 4 3" xfId="12223"/>
    <cellStyle name="Normal 20 2 2 4 4" xfId="12224"/>
    <cellStyle name="Normal 20 2 2 5" xfId="12225"/>
    <cellStyle name="Normal 20 2 2 5 2" xfId="12226"/>
    <cellStyle name="Normal 20 2 2 5 2 2" xfId="12227"/>
    <cellStyle name="Normal 20 2 2 5 3" xfId="12228"/>
    <cellStyle name="Normal 20 2 2 5 4" xfId="12229"/>
    <cellStyle name="Normal 20 2 2 6" xfId="12230"/>
    <cellStyle name="Normal 20 2 2 6 2" xfId="12231"/>
    <cellStyle name="Normal 20 2 2 7" xfId="12232"/>
    <cellStyle name="Normal 20 2 2 8" xfId="12233"/>
    <cellStyle name="Normal 20 2 3" xfId="12234"/>
    <cellStyle name="Normal 20 2 3 2" xfId="12235"/>
    <cellStyle name="Normal 20 2 3 2 2" xfId="12236"/>
    <cellStyle name="Normal 20 2 3 2 2 2" xfId="12237"/>
    <cellStyle name="Normal 20 2 3 2 2 2 2" xfId="12238"/>
    <cellStyle name="Normal 20 2 3 2 2 3" xfId="12239"/>
    <cellStyle name="Normal 20 2 3 2 2 4" xfId="12240"/>
    <cellStyle name="Normal 20 2 3 2 3" xfId="12241"/>
    <cellStyle name="Normal 20 2 3 2 3 2" xfId="12242"/>
    <cellStyle name="Normal 20 2 3 2 3 2 2" xfId="12243"/>
    <cellStyle name="Normal 20 2 3 2 3 3" xfId="12244"/>
    <cellStyle name="Normal 20 2 3 2 3 4" xfId="12245"/>
    <cellStyle name="Normal 20 2 3 2 4" xfId="12246"/>
    <cellStyle name="Normal 20 2 3 2 4 2" xfId="12247"/>
    <cellStyle name="Normal 20 2 3 2 4 2 2" xfId="12248"/>
    <cellStyle name="Normal 20 2 3 2 4 3" xfId="12249"/>
    <cellStyle name="Normal 20 2 3 2 4 4" xfId="12250"/>
    <cellStyle name="Normal 20 2 3 2 5" xfId="12251"/>
    <cellStyle name="Normal 20 2 3 2 5 2" xfId="12252"/>
    <cellStyle name="Normal 20 2 3 2 6" xfId="12253"/>
    <cellStyle name="Normal 20 2 3 2 7" xfId="12254"/>
    <cellStyle name="Normal 20 2 3 3" xfId="12255"/>
    <cellStyle name="Normal 20 2 3 3 2" xfId="12256"/>
    <cellStyle name="Normal 20 2 3 3 2 2" xfId="12257"/>
    <cellStyle name="Normal 20 2 3 3 3" xfId="12258"/>
    <cellStyle name="Normal 20 2 3 3 4" xfId="12259"/>
    <cellStyle name="Normal 20 2 3 4" xfId="12260"/>
    <cellStyle name="Normal 20 2 3 4 2" xfId="12261"/>
    <cellStyle name="Normal 20 2 3 4 2 2" xfId="12262"/>
    <cellStyle name="Normal 20 2 3 4 3" xfId="12263"/>
    <cellStyle name="Normal 20 2 3 4 4" xfId="12264"/>
    <cellStyle name="Normal 20 2 3 5" xfId="12265"/>
    <cellStyle name="Normal 20 2 3 5 2" xfId="12266"/>
    <cellStyle name="Normal 20 2 3 5 2 2" xfId="12267"/>
    <cellStyle name="Normal 20 2 3 5 3" xfId="12268"/>
    <cellStyle name="Normal 20 2 3 5 4" xfId="12269"/>
    <cellStyle name="Normal 20 2 3 6" xfId="12270"/>
    <cellStyle name="Normal 20 2 3 6 2" xfId="12271"/>
    <cellStyle name="Normal 20 2 3 7" xfId="12272"/>
    <cellStyle name="Normal 20 2 3 8" xfId="12273"/>
    <cellStyle name="Normal 20 2 4" xfId="12274"/>
    <cellStyle name="Normal 20 2 4 2" xfId="12275"/>
    <cellStyle name="Normal 20 2 4 2 2" xfId="12276"/>
    <cellStyle name="Normal 20 2 4 2 2 2" xfId="12277"/>
    <cellStyle name="Normal 20 2 4 2 3" xfId="12278"/>
    <cellStyle name="Normal 20 2 4 2 4" xfId="12279"/>
    <cellStyle name="Normal 20 2 4 3" xfId="12280"/>
    <cellStyle name="Normal 20 2 4 3 2" xfId="12281"/>
    <cellStyle name="Normal 20 2 4 3 2 2" xfId="12282"/>
    <cellStyle name="Normal 20 2 4 3 3" xfId="12283"/>
    <cellStyle name="Normal 20 2 4 3 4" xfId="12284"/>
    <cellStyle name="Normal 20 2 4 4" xfId="12285"/>
    <cellStyle name="Normal 20 2 4 4 2" xfId="12286"/>
    <cellStyle name="Normal 20 2 4 4 2 2" xfId="12287"/>
    <cellStyle name="Normal 20 2 4 4 3" xfId="12288"/>
    <cellStyle name="Normal 20 2 4 4 4" xfId="12289"/>
    <cellStyle name="Normal 20 2 4 5" xfId="12290"/>
    <cellStyle name="Normal 20 2 4 5 2" xfId="12291"/>
    <cellStyle name="Normal 20 2 4 6" xfId="12292"/>
    <cellStyle name="Normal 20 2 4 7" xfId="12293"/>
    <cellStyle name="Normal 20 2 5" xfId="12294"/>
    <cellStyle name="Normal 20 2 5 2" xfId="12295"/>
    <cellStyle name="Normal 20 2 5 2 2" xfId="12296"/>
    <cellStyle name="Normal 20 2 5 3" xfId="12297"/>
    <cellStyle name="Normal 20 2 5 4" xfId="12298"/>
    <cellStyle name="Normal 20 2 6" xfId="12299"/>
    <cellStyle name="Normal 20 2 6 2" xfId="12300"/>
    <cellStyle name="Normal 20 2 6 2 2" xfId="12301"/>
    <cellStyle name="Normal 20 2 6 3" xfId="12302"/>
    <cellStyle name="Normal 20 2 6 4" xfId="12303"/>
    <cellStyle name="Normal 20 2 7" xfId="12304"/>
    <cellStyle name="Normal 20 2 7 2" xfId="12305"/>
    <cellStyle name="Normal 20 2 7 2 2" xfId="12306"/>
    <cellStyle name="Normal 20 2 7 3" xfId="12307"/>
    <cellStyle name="Normal 20 2 7 4" xfId="12308"/>
    <cellStyle name="Normal 20 2 8" xfId="12309"/>
    <cellStyle name="Normal 20 2 8 2" xfId="12310"/>
    <cellStyle name="Normal 20 2 8 2 2" xfId="12311"/>
    <cellStyle name="Normal 20 2 8 3" xfId="12312"/>
    <cellStyle name="Normal 20 2 9" xfId="12313"/>
    <cellStyle name="Normal 20 2 9 2" xfId="12314"/>
    <cellStyle name="Normal 20 3" xfId="12315"/>
    <cellStyle name="Normal 20 3 2" xfId="12316"/>
    <cellStyle name="Normal 20 3 2 2" xfId="12317"/>
    <cellStyle name="Normal 20 3 3" xfId="12318"/>
    <cellStyle name="Normal 20 3 4" xfId="12319"/>
    <cellStyle name="Normal 20 4" xfId="12320"/>
    <cellStyle name="Normal 20 5" xfId="12321"/>
    <cellStyle name="Normal 20 5 2" xfId="12322"/>
    <cellStyle name="Normal 20 5 2 2" xfId="12323"/>
    <cellStyle name="Normal 20 5 3" xfId="12324"/>
    <cellStyle name="Normal 20 6" xfId="12325"/>
    <cellStyle name="Normal 20 7" xfId="12326"/>
    <cellStyle name="Normal 21" xfId="12327"/>
    <cellStyle name="Normal 21 2" xfId="12328"/>
    <cellStyle name="Normal 21 2 2" xfId="12329"/>
    <cellStyle name="Normal 21 2 2 2" xfId="12330"/>
    <cellStyle name="Normal 21 2 2 2 2" xfId="12331"/>
    <cellStyle name="Normal 21 2 2 2 2 2" xfId="12332"/>
    <cellStyle name="Normal 21 2 2 2 2 2 2" xfId="12333"/>
    <cellStyle name="Normal 21 2 2 2 2 3" xfId="12334"/>
    <cellStyle name="Normal 21 2 2 2 2 4" xfId="12335"/>
    <cellStyle name="Normal 21 2 2 2 3" xfId="12336"/>
    <cellStyle name="Normal 21 2 2 2 3 2" xfId="12337"/>
    <cellStyle name="Normal 21 2 2 2 3 2 2" xfId="12338"/>
    <cellStyle name="Normal 21 2 2 2 3 3" xfId="12339"/>
    <cellStyle name="Normal 21 2 2 2 3 4" xfId="12340"/>
    <cellStyle name="Normal 21 2 2 2 4" xfId="12341"/>
    <cellStyle name="Normal 21 2 2 2 4 2" xfId="12342"/>
    <cellStyle name="Normal 21 2 2 2 4 2 2" xfId="12343"/>
    <cellStyle name="Normal 21 2 2 2 4 3" xfId="12344"/>
    <cellStyle name="Normal 21 2 2 2 4 4" xfId="12345"/>
    <cellStyle name="Normal 21 2 2 2 5" xfId="12346"/>
    <cellStyle name="Normal 21 2 2 2 5 2" xfId="12347"/>
    <cellStyle name="Normal 21 2 2 2 6" xfId="12348"/>
    <cellStyle name="Normal 21 2 2 2 7" xfId="12349"/>
    <cellStyle name="Normal 21 2 2 3" xfId="12350"/>
    <cellStyle name="Normal 21 2 2 3 2" xfId="12351"/>
    <cellStyle name="Normal 21 2 2 3 2 2" xfId="12352"/>
    <cellStyle name="Normal 21 2 2 3 3" xfId="12353"/>
    <cellStyle name="Normal 21 2 2 3 4" xfId="12354"/>
    <cellStyle name="Normal 21 2 2 4" xfId="12355"/>
    <cellStyle name="Normal 21 2 2 4 2" xfId="12356"/>
    <cellStyle name="Normal 21 2 2 4 2 2" xfId="12357"/>
    <cellStyle name="Normal 21 2 2 4 3" xfId="12358"/>
    <cellStyle name="Normal 21 2 2 4 4" xfId="12359"/>
    <cellStyle name="Normal 21 2 2 5" xfId="12360"/>
    <cellStyle name="Normal 21 2 2 5 2" xfId="12361"/>
    <cellStyle name="Normal 21 2 2 5 2 2" xfId="12362"/>
    <cellStyle name="Normal 21 2 2 5 3" xfId="12363"/>
    <cellStyle name="Normal 21 2 2 5 4" xfId="12364"/>
    <cellStyle name="Normal 21 2 2 6" xfId="12365"/>
    <cellStyle name="Normal 21 2 2 6 2" xfId="12366"/>
    <cellStyle name="Normal 21 2 2 7" xfId="12367"/>
    <cellStyle name="Normal 21 2 2 8" xfId="12368"/>
    <cellStyle name="Normal 21 2 3" xfId="12369"/>
    <cellStyle name="Normal 21 2 3 2" xfId="12370"/>
    <cellStyle name="Normal 21 2 3 2 2" xfId="12371"/>
    <cellStyle name="Normal 21 2 3 2 2 2" xfId="12372"/>
    <cellStyle name="Normal 21 2 3 2 2 2 2" xfId="12373"/>
    <cellStyle name="Normal 21 2 3 2 2 3" xfId="12374"/>
    <cellStyle name="Normal 21 2 3 2 2 4" xfId="12375"/>
    <cellStyle name="Normal 21 2 3 2 3" xfId="12376"/>
    <cellStyle name="Normal 21 2 3 2 3 2" xfId="12377"/>
    <cellStyle name="Normal 21 2 3 2 3 2 2" xfId="12378"/>
    <cellStyle name="Normal 21 2 3 2 3 3" xfId="12379"/>
    <cellStyle name="Normal 21 2 3 2 3 4" xfId="12380"/>
    <cellStyle name="Normal 21 2 3 2 4" xfId="12381"/>
    <cellStyle name="Normal 21 2 3 2 4 2" xfId="12382"/>
    <cellStyle name="Normal 21 2 3 2 4 2 2" xfId="12383"/>
    <cellStyle name="Normal 21 2 3 2 4 3" xfId="12384"/>
    <cellStyle name="Normal 21 2 3 2 4 4" xfId="12385"/>
    <cellStyle name="Normal 21 2 3 2 5" xfId="12386"/>
    <cellStyle name="Normal 21 2 3 2 5 2" xfId="12387"/>
    <cellStyle name="Normal 21 2 3 2 6" xfId="12388"/>
    <cellStyle name="Normal 21 2 3 2 7" xfId="12389"/>
    <cellStyle name="Normal 21 2 3 3" xfId="12390"/>
    <cellStyle name="Normal 21 2 3 3 2" xfId="12391"/>
    <cellStyle name="Normal 21 2 3 3 2 2" xfId="12392"/>
    <cellStyle name="Normal 21 2 3 3 3" xfId="12393"/>
    <cellStyle name="Normal 21 2 3 3 4" xfId="12394"/>
    <cellStyle name="Normal 21 2 3 4" xfId="12395"/>
    <cellStyle name="Normal 21 2 3 4 2" xfId="12396"/>
    <cellStyle name="Normal 21 2 3 4 2 2" xfId="12397"/>
    <cellStyle name="Normal 21 2 3 4 3" xfId="12398"/>
    <cellStyle name="Normal 21 2 3 4 4" xfId="12399"/>
    <cellStyle name="Normal 21 2 3 5" xfId="12400"/>
    <cellStyle name="Normal 21 2 3 5 2" xfId="12401"/>
    <cellStyle name="Normal 21 2 3 5 2 2" xfId="12402"/>
    <cellStyle name="Normal 21 2 3 5 3" xfId="12403"/>
    <cellStyle name="Normal 21 2 3 5 4" xfId="12404"/>
    <cellStyle name="Normal 21 2 3 6" xfId="12405"/>
    <cellStyle name="Normal 21 2 3 6 2" xfId="12406"/>
    <cellStyle name="Normal 21 2 3 7" xfId="12407"/>
    <cellStyle name="Normal 21 2 3 8" xfId="12408"/>
    <cellStyle name="Normal 21 2 4" xfId="12409"/>
    <cellStyle name="Normal 21 2 4 2" xfId="12410"/>
    <cellStyle name="Normal 21 2 4 2 2" xfId="12411"/>
    <cellStyle name="Normal 21 2 4 2 2 2" xfId="12412"/>
    <cellStyle name="Normal 21 2 4 2 3" xfId="12413"/>
    <cellStyle name="Normal 21 2 4 2 4" xfId="12414"/>
    <cellStyle name="Normal 21 2 4 3" xfId="12415"/>
    <cellStyle name="Normal 21 2 4 3 2" xfId="12416"/>
    <cellStyle name="Normal 21 2 4 3 2 2" xfId="12417"/>
    <cellStyle name="Normal 21 2 4 3 3" xfId="12418"/>
    <cellStyle name="Normal 21 2 4 3 4" xfId="12419"/>
    <cellStyle name="Normal 21 2 4 4" xfId="12420"/>
    <cellStyle name="Normal 21 2 4 4 2" xfId="12421"/>
    <cellStyle name="Normal 21 2 4 4 2 2" xfId="12422"/>
    <cellStyle name="Normal 21 2 4 4 3" xfId="12423"/>
    <cellStyle name="Normal 21 2 4 4 4" xfId="12424"/>
    <cellStyle name="Normal 21 2 4 5" xfId="12425"/>
    <cellStyle name="Normal 21 2 4 5 2" xfId="12426"/>
    <cellStyle name="Normal 21 2 4 6" xfId="12427"/>
    <cellStyle name="Normal 21 2 4 7" xfId="12428"/>
    <cellStyle name="Normal 21 2 5" xfId="12429"/>
    <cellStyle name="Normal 21 2 5 2" xfId="12430"/>
    <cellStyle name="Normal 21 2 5 2 2" xfId="12431"/>
    <cellStyle name="Normal 21 2 5 3" xfId="12432"/>
    <cellStyle name="Normal 21 2 5 4" xfId="12433"/>
    <cellStyle name="Normal 21 2 6" xfId="12434"/>
    <cellStyle name="Normal 21 2 6 2" xfId="12435"/>
    <cellStyle name="Normal 21 2 6 2 2" xfId="12436"/>
    <cellStyle name="Normal 21 2 6 3" xfId="12437"/>
    <cellStyle name="Normal 21 2 6 4" xfId="12438"/>
    <cellStyle name="Normal 21 2 7" xfId="12439"/>
    <cellStyle name="Normal 21 2 7 2" xfId="12440"/>
    <cellStyle name="Normal 21 2 7 2 2" xfId="12441"/>
    <cellStyle name="Normal 21 2 7 3" xfId="12442"/>
    <cellStyle name="Normal 21 2 7 4" xfId="12443"/>
    <cellStyle name="Normal 21 2 8" xfId="12444"/>
    <cellStyle name="Normal 21 3" xfId="12445"/>
    <cellStyle name="Normal 21 4" xfId="12446"/>
    <cellStyle name="Normal 21 5" xfId="12447"/>
    <cellStyle name="Normal 21 5 2" xfId="12448"/>
    <cellStyle name="Normal 21 5 3" xfId="12449"/>
    <cellStyle name="Normal 21 6" xfId="12450"/>
    <cellStyle name="Normal 21 6 2" xfId="12451"/>
    <cellStyle name="Normal 22" xfId="12452"/>
    <cellStyle name="Normal 22 2" xfId="12453"/>
    <cellStyle name="Normal 22 2 10" xfId="12454"/>
    <cellStyle name="Normal 22 2 11" xfId="12455"/>
    <cellStyle name="Normal 22 2 2" xfId="12456"/>
    <cellStyle name="Normal 22 2 2 2" xfId="12457"/>
    <cellStyle name="Normal 22 2 2 2 2" xfId="12458"/>
    <cellStyle name="Normal 22 2 2 2 2 2" xfId="12459"/>
    <cellStyle name="Normal 22 2 2 2 2 2 2" xfId="12460"/>
    <cellStyle name="Normal 22 2 2 2 2 3" xfId="12461"/>
    <cellStyle name="Normal 22 2 2 2 2 4" xfId="12462"/>
    <cellStyle name="Normal 22 2 2 2 3" xfId="12463"/>
    <cellStyle name="Normal 22 2 2 2 3 2" xfId="12464"/>
    <cellStyle name="Normal 22 2 2 2 3 2 2" xfId="12465"/>
    <cellStyle name="Normal 22 2 2 2 3 3" xfId="12466"/>
    <cellStyle name="Normal 22 2 2 2 3 4" xfId="12467"/>
    <cellStyle name="Normal 22 2 2 2 4" xfId="12468"/>
    <cellStyle name="Normal 22 2 2 2 4 2" xfId="12469"/>
    <cellStyle name="Normal 22 2 2 2 4 2 2" xfId="12470"/>
    <cellStyle name="Normal 22 2 2 2 4 3" xfId="12471"/>
    <cellStyle name="Normal 22 2 2 2 4 4" xfId="12472"/>
    <cellStyle name="Normal 22 2 2 2 5" xfId="12473"/>
    <cellStyle name="Normal 22 2 2 2 5 2" xfId="12474"/>
    <cellStyle name="Normal 22 2 2 2 6" xfId="12475"/>
    <cellStyle name="Normal 22 2 2 2 7" xfId="12476"/>
    <cellStyle name="Normal 22 2 2 3" xfId="12477"/>
    <cellStyle name="Normal 22 2 2 3 2" xfId="12478"/>
    <cellStyle name="Normal 22 2 2 3 2 2" xfId="12479"/>
    <cellStyle name="Normal 22 2 2 3 3" xfId="12480"/>
    <cellStyle name="Normal 22 2 2 3 4" xfId="12481"/>
    <cellStyle name="Normal 22 2 2 4" xfId="12482"/>
    <cellStyle name="Normal 22 2 2 4 2" xfId="12483"/>
    <cellStyle name="Normal 22 2 2 4 2 2" xfId="12484"/>
    <cellStyle name="Normal 22 2 2 4 3" xfId="12485"/>
    <cellStyle name="Normal 22 2 2 4 4" xfId="12486"/>
    <cellStyle name="Normal 22 2 2 5" xfId="12487"/>
    <cellStyle name="Normal 22 2 2 5 2" xfId="12488"/>
    <cellStyle name="Normal 22 2 2 5 2 2" xfId="12489"/>
    <cellStyle name="Normal 22 2 2 5 3" xfId="12490"/>
    <cellStyle name="Normal 22 2 2 5 4" xfId="12491"/>
    <cellStyle name="Normal 22 2 2 6" xfId="12492"/>
    <cellStyle name="Normal 22 2 2 6 2" xfId="12493"/>
    <cellStyle name="Normal 22 2 2 7" xfId="12494"/>
    <cellStyle name="Normal 22 2 2 8" xfId="12495"/>
    <cellStyle name="Normal 22 2 3" xfId="12496"/>
    <cellStyle name="Normal 22 2 3 2" xfId="12497"/>
    <cellStyle name="Normal 22 2 3 2 2" xfId="12498"/>
    <cellStyle name="Normal 22 2 3 2 2 2" xfId="12499"/>
    <cellStyle name="Normal 22 2 3 2 2 2 2" xfId="12500"/>
    <cellStyle name="Normal 22 2 3 2 2 3" xfId="12501"/>
    <cellStyle name="Normal 22 2 3 2 2 4" xfId="12502"/>
    <cellStyle name="Normal 22 2 3 2 3" xfId="12503"/>
    <cellStyle name="Normal 22 2 3 2 3 2" xfId="12504"/>
    <cellStyle name="Normal 22 2 3 2 3 2 2" xfId="12505"/>
    <cellStyle name="Normal 22 2 3 2 3 3" xfId="12506"/>
    <cellStyle name="Normal 22 2 3 2 3 4" xfId="12507"/>
    <cellStyle name="Normal 22 2 3 2 4" xfId="12508"/>
    <cellStyle name="Normal 22 2 3 2 4 2" xfId="12509"/>
    <cellStyle name="Normal 22 2 3 2 4 2 2" xfId="12510"/>
    <cellStyle name="Normal 22 2 3 2 4 3" xfId="12511"/>
    <cellStyle name="Normal 22 2 3 2 4 4" xfId="12512"/>
    <cellStyle name="Normal 22 2 3 2 5" xfId="12513"/>
    <cellStyle name="Normal 22 2 3 2 5 2" xfId="12514"/>
    <cellStyle name="Normal 22 2 3 2 6" xfId="12515"/>
    <cellStyle name="Normal 22 2 3 2 7" xfId="12516"/>
    <cellStyle name="Normal 22 2 3 3" xfId="12517"/>
    <cellStyle name="Normal 22 2 3 3 2" xfId="12518"/>
    <cellStyle name="Normal 22 2 3 3 2 2" xfId="12519"/>
    <cellStyle name="Normal 22 2 3 3 3" xfId="12520"/>
    <cellStyle name="Normal 22 2 3 3 4" xfId="12521"/>
    <cellStyle name="Normal 22 2 3 4" xfId="12522"/>
    <cellStyle name="Normal 22 2 3 4 2" xfId="12523"/>
    <cellStyle name="Normal 22 2 3 4 2 2" xfId="12524"/>
    <cellStyle name="Normal 22 2 3 4 3" xfId="12525"/>
    <cellStyle name="Normal 22 2 3 4 4" xfId="12526"/>
    <cellStyle name="Normal 22 2 3 5" xfId="12527"/>
    <cellStyle name="Normal 22 2 3 5 2" xfId="12528"/>
    <cellStyle name="Normal 22 2 3 5 2 2" xfId="12529"/>
    <cellStyle name="Normal 22 2 3 5 3" xfId="12530"/>
    <cellStyle name="Normal 22 2 3 5 4" xfId="12531"/>
    <cellStyle name="Normal 22 2 3 6" xfId="12532"/>
    <cellStyle name="Normal 22 2 3 6 2" xfId="12533"/>
    <cellStyle name="Normal 22 2 3 7" xfId="12534"/>
    <cellStyle name="Normal 22 2 3 8" xfId="12535"/>
    <cellStyle name="Normal 22 2 4" xfId="12536"/>
    <cellStyle name="Normal 22 2 4 2" xfId="12537"/>
    <cellStyle name="Normal 22 2 4 2 2" xfId="12538"/>
    <cellStyle name="Normal 22 2 4 2 2 2" xfId="12539"/>
    <cellStyle name="Normal 22 2 4 2 3" xfId="12540"/>
    <cellStyle name="Normal 22 2 4 2 4" xfId="12541"/>
    <cellStyle name="Normal 22 2 4 3" xfId="12542"/>
    <cellStyle name="Normal 22 2 4 3 2" xfId="12543"/>
    <cellStyle name="Normal 22 2 4 3 2 2" xfId="12544"/>
    <cellStyle name="Normal 22 2 4 3 3" xfId="12545"/>
    <cellStyle name="Normal 22 2 4 3 4" xfId="12546"/>
    <cellStyle name="Normal 22 2 4 4" xfId="12547"/>
    <cellStyle name="Normal 22 2 4 4 2" xfId="12548"/>
    <cellStyle name="Normal 22 2 4 4 2 2" xfId="12549"/>
    <cellStyle name="Normal 22 2 4 4 3" xfId="12550"/>
    <cellStyle name="Normal 22 2 4 4 4" xfId="12551"/>
    <cellStyle name="Normal 22 2 4 5" xfId="12552"/>
    <cellStyle name="Normal 22 2 4 5 2" xfId="12553"/>
    <cellStyle name="Normal 22 2 4 6" xfId="12554"/>
    <cellStyle name="Normal 22 2 4 7" xfId="12555"/>
    <cellStyle name="Normal 22 2 5" xfId="12556"/>
    <cellStyle name="Normal 22 2 5 2" xfId="12557"/>
    <cellStyle name="Normal 22 2 5 2 2" xfId="12558"/>
    <cellStyle name="Normal 22 2 5 3" xfId="12559"/>
    <cellStyle name="Normal 22 2 5 4" xfId="12560"/>
    <cellStyle name="Normal 22 2 6" xfId="12561"/>
    <cellStyle name="Normal 22 2 6 2" xfId="12562"/>
    <cellStyle name="Normal 22 2 6 2 2" xfId="12563"/>
    <cellStyle name="Normal 22 2 6 3" xfId="12564"/>
    <cellStyle name="Normal 22 2 6 4" xfId="12565"/>
    <cellStyle name="Normal 22 2 7" xfId="12566"/>
    <cellStyle name="Normal 22 2 7 2" xfId="12567"/>
    <cellStyle name="Normal 22 2 7 2 2" xfId="12568"/>
    <cellStyle name="Normal 22 2 7 3" xfId="12569"/>
    <cellStyle name="Normal 22 2 7 4" xfId="12570"/>
    <cellStyle name="Normal 22 2 8" xfId="12571"/>
    <cellStyle name="Normal 22 2 9" xfId="12572"/>
    <cellStyle name="Normal 22 3" xfId="12573"/>
    <cellStyle name="Normal 22 3 2" xfId="12574"/>
    <cellStyle name="Normal 22 4" xfId="12575"/>
    <cellStyle name="Normal 22 4 2" xfId="12576"/>
    <cellStyle name="Normal 22 5" xfId="12577"/>
    <cellStyle name="Normal 23" xfId="12578"/>
    <cellStyle name="Normal 23 2" xfId="12579"/>
    <cellStyle name="Normal 23 2 2" xfId="12580"/>
    <cellStyle name="Normal 23 2 2 2" xfId="12581"/>
    <cellStyle name="Normal 23 2 2 2 2" xfId="12582"/>
    <cellStyle name="Normal 23 2 2 2 2 2" xfId="12583"/>
    <cellStyle name="Normal 23 2 2 2 2 2 2" xfId="12584"/>
    <cellStyle name="Normal 23 2 2 2 2 3" xfId="12585"/>
    <cellStyle name="Normal 23 2 2 2 2 4" xfId="12586"/>
    <cellStyle name="Normal 23 2 2 2 3" xfId="12587"/>
    <cellStyle name="Normal 23 2 2 2 3 2" xfId="12588"/>
    <cellStyle name="Normal 23 2 2 2 3 2 2" xfId="12589"/>
    <cellStyle name="Normal 23 2 2 2 3 3" xfId="12590"/>
    <cellStyle name="Normal 23 2 2 2 3 4" xfId="12591"/>
    <cellStyle name="Normal 23 2 2 2 4" xfId="12592"/>
    <cellStyle name="Normal 23 2 2 2 4 2" xfId="12593"/>
    <cellStyle name="Normal 23 2 2 2 4 2 2" xfId="12594"/>
    <cellStyle name="Normal 23 2 2 2 4 3" xfId="12595"/>
    <cellStyle name="Normal 23 2 2 2 4 4" xfId="12596"/>
    <cellStyle name="Normal 23 2 2 2 5" xfId="12597"/>
    <cellStyle name="Normal 23 2 2 2 5 2" xfId="12598"/>
    <cellStyle name="Normal 23 2 2 2 6" xfId="12599"/>
    <cellStyle name="Normal 23 2 2 2 7" xfId="12600"/>
    <cellStyle name="Normal 23 2 2 3" xfId="12601"/>
    <cellStyle name="Normal 23 2 2 3 2" xfId="12602"/>
    <cellStyle name="Normal 23 2 2 3 2 2" xfId="12603"/>
    <cellStyle name="Normal 23 2 2 3 3" xfId="12604"/>
    <cellStyle name="Normal 23 2 2 3 4" xfId="12605"/>
    <cellStyle name="Normal 23 2 2 4" xfId="12606"/>
    <cellStyle name="Normal 23 2 2 4 2" xfId="12607"/>
    <cellStyle name="Normal 23 2 2 4 2 2" xfId="12608"/>
    <cellStyle name="Normal 23 2 2 4 3" xfId="12609"/>
    <cellStyle name="Normal 23 2 2 4 4" xfId="12610"/>
    <cellStyle name="Normal 23 2 2 5" xfId="12611"/>
    <cellStyle name="Normal 23 2 2 5 2" xfId="12612"/>
    <cellStyle name="Normal 23 2 2 5 2 2" xfId="12613"/>
    <cellStyle name="Normal 23 2 2 5 3" xfId="12614"/>
    <cellStyle name="Normal 23 2 2 5 4" xfId="12615"/>
    <cellStyle name="Normal 23 2 2 6" xfId="12616"/>
    <cellStyle name="Normal 23 2 2 6 2" xfId="12617"/>
    <cellStyle name="Normal 23 2 2 7" xfId="12618"/>
    <cellStyle name="Normal 23 2 2 8" xfId="12619"/>
    <cellStyle name="Normal 23 2 3" xfId="12620"/>
    <cellStyle name="Normal 23 2 3 2" xfId="12621"/>
    <cellStyle name="Normal 23 2 3 2 2" xfId="12622"/>
    <cellStyle name="Normal 23 2 3 2 2 2" xfId="12623"/>
    <cellStyle name="Normal 23 2 3 2 2 2 2" xfId="12624"/>
    <cellStyle name="Normal 23 2 3 2 2 3" xfId="12625"/>
    <cellStyle name="Normal 23 2 3 2 2 4" xfId="12626"/>
    <cellStyle name="Normal 23 2 3 2 3" xfId="12627"/>
    <cellStyle name="Normal 23 2 3 2 3 2" xfId="12628"/>
    <cellStyle name="Normal 23 2 3 2 3 2 2" xfId="12629"/>
    <cellStyle name="Normal 23 2 3 2 3 3" xfId="12630"/>
    <cellStyle name="Normal 23 2 3 2 3 4" xfId="12631"/>
    <cellStyle name="Normal 23 2 3 2 4" xfId="12632"/>
    <cellStyle name="Normal 23 2 3 2 4 2" xfId="12633"/>
    <cellStyle name="Normal 23 2 3 2 4 2 2" xfId="12634"/>
    <cellStyle name="Normal 23 2 3 2 4 3" xfId="12635"/>
    <cellStyle name="Normal 23 2 3 2 4 4" xfId="12636"/>
    <cellStyle name="Normal 23 2 3 2 5" xfId="12637"/>
    <cellStyle name="Normal 23 2 3 2 5 2" xfId="12638"/>
    <cellStyle name="Normal 23 2 3 2 6" xfId="12639"/>
    <cellStyle name="Normal 23 2 3 2 7" xfId="12640"/>
    <cellStyle name="Normal 23 2 3 3" xfId="12641"/>
    <cellStyle name="Normal 23 2 3 3 2" xfId="12642"/>
    <cellStyle name="Normal 23 2 3 3 2 2" xfId="12643"/>
    <cellStyle name="Normal 23 2 3 3 3" xfId="12644"/>
    <cellStyle name="Normal 23 2 3 3 4" xfId="12645"/>
    <cellStyle name="Normal 23 2 3 4" xfId="12646"/>
    <cellStyle name="Normal 23 2 3 4 2" xfId="12647"/>
    <cellStyle name="Normal 23 2 3 4 2 2" xfId="12648"/>
    <cellStyle name="Normal 23 2 3 4 3" xfId="12649"/>
    <cellStyle name="Normal 23 2 3 4 4" xfId="12650"/>
    <cellStyle name="Normal 23 2 3 5" xfId="12651"/>
    <cellStyle name="Normal 23 2 3 5 2" xfId="12652"/>
    <cellStyle name="Normal 23 2 3 5 2 2" xfId="12653"/>
    <cellStyle name="Normal 23 2 3 5 3" xfId="12654"/>
    <cellStyle name="Normal 23 2 3 5 4" xfId="12655"/>
    <cellStyle name="Normal 23 2 3 6" xfId="12656"/>
    <cellStyle name="Normal 23 2 3 6 2" xfId="12657"/>
    <cellStyle name="Normal 23 2 3 7" xfId="12658"/>
    <cellStyle name="Normal 23 2 3 8" xfId="12659"/>
    <cellStyle name="Normal 23 2 4" xfId="12660"/>
    <cellStyle name="Normal 23 2 4 2" xfId="12661"/>
    <cellStyle name="Normal 23 2 4 2 2" xfId="12662"/>
    <cellStyle name="Normal 23 2 4 2 2 2" xfId="12663"/>
    <cellStyle name="Normal 23 2 4 2 3" xfId="12664"/>
    <cellStyle name="Normal 23 2 4 2 4" xfId="12665"/>
    <cellStyle name="Normal 23 2 4 3" xfId="12666"/>
    <cellStyle name="Normal 23 2 4 3 2" xfId="12667"/>
    <cellStyle name="Normal 23 2 4 3 2 2" xfId="12668"/>
    <cellStyle name="Normal 23 2 4 3 3" xfId="12669"/>
    <cellStyle name="Normal 23 2 4 3 4" xfId="12670"/>
    <cellStyle name="Normal 23 2 4 4" xfId="12671"/>
    <cellStyle name="Normal 23 2 4 4 2" xfId="12672"/>
    <cellStyle name="Normal 23 2 4 4 2 2" xfId="12673"/>
    <cellStyle name="Normal 23 2 4 4 3" xfId="12674"/>
    <cellStyle name="Normal 23 2 4 4 4" xfId="12675"/>
    <cellStyle name="Normal 23 2 4 5" xfId="12676"/>
    <cellStyle name="Normal 23 2 4 5 2" xfId="12677"/>
    <cellStyle name="Normal 23 2 4 6" xfId="12678"/>
    <cellStyle name="Normal 23 2 4 7" xfId="12679"/>
    <cellStyle name="Normal 23 2 5" xfId="12680"/>
    <cellStyle name="Normal 23 2 5 2" xfId="12681"/>
    <cellStyle name="Normal 23 2 5 2 2" xfId="12682"/>
    <cellStyle name="Normal 23 2 5 3" xfId="12683"/>
    <cellStyle name="Normal 23 2 5 4" xfId="12684"/>
    <cellStyle name="Normal 23 2 6" xfId="12685"/>
    <cellStyle name="Normal 23 2 6 2" xfId="12686"/>
    <cellStyle name="Normal 23 2 6 2 2" xfId="12687"/>
    <cellStyle name="Normal 23 2 6 3" xfId="12688"/>
    <cellStyle name="Normal 23 2 6 4" xfId="12689"/>
    <cellStyle name="Normal 23 2 7" xfId="12690"/>
    <cellStyle name="Normal 23 2 7 2" xfId="12691"/>
    <cellStyle name="Normal 23 2 7 2 2" xfId="12692"/>
    <cellStyle name="Normal 23 2 7 3" xfId="12693"/>
    <cellStyle name="Normal 23 2 7 4" xfId="12694"/>
    <cellStyle name="Normal 23 2 8" xfId="12695"/>
    <cellStyle name="Normal 23 3" xfId="12696"/>
    <cellStyle name="Normal 23 4" xfId="12697"/>
    <cellStyle name="Normal 23 5" xfId="12698"/>
    <cellStyle name="Normal 24" xfId="12699"/>
    <cellStyle name="Normal 24 10" xfId="12700"/>
    <cellStyle name="Normal 24 10 2" xfId="12701"/>
    <cellStyle name="Normal 24 11" xfId="12702"/>
    <cellStyle name="Normal 24 2" xfId="12703"/>
    <cellStyle name="Normal 24 2 2" xfId="12704"/>
    <cellStyle name="Normal 24 2 2 2" xfId="12705"/>
    <cellStyle name="Normal 24 2 2 2 2" xfId="12706"/>
    <cellStyle name="Normal 24 2 2 2 2 2" xfId="12707"/>
    <cellStyle name="Normal 24 2 2 2 3" xfId="12708"/>
    <cellStyle name="Normal 24 2 2 2 4" xfId="12709"/>
    <cellStyle name="Normal 24 2 2 3" xfId="12710"/>
    <cellStyle name="Normal 24 2 2 3 2" xfId="12711"/>
    <cellStyle name="Normal 24 2 2 3 2 2" xfId="12712"/>
    <cellStyle name="Normal 24 2 2 3 3" xfId="12713"/>
    <cellStyle name="Normal 24 2 2 3 4" xfId="12714"/>
    <cellStyle name="Normal 24 2 2 4" xfId="12715"/>
    <cellStyle name="Normal 24 2 2 4 2" xfId="12716"/>
    <cellStyle name="Normal 24 2 2 4 2 2" xfId="12717"/>
    <cellStyle name="Normal 24 2 2 4 3" xfId="12718"/>
    <cellStyle name="Normal 24 2 2 4 4" xfId="12719"/>
    <cellStyle name="Normal 24 2 2 5" xfId="12720"/>
    <cellStyle name="Normal 24 2 2 5 2" xfId="12721"/>
    <cellStyle name="Normal 24 2 2 6" xfId="12722"/>
    <cellStyle name="Normal 24 2 2 7" xfId="12723"/>
    <cellStyle name="Normal 24 2 3" xfId="12724"/>
    <cellStyle name="Normal 24 2 3 2" xfId="12725"/>
    <cellStyle name="Normal 24 2 3 2 2" xfId="12726"/>
    <cellStyle name="Normal 24 2 3 3" xfId="12727"/>
    <cellStyle name="Normal 24 2 3 4" xfId="12728"/>
    <cellStyle name="Normal 24 2 4" xfId="12729"/>
    <cellStyle name="Normal 24 2 4 2" xfId="12730"/>
    <cellStyle name="Normal 24 2 4 2 2" xfId="12731"/>
    <cellStyle name="Normal 24 2 4 3" xfId="12732"/>
    <cellStyle name="Normal 24 2 4 4" xfId="12733"/>
    <cellStyle name="Normal 24 2 5" xfId="12734"/>
    <cellStyle name="Normal 24 2 5 2" xfId="12735"/>
    <cellStyle name="Normal 24 2 5 2 2" xfId="12736"/>
    <cellStyle name="Normal 24 2 5 3" xfId="12737"/>
    <cellStyle name="Normal 24 2 5 4" xfId="12738"/>
    <cellStyle name="Normal 24 2 6" xfId="12739"/>
    <cellStyle name="Normal 24 2 6 2" xfId="12740"/>
    <cellStyle name="Normal 24 2 6 3" xfId="12741"/>
    <cellStyle name="Normal 24 2 7" xfId="12742"/>
    <cellStyle name="Normal 24 2 7 2" xfId="12743"/>
    <cellStyle name="Normal 24 2 8" xfId="12744"/>
    <cellStyle name="Normal 24 3" xfId="12745"/>
    <cellStyle name="Normal 24 3 2" xfId="12746"/>
    <cellStyle name="Normal 24 3 2 2" xfId="12747"/>
    <cellStyle name="Normal 24 3 2 2 2" xfId="12748"/>
    <cellStyle name="Normal 24 3 2 2 2 2" xfId="12749"/>
    <cellStyle name="Normal 24 3 2 2 3" xfId="12750"/>
    <cellStyle name="Normal 24 3 2 2 4" xfId="12751"/>
    <cellStyle name="Normal 24 3 2 3" xfId="12752"/>
    <cellStyle name="Normal 24 3 2 3 2" xfId="12753"/>
    <cellStyle name="Normal 24 3 2 3 2 2" xfId="12754"/>
    <cellStyle name="Normal 24 3 2 3 3" xfId="12755"/>
    <cellStyle name="Normal 24 3 2 3 4" xfId="12756"/>
    <cellStyle name="Normal 24 3 2 4" xfId="12757"/>
    <cellStyle name="Normal 24 3 2 4 2" xfId="12758"/>
    <cellStyle name="Normal 24 3 2 4 2 2" xfId="12759"/>
    <cellStyle name="Normal 24 3 2 4 3" xfId="12760"/>
    <cellStyle name="Normal 24 3 2 4 4" xfId="12761"/>
    <cellStyle name="Normal 24 3 2 5" xfId="12762"/>
    <cellStyle name="Normal 24 3 2 5 2" xfId="12763"/>
    <cellStyle name="Normal 24 3 2 6" xfId="12764"/>
    <cellStyle name="Normal 24 3 2 7" xfId="12765"/>
    <cellStyle name="Normal 24 3 3" xfId="12766"/>
    <cellStyle name="Normal 24 3 3 2" xfId="12767"/>
    <cellStyle name="Normal 24 3 3 2 2" xfId="12768"/>
    <cellStyle name="Normal 24 3 3 3" xfId="12769"/>
    <cellStyle name="Normal 24 3 3 4" xfId="12770"/>
    <cellStyle name="Normal 24 3 4" xfId="12771"/>
    <cellStyle name="Normal 24 3 4 2" xfId="12772"/>
    <cellStyle name="Normal 24 3 4 2 2" xfId="12773"/>
    <cellStyle name="Normal 24 3 4 3" xfId="12774"/>
    <cellStyle name="Normal 24 3 4 4" xfId="12775"/>
    <cellStyle name="Normal 24 3 5" xfId="12776"/>
    <cellStyle name="Normal 24 3 5 2" xfId="12777"/>
    <cellStyle name="Normal 24 3 5 2 2" xfId="12778"/>
    <cellStyle name="Normal 24 3 5 3" xfId="12779"/>
    <cellStyle name="Normal 24 3 5 4" xfId="12780"/>
    <cellStyle name="Normal 24 3 6" xfId="12781"/>
    <cellStyle name="Normal 24 3 7" xfId="12782"/>
    <cellStyle name="Normal 24 3 8" xfId="12783"/>
    <cellStyle name="Normal 24 4" xfId="12784"/>
    <cellStyle name="Normal 24 4 2" xfId="12785"/>
    <cellStyle name="Normal 24 4 2 2" xfId="12786"/>
    <cellStyle name="Normal 24 4 2 2 2" xfId="12787"/>
    <cellStyle name="Normal 24 4 2 3" xfId="12788"/>
    <cellStyle name="Normal 24 4 2 4" xfId="12789"/>
    <cellStyle name="Normal 24 4 3" xfId="12790"/>
    <cellStyle name="Normal 24 4 3 2" xfId="12791"/>
    <cellStyle name="Normal 24 4 3 2 2" xfId="12792"/>
    <cellStyle name="Normal 24 4 3 3" xfId="12793"/>
    <cellStyle name="Normal 24 4 3 4" xfId="12794"/>
    <cellStyle name="Normal 24 4 4" xfId="12795"/>
    <cellStyle name="Normal 24 4 4 2" xfId="12796"/>
    <cellStyle name="Normal 24 4 4 2 2" xfId="12797"/>
    <cellStyle name="Normal 24 4 4 3" xfId="12798"/>
    <cellStyle name="Normal 24 4 4 4" xfId="12799"/>
    <cellStyle name="Normal 24 4 5" xfId="12800"/>
    <cellStyle name="Normal 24 4 5 2" xfId="12801"/>
    <cellStyle name="Normal 24 4 6" xfId="12802"/>
    <cellStyle name="Normal 24 4 7" xfId="12803"/>
    <cellStyle name="Normal 24 5" xfId="12804"/>
    <cellStyle name="Normal 24 5 2" xfId="12805"/>
    <cellStyle name="Normal 24 5 2 2" xfId="12806"/>
    <cellStyle name="Normal 24 5 3" xfId="12807"/>
    <cellStyle name="Normal 24 5 4" xfId="12808"/>
    <cellStyle name="Normal 24 6" xfId="12809"/>
    <cellStyle name="Normal 24 6 2" xfId="12810"/>
    <cellStyle name="Normal 24 6 2 2" xfId="12811"/>
    <cellStyle name="Normal 24 6 3" xfId="12812"/>
    <cellStyle name="Normal 24 6 4" xfId="12813"/>
    <cellStyle name="Normal 24 7" xfId="12814"/>
    <cellStyle name="Normal 24 7 2" xfId="12815"/>
    <cellStyle name="Normal 24 7 2 2" xfId="12816"/>
    <cellStyle name="Normal 24 7 3" xfId="12817"/>
    <cellStyle name="Normal 24 7 4" xfId="12818"/>
    <cellStyle name="Normal 24 8" xfId="12819"/>
    <cellStyle name="Normal 24 9" xfId="12820"/>
    <cellStyle name="Normal 25" xfId="12821"/>
    <cellStyle name="Normal 25 10" xfId="12822"/>
    <cellStyle name="Normal 25 10 2" xfId="12823"/>
    <cellStyle name="Normal 25 2" xfId="12824"/>
    <cellStyle name="Normal 25 2 2" xfId="12825"/>
    <cellStyle name="Normal 25 2 2 2" xfId="12826"/>
    <cellStyle name="Normal 25 2 2 2 2" xfId="12827"/>
    <cellStyle name="Normal 25 2 2 2 2 2" xfId="12828"/>
    <cellStyle name="Normal 25 2 2 2 3" xfId="12829"/>
    <cellStyle name="Normal 25 2 2 2 4" xfId="12830"/>
    <cellStyle name="Normal 25 2 2 3" xfId="12831"/>
    <cellStyle name="Normal 25 2 2 3 2" xfId="12832"/>
    <cellStyle name="Normal 25 2 2 3 2 2" xfId="12833"/>
    <cellStyle name="Normal 25 2 2 3 3" xfId="12834"/>
    <cellStyle name="Normal 25 2 2 3 4" xfId="12835"/>
    <cellStyle name="Normal 25 2 2 4" xfId="12836"/>
    <cellStyle name="Normal 25 2 2 4 2" xfId="12837"/>
    <cellStyle name="Normal 25 2 2 4 2 2" xfId="12838"/>
    <cellStyle name="Normal 25 2 2 4 3" xfId="12839"/>
    <cellStyle name="Normal 25 2 2 4 4" xfId="12840"/>
    <cellStyle name="Normal 25 2 2 5" xfId="12841"/>
    <cellStyle name="Normal 25 2 2 5 2" xfId="12842"/>
    <cellStyle name="Normal 25 2 2 6" xfId="12843"/>
    <cellStyle name="Normal 25 2 2 7" xfId="12844"/>
    <cellStyle name="Normal 25 2 3" xfId="12845"/>
    <cellStyle name="Normal 25 2 3 2" xfId="12846"/>
    <cellStyle name="Normal 25 2 3 2 2" xfId="12847"/>
    <cellStyle name="Normal 25 2 3 3" xfId="12848"/>
    <cellStyle name="Normal 25 2 3 4" xfId="12849"/>
    <cellStyle name="Normal 25 2 4" xfId="12850"/>
    <cellStyle name="Normal 25 2 4 2" xfId="12851"/>
    <cellStyle name="Normal 25 2 4 2 2" xfId="12852"/>
    <cellStyle name="Normal 25 2 4 3" xfId="12853"/>
    <cellStyle name="Normal 25 2 4 4" xfId="12854"/>
    <cellStyle name="Normal 25 2 5" xfId="12855"/>
    <cellStyle name="Normal 25 2 5 2" xfId="12856"/>
    <cellStyle name="Normal 25 2 5 2 2" xfId="12857"/>
    <cellStyle name="Normal 25 2 5 3" xfId="12858"/>
    <cellStyle name="Normal 25 2 5 4" xfId="12859"/>
    <cellStyle name="Normal 25 2 6" xfId="12860"/>
    <cellStyle name="Normal 25 2 6 2" xfId="12861"/>
    <cellStyle name="Normal 25 2 7" xfId="12862"/>
    <cellStyle name="Normal 25 2 8" xfId="12863"/>
    <cellStyle name="Normal 25 3" xfId="12864"/>
    <cellStyle name="Normal 25 3 2" xfId="12865"/>
    <cellStyle name="Normal 25 3 2 2" xfId="12866"/>
    <cellStyle name="Normal 25 3 2 2 2" xfId="12867"/>
    <cellStyle name="Normal 25 3 2 2 2 2" xfId="12868"/>
    <cellStyle name="Normal 25 3 2 2 3" xfId="12869"/>
    <cellStyle name="Normal 25 3 2 2 4" xfId="12870"/>
    <cellStyle name="Normal 25 3 2 3" xfId="12871"/>
    <cellStyle name="Normal 25 3 2 3 2" xfId="12872"/>
    <cellStyle name="Normal 25 3 2 3 2 2" xfId="12873"/>
    <cellStyle name="Normal 25 3 2 3 3" xfId="12874"/>
    <cellStyle name="Normal 25 3 2 3 4" xfId="12875"/>
    <cellStyle name="Normal 25 3 2 4" xfId="12876"/>
    <cellStyle name="Normal 25 3 2 4 2" xfId="12877"/>
    <cellStyle name="Normal 25 3 2 4 2 2" xfId="12878"/>
    <cellStyle name="Normal 25 3 2 4 3" xfId="12879"/>
    <cellStyle name="Normal 25 3 2 4 4" xfId="12880"/>
    <cellStyle name="Normal 25 3 2 5" xfId="12881"/>
    <cellStyle name="Normal 25 3 2 5 2" xfId="12882"/>
    <cellStyle name="Normal 25 3 2 6" xfId="12883"/>
    <cellStyle name="Normal 25 3 2 7" xfId="12884"/>
    <cellStyle name="Normal 25 3 3" xfId="12885"/>
    <cellStyle name="Normal 25 3 3 2" xfId="12886"/>
    <cellStyle name="Normal 25 3 3 2 2" xfId="12887"/>
    <cellStyle name="Normal 25 3 3 3" xfId="12888"/>
    <cellStyle name="Normal 25 3 3 4" xfId="12889"/>
    <cellStyle name="Normal 25 3 4" xfId="12890"/>
    <cellStyle name="Normal 25 3 4 2" xfId="12891"/>
    <cellStyle name="Normal 25 3 4 2 2" xfId="12892"/>
    <cellStyle name="Normal 25 3 4 3" xfId="12893"/>
    <cellStyle name="Normal 25 3 4 4" xfId="12894"/>
    <cellStyle name="Normal 25 3 5" xfId="12895"/>
    <cellStyle name="Normal 25 3 5 2" xfId="12896"/>
    <cellStyle name="Normal 25 3 5 2 2" xfId="12897"/>
    <cellStyle name="Normal 25 3 5 3" xfId="12898"/>
    <cellStyle name="Normal 25 3 5 4" xfId="12899"/>
    <cellStyle name="Normal 25 3 6" xfId="12900"/>
    <cellStyle name="Normal 25 3 6 2" xfId="12901"/>
    <cellStyle name="Normal 25 3 7" xfId="12902"/>
    <cellStyle name="Normal 25 3 8" xfId="12903"/>
    <cellStyle name="Normal 25 4" xfId="12904"/>
    <cellStyle name="Normal 25 4 2" xfId="12905"/>
    <cellStyle name="Normal 25 4 2 2" xfId="12906"/>
    <cellStyle name="Normal 25 4 2 2 2" xfId="12907"/>
    <cellStyle name="Normal 25 4 2 3" xfId="12908"/>
    <cellStyle name="Normal 25 4 2 4" xfId="12909"/>
    <cellStyle name="Normal 25 4 3" xfId="12910"/>
    <cellStyle name="Normal 25 4 3 2" xfId="12911"/>
    <cellStyle name="Normal 25 4 3 2 2" xfId="12912"/>
    <cellStyle name="Normal 25 4 3 3" xfId="12913"/>
    <cellStyle name="Normal 25 4 3 4" xfId="12914"/>
    <cellStyle name="Normal 25 4 4" xfId="12915"/>
    <cellStyle name="Normal 25 4 4 2" xfId="12916"/>
    <cellStyle name="Normal 25 4 4 2 2" xfId="12917"/>
    <cellStyle name="Normal 25 4 4 3" xfId="12918"/>
    <cellStyle name="Normal 25 4 4 4" xfId="12919"/>
    <cellStyle name="Normal 25 4 5" xfId="12920"/>
    <cellStyle name="Normal 25 4 5 2" xfId="12921"/>
    <cellStyle name="Normal 25 4 6" xfId="12922"/>
    <cellStyle name="Normal 25 4 7" xfId="12923"/>
    <cellStyle name="Normal 25 5" xfId="12924"/>
    <cellStyle name="Normal 25 5 2" xfId="12925"/>
    <cellStyle name="Normal 25 5 2 2" xfId="12926"/>
    <cellStyle name="Normal 25 5 3" xfId="12927"/>
    <cellStyle name="Normal 25 5 4" xfId="12928"/>
    <cellStyle name="Normal 25 6" xfId="12929"/>
    <cellStyle name="Normal 25 6 2" xfId="12930"/>
    <cellStyle name="Normal 25 6 2 2" xfId="12931"/>
    <cellStyle name="Normal 25 6 3" xfId="12932"/>
    <cellStyle name="Normal 25 6 4" xfId="12933"/>
    <cellStyle name="Normal 25 7" xfId="12934"/>
    <cellStyle name="Normal 25 7 2" xfId="12935"/>
    <cellStyle name="Normal 25 7 2 2" xfId="12936"/>
    <cellStyle name="Normal 25 7 3" xfId="12937"/>
    <cellStyle name="Normal 25 7 4" xfId="12938"/>
    <cellStyle name="Normal 25 8" xfId="12939"/>
    <cellStyle name="Normal 25 8 2" xfId="12940"/>
    <cellStyle name="Normal 25 8 3" xfId="12941"/>
    <cellStyle name="Normal 25 9" xfId="12942"/>
    <cellStyle name="Normal 258" xfId="12943"/>
    <cellStyle name="Normal 259" xfId="12944"/>
    <cellStyle name="Normal 26" xfId="12945"/>
    <cellStyle name="Normal 26 2" xfId="12946"/>
    <cellStyle name="Normal 26 2 2" xfId="12947"/>
    <cellStyle name="Normal 26 2 2 2" xfId="12948"/>
    <cellStyle name="Normal 26 2 3" xfId="12949"/>
    <cellStyle name="Normal 26 2 4" xfId="12950"/>
    <cellStyle name="Normal 26 3" xfId="12951"/>
    <cellStyle name="Normal 26 4" xfId="12952"/>
    <cellStyle name="Normal 26 4 2" xfId="12953"/>
    <cellStyle name="Normal 26 5" xfId="12954"/>
    <cellStyle name="Normal 27" xfId="12955"/>
    <cellStyle name="Normal 27 2" xfId="12956"/>
    <cellStyle name="Normal 27 2 2" xfId="12957"/>
    <cellStyle name="Normal 27 2 2 2" xfId="12958"/>
    <cellStyle name="Normal 27 2 2 2 2" xfId="12959"/>
    <cellStyle name="Normal 27 2 2 3" xfId="12960"/>
    <cellStyle name="Normal 27 2 2 4" xfId="12961"/>
    <cellStyle name="Normal 27 3" xfId="12962"/>
    <cellStyle name="Normal 27 3 2" xfId="12963"/>
    <cellStyle name="Normal 27 3 2 2" xfId="12964"/>
    <cellStyle name="Normal 27 3 3" xfId="12965"/>
    <cellStyle name="Normal 27 3 4" xfId="12966"/>
    <cellStyle name="Normal 27 4" xfId="12967"/>
    <cellStyle name="Normal 27 5" xfId="12968"/>
    <cellStyle name="Normal 28" xfId="12969"/>
    <cellStyle name="Normal 28 2" xfId="12970"/>
    <cellStyle name="Normal 28 2 2" xfId="12971"/>
    <cellStyle name="Normal 28 2 2 2" xfId="12972"/>
    <cellStyle name="Normal 28 2 2 2 2" xfId="12973"/>
    <cellStyle name="Normal 28 2 2 2 2 2" xfId="12974"/>
    <cellStyle name="Normal 28 2 2 2 3" xfId="12975"/>
    <cellStyle name="Normal 28 2 2 2 4" xfId="12976"/>
    <cellStyle name="Normal 28 2 2 3" xfId="12977"/>
    <cellStyle name="Normal 28 2 2 3 2" xfId="12978"/>
    <cellStyle name="Normal 28 2 2 3 2 2" xfId="12979"/>
    <cellStyle name="Normal 28 2 2 3 3" xfId="12980"/>
    <cellStyle name="Normal 28 2 2 3 4" xfId="12981"/>
    <cellStyle name="Normal 28 2 2 4" xfId="12982"/>
    <cellStyle name="Normal 28 2 2 4 2" xfId="12983"/>
    <cellStyle name="Normal 28 2 2 4 2 2" xfId="12984"/>
    <cellStyle name="Normal 28 2 2 4 3" xfId="12985"/>
    <cellStyle name="Normal 28 2 2 4 4" xfId="12986"/>
    <cellStyle name="Normal 28 2 2 5" xfId="12987"/>
    <cellStyle name="Normal 28 2 2 5 2" xfId="12988"/>
    <cellStyle name="Normal 28 2 2 6" xfId="12989"/>
    <cellStyle name="Normal 28 2 2 7" xfId="12990"/>
    <cellStyle name="Normal 28 2 2 8" xfId="27980"/>
    <cellStyle name="Normal 28 2 3" xfId="12991"/>
    <cellStyle name="Normal 28 2 3 2" xfId="12992"/>
    <cellStyle name="Normal 28 2 3 2 2" xfId="12993"/>
    <cellStyle name="Normal 28 2 3 3" xfId="12994"/>
    <cellStyle name="Normal 28 2 3 4" xfId="12995"/>
    <cellStyle name="Normal 28 2 4" xfId="12996"/>
    <cellStyle name="Normal 28 2 4 2" xfId="12997"/>
    <cellStyle name="Normal 28 2 4 2 2" xfId="12998"/>
    <cellStyle name="Normal 28 2 4 3" xfId="12999"/>
    <cellStyle name="Normal 28 2 4 4" xfId="13000"/>
    <cellStyle name="Normal 28 2 5" xfId="13001"/>
    <cellStyle name="Normal 28 2 5 2" xfId="13002"/>
    <cellStyle name="Normal 28 2 5 2 2" xfId="13003"/>
    <cellStyle name="Normal 28 2 5 3" xfId="13004"/>
    <cellStyle name="Normal 28 2 5 4" xfId="13005"/>
    <cellStyle name="Normal 28 2 6" xfId="13006"/>
    <cellStyle name="Normal 28 2 7" xfId="13007"/>
    <cellStyle name="Normal 28 3" xfId="13008"/>
    <cellStyle name="Normal 28 3 2" xfId="13009"/>
    <cellStyle name="Normal 28 3 2 2" xfId="13010"/>
    <cellStyle name="Normal 28 3 2 2 2" xfId="13011"/>
    <cellStyle name="Normal 28 3 2 2 2 2" xfId="13012"/>
    <cellStyle name="Normal 28 3 2 2 3" xfId="13013"/>
    <cellStyle name="Normal 28 3 2 2 4" xfId="13014"/>
    <cellStyle name="Normal 28 3 2 3" xfId="13015"/>
    <cellStyle name="Normal 28 3 2 3 2" xfId="13016"/>
    <cellStyle name="Normal 28 3 2 3 2 2" xfId="13017"/>
    <cellStyle name="Normal 28 3 2 3 3" xfId="13018"/>
    <cellStyle name="Normal 28 3 2 3 4" xfId="13019"/>
    <cellStyle name="Normal 28 3 2 4" xfId="13020"/>
    <cellStyle name="Normal 28 3 2 4 2" xfId="13021"/>
    <cellStyle name="Normal 28 3 2 4 2 2" xfId="13022"/>
    <cellStyle name="Normal 28 3 2 4 3" xfId="13023"/>
    <cellStyle name="Normal 28 3 2 4 4" xfId="13024"/>
    <cellStyle name="Normal 28 3 2 5" xfId="13025"/>
    <cellStyle name="Normal 28 3 2 5 2" xfId="13026"/>
    <cellStyle name="Normal 28 3 2 6" xfId="13027"/>
    <cellStyle name="Normal 28 3 2 7" xfId="13028"/>
    <cellStyle name="Normal 28 3 3" xfId="13029"/>
    <cellStyle name="Normal 28 3 3 2" xfId="13030"/>
    <cellStyle name="Normal 28 3 3 2 2" xfId="13031"/>
    <cellStyle name="Normal 28 3 3 3" xfId="13032"/>
    <cellStyle name="Normal 28 3 3 4" xfId="13033"/>
    <cellStyle name="Normal 28 3 4" xfId="13034"/>
    <cellStyle name="Normal 28 3 4 2" xfId="13035"/>
    <cellStyle name="Normal 28 3 4 2 2" xfId="13036"/>
    <cellStyle name="Normal 28 3 4 3" xfId="13037"/>
    <cellStyle name="Normal 28 3 4 4" xfId="13038"/>
    <cellStyle name="Normal 28 3 5" xfId="13039"/>
    <cellStyle name="Normal 28 3 5 2" xfId="13040"/>
    <cellStyle name="Normal 28 3 5 2 2" xfId="13041"/>
    <cellStyle name="Normal 28 3 5 3" xfId="13042"/>
    <cellStyle name="Normal 28 3 5 4" xfId="13043"/>
    <cellStyle name="Normal 28 3 6" xfId="13044"/>
    <cellStyle name="Normal 28 3 6 2" xfId="13045"/>
    <cellStyle name="Normal 28 3 7" xfId="13046"/>
    <cellStyle name="Normal 28 3 8" xfId="13047"/>
    <cellStyle name="Normal 28 4" xfId="13048"/>
    <cellStyle name="Normal 28 4 2" xfId="13049"/>
    <cellStyle name="Normal 28 4 2 2" xfId="13050"/>
    <cellStyle name="Normal 28 4 2 2 2" xfId="13051"/>
    <cellStyle name="Normal 28 4 2 3" xfId="13052"/>
    <cellStyle name="Normal 28 4 2 4" xfId="13053"/>
    <cellStyle name="Normal 28 4 3" xfId="13054"/>
    <cellStyle name="Normal 28 4 3 2" xfId="13055"/>
    <cellStyle name="Normal 28 4 3 2 2" xfId="13056"/>
    <cellStyle name="Normal 28 4 3 3" xfId="13057"/>
    <cellStyle name="Normal 28 4 3 4" xfId="13058"/>
    <cellStyle name="Normal 28 4 4" xfId="13059"/>
    <cellStyle name="Normal 28 4 4 2" xfId="13060"/>
    <cellStyle name="Normal 28 4 4 2 2" xfId="13061"/>
    <cellStyle name="Normal 28 4 4 3" xfId="13062"/>
    <cellStyle name="Normal 28 4 4 4" xfId="13063"/>
    <cellStyle name="Normal 28 4 5" xfId="13064"/>
    <cellStyle name="Normal 28 4 5 2" xfId="13065"/>
    <cellStyle name="Normal 28 4 6" xfId="13066"/>
    <cellStyle name="Normal 28 4 7" xfId="13067"/>
    <cellStyle name="Normal 28 5" xfId="13068"/>
    <cellStyle name="Normal 28 5 2" xfId="13069"/>
    <cellStyle name="Normal 28 5 2 2" xfId="13070"/>
    <cellStyle name="Normal 28 5 3" xfId="13071"/>
    <cellStyle name="Normal 28 5 4" xfId="13072"/>
    <cellStyle name="Normal 28 6" xfId="13073"/>
    <cellStyle name="Normal 28 6 2" xfId="13074"/>
    <cellStyle name="Normal 28 6 2 2" xfId="13075"/>
    <cellStyle name="Normal 28 6 3" xfId="13076"/>
    <cellStyle name="Normal 28 6 4" xfId="13077"/>
    <cellStyle name="Normal 28 7" xfId="13078"/>
    <cellStyle name="Normal 28 7 2" xfId="13079"/>
    <cellStyle name="Normal 28 7 2 2" xfId="13080"/>
    <cellStyle name="Normal 28 7 3" xfId="13081"/>
    <cellStyle name="Normal 28 7 4" xfId="13082"/>
    <cellStyle name="Normal 28 8" xfId="13083"/>
    <cellStyle name="Normal 28 9" xfId="13084"/>
    <cellStyle name="Normal 29" xfId="13085"/>
    <cellStyle name="Normal 29 10" xfId="13086"/>
    <cellStyle name="Normal 29 2" xfId="1"/>
    <cellStyle name="Normal 29 2 2" xfId="13087"/>
    <cellStyle name="Normal 29 2 2 2" xfId="13088"/>
    <cellStyle name="Normal 29 2 2 2 2" xfId="13089"/>
    <cellStyle name="Normal 29 2 2 2 2 2" xfId="13090"/>
    <cellStyle name="Normal 29 2 2 2 3" xfId="13091"/>
    <cellStyle name="Normal 29 2 2 2 4" xfId="13092"/>
    <cellStyle name="Normal 29 2 2 3" xfId="13093"/>
    <cellStyle name="Normal 29 2 2 3 2" xfId="13094"/>
    <cellStyle name="Normal 29 2 2 3 2 2" xfId="13095"/>
    <cellStyle name="Normal 29 2 2 3 3" xfId="13096"/>
    <cellStyle name="Normal 29 2 2 3 4" xfId="13097"/>
    <cellStyle name="Normal 29 2 2 4" xfId="13098"/>
    <cellStyle name="Normal 29 2 2 4 2" xfId="13099"/>
    <cellStyle name="Normal 29 2 2 4 2 2" xfId="13100"/>
    <cellStyle name="Normal 29 2 2 4 3" xfId="13101"/>
    <cellStyle name="Normal 29 2 2 4 4" xfId="13102"/>
    <cellStyle name="Normal 29 2 2 5" xfId="13103"/>
    <cellStyle name="Normal 29 2 2 5 2" xfId="13104"/>
    <cellStyle name="Normal 29 2 2 6" xfId="13105"/>
    <cellStyle name="Normal 29 2 2 7" xfId="13106"/>
    <cellStyle name="Normal 29 2 3" xfId="13107"/>
    <cellStyle name="Normal 29 2 3 2" xfId="13108"/>
    <cellStyle name="Normal 29 2 3 2 2" xfId="13109"/>
    <cellStyle name="Normal 29 2 3 3" xfId="13110"/>
    <cellStyle name="Normal 29 2 3 4" xfId="13111"/>
    <cellStyle name="Normal 29 2 4" xfId="13112"/>
    <cellStyle name="Normal 29 2 4 2" xfId="13113"/>
    <cellStyle name="Normal 29 2 4 2 2" xfId="13114"/>
    <cellStyle name="Normal 29 2 4 3" xfId="13115"/>
    <cellStyle name="Normal 29 2 4 4" xfId="13116"/>
    <cellStyle name="Normal 29 2 5" xfId="13117"/>
    <cellStyle name="Normal 29 2 5 2" xfId="13118"/>
    <cellStyle name="Normal 29 2 5 2 2" xfId="13119"/>
    <cellStyle name="Normal 29 2 5 3" xfId="13120"/>
    <cellStyle name="Normal 29 2 5 4" xfId="13121"/>
    <cellStyle name="Normal 29 2 6" xfId="13122"/>
    <cellStyle name="Normal 29 2 6 2" xfId="13123"/>
    <cellStyle name="Normal 29 2 7" xfId="13124"/>
    <cellStyle name="Normal 29 2 8" xfId="13125"/>
    <cellStyle name="Normal 29 2 9" xfId="13126"/>
    <cellStyle name="Normal 29 3" xfId="13127"/>
    <cellStyle name="Normal 29 3 2" xfId="13128"/>
    <cellStyle name="Normal 29 3 2 2" xfId="13129"/>
    <cellStyle name="Normal 29 3 2 2 2" xfId="13130"/>
    <cellStyle name="Normal 29 3 2 2 2 2" xfId="13131"/>
    <cellStyle name="Normal 29 3 2 2 3" xfId="13132"/>
    <cellStyle name="Normal 29 3 2 2 4" xfId="13133"/>
    <cellStyle name="Normal 29 3 2 3" xfId="13134"/>
    <cellStyle name="Normal 29 3 2 3 2" xfId="13135"/>
    <cellStyle name="Normal 29 3 2 3 2 2" xfId="13136"/>
    <cellStyle name="Normal 29 3 2 3 3" xfId="13137"/>
    <cellStyle name="Normal 29 3 2 3 4" xfId="13138"/>
    <cellStyle name="Normal 29 3 2 4" xfId="13139"/>
    <cellStyle name="Normal 29 3 2 4 2" xfId="13140"/>
    <cellStyle name="Normal 29 3 2 4 2 2" xfId="13141"/>
    <cellStyle name="Normal 29 3 2 4 3" xfId="13142"/>
    <cellStyle name="Normal 29 3 2 4 4" xfId="13143"/>
    <cellStyle name="Normal 29 3 2 5" xfId="13144"/>
    <cellStyle name="Normal 29 3 2 5 2" xfId="13145"/>
    <cellStyle name="Normal 29 3 2 6" xfId="13146"/>
    <cellStyle name="Normal 29 3 2 7" xfId="13147"/>
    <cellStyle name="Normal 29 3 3" xfId="13148"/>
    <cellStyle name="Normal 29 3 3 2" xfId="13149"/>
    <cellStyle name="Normal 29 3 3 2 2" xfId="13150"/>
    <cellStyle name="Normal 29 3 3 3" xfId="13151"/>
    <cellStyle name="Normal 29 3 3 4" xfId="13152"/>
    <cellStyle name="Normal 29 3 4" xfId="13153"/>
    <cellStyle name="Normal 29 3 4 2" xfId="13154"/>
    <cellStyle name="Normal 29 3 4 2 2" xfId="13155"/>
    <cellStyle name="Normal 29 3 4 3" xfId="13156"/>
    <cellStyle name="Normal 29 3 4 4" xfId="13157"/>
    <cellStyle name="Normal 29 3 5" xfId="13158"/>
    <cellStyle name="Normal 29 3 5 2" xfId="13159"/>
    <cellStyle name="Normal 29 3 5 2 2" xfId="13160"/>
    <cellStyle name="Normal 29 3 5 3" xfId="13161"/>
    <cellStyle name="Normal 29 3 5 4" xfId="13162"/>
    <cellStyle name="Normal 29 3 6" xfId="13163"/>
    <cellStyle name="Normal 29 3 6 2" xfId="13164"/>
    <cellStyle name="Normal 29 3 7" xfId="13165"/>
    <cellStyle name="Normal 29 3 8" xfId="13166"/>
    <cellStyle name="Normal 29 4" xfId="13167"/>
    <cellStyle name="Normal 29 4 2" xfId="13168"/>
    <cellStyle name="Normal 29 4 2 2" xfId="13169"/>
    <cellStyle name="Normal 29 4 2 2 2" xfId="13170"/>
    <cellStyle name="Normal 29 4 2 3" xfId="13171"/>
    <cellStyle name="Normal 29 4 2 4" xfId="13172"/>
    <cellStyle name="Normal 29 4 3" xfId="13173"/>
    <cellStyle name="Normal 29 4 3 2" xfId="13174"/>
    <cellStyle name="Normal 29 4 3 2 2" xfId="13175"/>
    <cellStyle name="Normal 29 4 3 3" xfId="13176"/>
    <cellStyle name="Normal 29 4 3 4" xfId="13177"/>
    <cellStyle name="Normal 29 4 4" xfId="13178"/>
    <cellStyle name="Normal 29 4 4 2" xfId="13179"/>
    <cellStyle name="Normal 29 4 4 2 2" xfId="13180"/>
    <cellStyle name="Normal 29 4 4 3" xfId="13181"/>
    <cellStyle name="Normal 29 4 4 4" xfId="13182"/>
    <cellStyle name="Normal 29 4 5" xfId="13183"/>
    <cellStyle name="Normal 29 4 5 2" xfId="13184"/>
    <cellStyle name="Normal 29 4 6" xfId="13185"/>
    <cellStyle name="Normal 29 4 7" xfId="13186"/>
    <cellStyle name="Normal 29 5" xfId="13187"/>
    <cellStyle name="Normal 29 5 2" xfId="13188"/>
    <cellStyle name="Normal 29 5 2 2" xfId="13189"/>
    <cellStyle name="Normal 29 5 3" xfId="13190"/>
    <cellStyle name="Normal 29 5 4" xfId="13191"/>
    <cellStyle name="Normal 29 6" xfId="13192"/>
    <cellStyle name="Normal 29 6 2" xfId="13193"/>
    <cellStyle name="Normal 29 6 2 2" xfId="13194"/>
    <cellStyle name="Normal 29 6 3" xfId="13195"/>
    <cellStyle name="Normal 29 6 4" xfId="13196"/>
    <cellStyle name="Normal 29 7" xfId="13197"/>
    <cellStyle name="Normal 29 7 2" xfId="13198"/>
    <cellStyle name="Normal 29 7 2 2" xfId="13199"/>
    <cellStyle name="Normal 29 7 3" xfId="13200"/>
    <cellStyle name="Normal 29 7 4" xfId="13201"/>
    <cellStyle name="Normal 29 8" xfId="13202"/>
    <cellStyle name="Normal 29 8 2" xfId="13203"/>
    <cellStyle name="Normal 29 8 3" xfId="13204"/>
    <cellStyle name="Normal 29 9" xfId="13205"/>
    <cellStyle name="Normal 3" xfId="13206"/>
    <cellStyle name="Normal 3 10" xfId="13207"/>
    <cellStyle name="Normal 3 2" xfId="13208"/>
    <cellStyle name="Normal 3 2 2" xfId="13209"/>
    <cellStyle name="Normal 3 2 2 2" xfId="13210"/>
    <cellStyle name="Normal 3 2 2 2 2" xfId="13211"/>
    <cellStyle name="Normal 3 2 2 2 2 2" xfId="27973"/>
    <cellStyle name="Normal 3 2 2 2 3" xfId="13212"/>
    <cellStyle name="Normal 3 2 2 2 4" xfId="13213"/>
    <cellStyle name="Normal 3 2 2 2 5" xfId="13214"/>
    <cellStyle name="Normal 3 2 2 3" xfId="13215"/>
    <cellStyle name="Normal 3 2 2 3 2" xfId="13216"/>
    <cellStyle name="Normal 3 2 2 3 3" xfId="13217"/>
    <cellStyle name="Normal 3 2 2 3 4" xfId="13218"/>
    <cellStyle name="Normal 3 2 2 3 5" xfId="13219"/>
    <cellStyle name="Normal 3 2 2 4" xfId="13220"/>
    <cellStyle name="Normal 3 2 2 5" xfId="13221"/>
    <cellStyle name="Normal 3 2 2 6" xfId="13222"/>
    <cellStyle name="Normal 3 2 3" xfId="13223"/>
    <cellStyle name="Normal 3 2 3 2" xfId="13224"/>
    <cellStyle name="Normal 3 2 3 3" xfId="13225"/>
    <cellStyle name="Normal 3 2 3 3 2" xfId="13226"/>
    <cellStyle name="Normal 3 2 3 4" xfId="13227"/>
    <cellStyle name="Normal 3 2 4" xfId="13228"/>
    <cellStyle name="Normal 3 2 4 2" xfId="13229"/>
    <cellStyle name="Normal 3 2 4 2 2" xfId="13230"/>
    <cellStyle name="Normal 3 2 4 3" xfId="13231"/>
    <cellStyle name="Normal 3 2 5" xfId="13232"/>
    <cellStyle name="Normal 3 2 5 2" xfId="13233"/>
    <cellStyle name="Normal 3 2 5 3" xfId="13234"/>
    <cellStyle name="Normal 3 2 6" xfId="13235"/>
    <cellStyle name="Normal 3 2 6 2" xfId="13236"/>
    <cellStyle name="Normal 3 2 7" xfId="13237"/>
    <cellStyle name="Normal 3 2 8" xfId="13238"/>
    <cellStyle name="Normal 3 2_001- PRESUPUESTO AILA  (26 DE JULIO DEL 2010)" xfId="13239"/>
    <cellStyle name="Normal 3 3" xfId="13240"/>
    <cellStyle name="Normal 3 3 10" xfId="13241"/>
    <cellStyle name="Normal 3 3 10 2" xfId="13242"/>
    <cellStyle name="Normal 3 3 10 2 2" xfId="13243"/>
    <cellStyle name="Normal 3 3 10 3" xfId="13244"/>
    <cellStyle name="Normal 3 3 11" xfId="13245"/>
    <cellStyle name="Normal 3 3 11 2" xfId="13246"/>
    <cellStyle name="Normal 3 3 12" xfId="13247"/>
    <cellStyle name="Normal 3 3 2" xfId="13248"/>
    <cellStyle name="Normal 3 3 2 2" xfId="13249"/>
    <cellStyle name="Normal 3 3 2 2 2" xfId="13250"/>
    <cellStyle name="Normal 3 3 2 2 2 2" xfId="13251"/>
    <cellStyle name="Normal 3 3 2 2 2 2 2" xfId="13252"/>
    <cellStyle name="Normal 3 3 2 2 2 3" xfId="13253"/>
    <cellStyle name="Normal 3 3 2 2 2 4" xfId="13254"/>
    <cellStyle name="Normal 3 3 2 2 3" xfId="13255"/>
    <cellStyle name="Normal 3 3 2 2 3 2" xfId="13256"/>
    <cellStyle name="Normal 3 3 2 2 3 2 2" xfId="13257"/>
    <cellStyle name="Normal 3 3 2 2 3 3" xfId="13258"/>
    <cellStyle name="Normal 3 3 2 2 3 4" xfId="13259"/>
    <cellStyle name="Normal 3 3 2 2 4" xfId="13260"/>
    <cellStyle name="Normal 3 3 2 2 4 2" xfId="13261"/>
    <cellStyle name="Normal 3 3 2 2 4 2 2" xfId="13262"/>
    <cellStyle name="Normal 3 3 2 2 4 3" xfId="13263"/>
    <cellStyle name="Normal 3 3 2 2 4 4" xfId="13264"/>
    <cellStyle name="Normal 3 3 2 2 5" xfId="13265"/>
    <cellStyle name="Normal 3 3 2 2 5 2" xfId="13266"/>
    <cellStyle name="Normal 3 3 2 2 6" xfId="13267"/>
    <cellStyle name="Normal 3 3 2 2 7" xfId="13268"/>
    <cellStyle name="Normal 3 3 2 3" xfId="13269"/>
    <cellStyle name="Normal 3 3 2 3 2" xfId="13270"/>
    <cellStyle name="Normal 3 3 2 3 2 2" xfId="13271"/>
    <cellStyle name="Normal 3 3 2 3 3" xfId="13272"/>
    <cellStyle name="Normal 3 3 2 3 4" xfId="13273"/>
    <cellStyle name="Normal 3 3 2 4" xfId="13274"/>
    <cellStyle name="Normal 3 3 2 4 2" xfId="13275"/>
    <cellStyle name="Normal 3 3 2 4 2 2" xfId="13276"/>
    <cellStyle name="Normal 3 3 2 4 3" xfId="13277"/>
    <cellStyle name="Normal 3 3 2 4 4" xfId="13278"/>
    <cellStyle name="Normal 3 3 2 5" xfId="13279"/>
    <cellStyle name="Normal 3 3 2 5 2" xfId="13280"/>
    <cellStyle name="Normal 3 3 2 5 2 2" xfId="13281"/>
    <cellStyle name="Normal 3 3 2 5 3" xfId="13282"/>
    <cellStyle name="Normal 3 3 2 5 4" xfId="13283"/>
    <cellStyle name="Normal 3 3 2 6" xfId="13284"/>
    <cellStyle name="Normal 3 3 2 6 2" xfId="13285"/>
    <cellStyle name="Normal 3 3 2 6 3" xfId="13286"/>
    <cellStyle name="Normal 3 3 2 7" xfId="13287"/>
    <cellStyle name="Normal 3 3 2 8" xfId="13288"/>
    <cellStyle name="Normal 3 3 3" xfId="13289"/>
    <cellStyle name="Normal 3 3 3 2" xfId="13290"/>
    <cellStyle name="Normal 3 3 3 2 2" xfId="13291"/>
    <cellStyle name="Normal 3 3 3 2 2 2" xfId="13292"/>
    <cellStyle name="Normal 3 3 3 2 2 2 2" xfId="13293"/>
    <cellStyle name="Normal 3 3 3 2 2 3" xfId="13294"/>
    <cellStyle name="Normal 3 3 3 2 2 4" xfId="13295"/>
    <cellStyle name="Normal 3 3 3 2 3" xfId="13296"/>
    <cellStyle name="Normal 3 3 3 2 3 2" xfId="13297"/>
    <cellStyle name="Normal 3 3 3 2 3 2 2" xfId="13298"/>
    <cellStyle name="Normal 3 3 3 2 3 3" xfId="13299"/>
    <cellStyle name="Normal 3 3 3 2 3 4" xfId="13300"/>
    <cellStyle name="Normal 3 3 3 2 4" xfId="13301"/>
    <cellStyle name="Normal 3 3 3 2 4 2" xfId="13302"/>
    <cellStyle name="Normal 3 3 3 2 4 2 2" xfId="13303"/>
    <cellStyle name="Normal 3 3 3 2 4 3" xfId="13304"/>
    <cellStyle name="Normal 3 3 3 2 4 4" xfId="13305"/>
    <cellStyle name="Normal 3 3 3 2 5" xfId="13306"/>
    <cellStyle name="Normal 3 3 3 2 5 2" xfId="13307"/>
    <cellStyle name="Normal 3 3 3 2 6" xfId="13308"/>
    <cellStyle name="Normal 3 3 3 2 7" xfId="13309"/>
    <cellStyle name="Normal 3 3 3 3" xfId="13310"/>
    <cellStyle name="Normal 3 3 3 3 2" xfId="13311"/>
    <cellStyle name="Normal 3 3 3 3 2 2" xfId="13312"/>
    <cellStyle name="Normal 3 3 3 3 3" xfId="13313"/>
    <cellStyle name="Normal 3 3 3 3 4" xfId="13314"/>
    <cellStyle name="Normal 3 3 3 4" xfId="13315"/>
    <cellStyle name="Normal 3 3 3 4 2" xfId="13316"/>
    <cellStyle name="Normal 3 3 3 4 2 2" xfId="13317"/>
    <cellStyle name="Normal 3 3 3 4 3" xfId="13318"/>
    <cellStyle name="Normal 3 3 3 4 4" xfId="13319"/>
    <cellStyle name="Normal 3 3 3 5" xfId="13320"/>
    <cellStyle name="Normal 3 3 3 5 2" xfId="13321"/>
    <cellStyle name="Normal 3 3 3 5 2 2" xfId="13322"/>
    <cellStyle name="Normal 3 3 3 5 3" xfId="13323"/>
    <cellStyle name="Normal 3 3 3 5 4" xfId="13324"/>
    <cellStyle name="Normal 3 3 3 6" xfId="13325"/>
    <cellStyle name="Normal 3 3 3 6 2" xfId="13326"/>
    <cellStyle name="Normal 3 3 3 7" xfId="13327"/>
    <cellStyle name="Normal 3 3 3 8" xfId="13328"/>
    <cellStyle name="Normal 3 3 4" xfId="13329"/>
    <cellStyle name="Normal 3 3 4 2" xfId="13330"/>
    <cellStyle name="Normal 3 3 4 2 2" xfId="13331"/>
    <cellStyle name="Normal 3 3 4 2 2 2" xfId="13332"/>
    <cellStyle name="Normal 3 3 4 2 3" xfId="13333"/>
    <cellStyle name="Normal 3 3 4 2 4" xfId="13334"/>
    <cellStyle name="Normal 3 3 4 3" xfId="13335"/>
    <cellStyle name="Normal 3 3 4 3 2" xfId="13336"/>
    <cellStyle name="Normal 3 3 4 3 2 2" xfId="13337"/>
    <cellStyle name="Normal 3 3 4 3 3" xfId="13338"/>
    <cellStyle name="Normal 3 3 4 3 4" xfId="13339"/>
    <cellStyle name="Normal 3 3 4 4" xfId="13340"/>
    <cellStyle name="Normal 3 3 4 4 2" xfId="13341"/>
    <cellStyle name="Normal 3 3 4 4 2 2" xfId="13342"/>
    <cellStyle name="Normal 3 3 4 4 3" xfId="13343"/>
    <cellStyle name="Normal 3 3 4 4 4" xfId="13344"/>
    <cellStyle name="Normal 3 3 4 5" xfId="13345"/>
    <cellStyle name="Normal 3 3 4 5 2" xfId="13346"/>
    <cellStyle name="Normal 3 3 4 6" xfId="13347"/>
    <cellStyle name="Normal 3 3 4 7" xfId="13348"/>
    <cellStyle name="Normal 3 3 5" xfId="13349"/>
    <cellStyle name="Normal 3 3 5 2" xfId="13350"/>
    <cellStyle name="Normal 3 3 5 2 2" xfId="13351"/>
    <cellStyle name="Normal 3 3 5 2 2 2" xfId="13352"/>
    <cellStyle name="Normal 3 3 5 2 3" xfId="13353"/>
    <cellStyle name="Normal 3 3 5 2 4" xfId="13354"/>
    <cellStyle name="Normal 3 3 5 3" xfId="13355"/>
    <cellStyle name="Normal 3 3 5 3 2" xfId="13356"/>
    <cellStyle name="Normal 3 3 5 3 2 2" xfId="13357"/>
    <cellStyle name="Normal 3 3 5 3 3" xfId="13358"/>
    <cellStyle name="Normal 3 3 5 3 4" xfId="13359"/>
    <cellStyle name="Normal 3 3 5 4" xfId="13360"/>
    <cellStyle name="Normal 3 3 5 4 2" xfId="13361"/>
    <cellStyle name="Normal 3 3 5 4 2 2" xfId="13362"/>
    <cellStyle name="Normal 3 3 5 4 3" xfId="13363"/>
    <cellStyle name="Normal 3 3 5 4 4" xfId="13364"/>
    <cellStyle name="Normal 3 3 5 5" xfId="13365"/>
    <cellStyle name="Normal 3 3 5 5 2" xfId="13366"/>
    <cellStyle name="Normal 3 3 5 6" xfId="13367"/>
    <cellStyle name="Normal 3 3 5 7" xfId="13368"/>
    <cellStyle name="Normal 3 3 6" xfId="13369"/>
    <cellStyle name="Normal 3 3 6 2" xfId="13370"/>
    <cellStyle name="Normal 3 3 6 2 2" xfId="13371"/>
    <cellStyle name="Normal 3 3 6 3" xfId="13372"/>
    <cellStyle name="Normal 3 3 6 4" xfId="13373"/>
    <cellStyle name="Normal 3 3 7" xfId="13374"/>
    <cellStyle name="Normal 3 3 7 2" xfId="13375"/>
    <cellStyle name="Normal 3 3 7 2 2" xfId="13376"/>
    <cellStyle name="Normal 3 3 7 3" xfId="13377"/>
    <cellStyle name="Normal 3 3 7 4" xfId="13378"/>
    <cellStyle name="Normal 3 3 8" xfId="13379"/>
    <cellStyle name="Normal 3 3 8 2" xfId="13380"/>
    <cellStyle name="Normal 3 3 8 2 2" xfId="13381"/>
    <cellStyle name="Normal 3 3 8 3" xfId="13382"/>
    <cellStyle name="Normal 3 3 8 4" xfId="13383"/>
    <cellStyle name="Normal 3 3 9" xfId="13384"/>
    <cellStyle name="Normal 3 3 9 2" xfId="13385"/>
    <cellStyle name="Normal 3 3 9 3" xfId="13386"/>
    <cellStyle name="Normal 3 3 9 4" xfId="13387"/>
    <cellStyle name="Normal 3 3_001- PRESUPUESTO AILA  (26 DE JULIO DEL 2010)" xfId="13388"/>
    <cellStyle name="Normal 3 4" xfId="13389"/>
    <cellStyle name="Normal 3 4 2" xfId="13390"/>
    <cellStyle name="Normal 3 4 2 2" xfId="13391"/>
    <cellStyle name="Normal 3 4 2 2 2" xfId="13392"/>
    <cellStyle name="Normal 3 4 2 2 2 2" xfId="13393"/>
    <cellStyle name="Normal 3 4 2 2 2 2 2" xfId="13394"/>
    <cellStyle name="Normal 3 4 2 2 2 3" xfId="13395"/>
    <cellStyle name="Normal 3 4 2 2 2 4" xfId="13396"/>
    <cellStyle name="Normal 3 4 2 2 3" xfId="13397"/>
    <cellStyle name="Normal 3 4 2 2 3 2" xfId="13398"/>
    <cellStyle name="Normal 3 4 2 2 3 2 2" xfId="13399"/>
    <cellStyle name="Normal 3 4 2 2 3 3" xfId="13400"/>
    <cellStyle name="Normal 3 4 2 2 3 4" xfId="13401"/>
    <cellStyle name="Normal 3 4 2 2 4" xfId="13402"/>
    <cellStyle name="Normal 3 4 2 2 4 2" xfId="13403"/>
    <cellStyle name="Normal 3 4 2 2 4 2 2" xfId="13404"/>
    <cellStyle name="Normal 3 4 2 2 4 3" xfId="13405"/>
    <cellStyle name="Normal 3 4 2 2 4 4" xfId="13406"/>
    <cellStyle name="Normal 3 4 2 2 5" xfId="13407"/>
    <cellStyle name="Normal 3 4 2 2 5 2" xfId="13408"/>
    <cellStyle name="Normal 3 4 2 2 6" xfId="13409"/>
    <cellStyle name="Normal 3 4 2 2 7" xfId="13410"/>
    <cellStyle name="Normal 3 4 2 3" xfId="13411"/>
    <cellStyle name="Normal 3 4 2 3 2" xfId="13412"/>
    <cellStyle name="Normal 3 4 2 3 2 2" xfId="13413"/>
    <cellStyle name="Normal 3 4 2 3 3" xfId="13414"/>
    <cellStyle name="Normal 3 4 2 3 4" xfId="13415"/>
    <cellStyle name="Normal 3 4 2 4" xfId="13416"/>
    <cellStyle name="Normal 3 4 2 4 2" xfId="13417"/>
    <cellStyle name="Normal 3 4 2 4 2 2" xfId="13418"/>
    <cellStyle name="Normal 3 4 2 4 3" xfId="13419"/>
    <cellStyle name="Normal 3 4 2 4 4" xfId="13420"/>
    <cellStyle name="Normal 3 4 2 5" xfId="13421"/>
    <cellStyle name="Normal 3 4 2 5 2" xfId="13422"/>
    <cellStyle name="Normal 3 4 2 5 2 2" xfId="13423"/>
    <cellStyle name="Normal 3 4 2 5 3" xfId="13424"/>
    <cellStyle name="Normal 3 4 2 5 4" xfId="13425"/>
    <cellStyle name="Normal 3 4 2 6" xfId="13426"/>
    <cellStyle name="Normal 3 4 2 7" xfId="13427"/>
    <cellStyle name="Normal 3 4 2 8" xfId="13428"/>
    <cellStyle name="Normal 3 4 2 9" xfId="13429"/>
    <cellStyle name="Normal 3 4 3" xfId="13430"/>
    <cellStyle name="Normal 3 4 3 2" xfId="13431"/>
    <cellStyle name="Normal 3 4 3 2 2" xfId="13432"/>
    <cellStyle name="Normal 3 4 3 2 2 2" xfId="13433"/>
    <cellStyle name="Normal 3 4 3 2 2 2 2" xfId="13434"/>
    <cellStyle name="Normal 3 4 3 2 2 3" xfId="13435"/>
    <cellStyle name="Normal 3 4 3 2 2 4" xfId="13436"/>
    <cellStyle name="Normal 3 4 3 2 3" xfId="13437"/>
    <cellStyle name="Normal 3 4 3 2 3 2" xfId="13438"/>
    <cellStyle name="Normal 3 4 3 2 3 2 2" xfId="13439"/>
    <cellStyle name="Normal 3 4 3 2 3 3" xfId="13440"/>
    <cellStyle name="Normal 3 4 3 2 3 4" xfId="13441"/>
    <cellStyle name="Normal 3 4 3 2 4" xfId="13442"/>
    <cellStyle name="Normal 3 4 3 2 4 2" xfId="13443"/>
    <cellStyle name="Normal 3 4 3 2 4 2 2" xfId="13444"/>
    <cellStyle name="Normal 3 4 3 2 4 3" xfId="13445"/>
    <cellStyle name="Normal 3 4 3 2 4 4" xfId="13446"/>
    <cellStyle name="Normal 3 4 3 2 5" xfId="13447"/>
    <cellStyle name="Normal 3 4 3 2 5 2" xfId="13448"/>
    <cellStyle name="Normal 3 4 3 2 6" xfId="13449"/>
    <cellStyle name="Normal 3 4 3 2 7" xfId="13450"/>
    <cellStyle name="Normal 3 4 3 3" xfId="13451"/>
    <cellStyle name="Normal 3 4 3 3 2" xfId="13452"/>
    <cellStyle name="Normal 3 4 3 3 2 2" xfId="13453"/>
    <cellStyle name="Normal 3 4 3 3 3" xfId="13454"/>
    <cellStyle name="Normal 3 4 3 3 4" xfId="13455"/>
    <cellStyle name="Normal 3 4 3 4" xfId="13456"/>
    <cellStyle name="Normal 3 4 3 4 2" xfId="13457"/>
    <cellStyle name="Normal 3 4 3 4 2 2" xfId="13458"/>
    <cellStyle name="Normal 3 4 3 4 3" xfId="13459"/>
    <cellStyle name="Normal 3 4 3 4 4" xfId="13460"/>
    <cellStyle name="Normal 3 4 3 5" xfId="13461"/>
    <cellStyle name="Normal 3 4 3 5 2" xfId="13462"/>
    <cellStyle name="Normal 3 4 3 5 2 2" xfId="13463"/>
    <cellStyle name="Normal 3 4 3 5 3" xfId="13464"/>
    <cellStyle name="Normal 3 4 3 5 4" xfId="13465"/>
    <cellStyle name="Normal 3 4 3 6" xfId="13466"/>
    <cellStyle name="Normal 3 4 3 6 2" xfId="13467"/>
    <cellStyle name="Normal 3 4 3 7" xfId="13468"/>
    <cellStyle name="Normal 3 4 3 7 2" xfId="13469"/>
    <cellStyle name="Normal 3 4 3 8" xfId="13470"/>
    <cellStyle name="Normal 3 4 4" xfId="13471"/>
    <cellStyle name="Normal 3 4 4 2" xfId="13472"/>
    <cellStyle name="Normal 3 4 4 2 2" xfId="13473"/>
    <cellStyle name="Normal 3 4 4 2 2 2" xfId="13474"/>
    <cellStyle name="Normal 3 4 4 2 3" xfId="13475"/>
    <cellStyle name="Normal 3 4 4 2 4" xfId="13476"/>
    <cellStyle name="Normal 3 4 4 3" xfId="13477"/>
    <cellStyle name="Normal 3 4 4 3 2" xfId="13478"/>
    <cellStyle name="Normal 3 4 4 3 2 2" xfId="13479"/>
    <cellStyle name="Normal 3 4 4 3 3" xfId="13480"/>
    <cellStyle name="Normal 3 4 4 3 4" xfId="13481"/>
    <cellStyle name="Normal 3 4 4 4" xfId="13482"/>
    <cellStyle name="Normal 3 4 4 4 2" xfId="13483"/>
    <cellStyle name="Normal 3 4 4 4 2 2" xfId="13484"/>
    <cellStyle name="Normal 3 4 4 4 3" xfId="13485"/>
    <cellStyle name="Normal 3 4 4 4 4" xfId="13486"/>
    <cellStyle name="Normal 3 4 4 5" xfId="13487"/>
    <cellStyle name="Normal 3 4 4 5 2" xfId="13488"/>
    <cellStyle name="Normal 3 4 4 6" xfId="13489"/>
    <cellStyle name="Normal 3 4 4 7" xfId="13490"/>
    <cellStyle name="Normal 3 4 5" xfId="13491"/>
    <cellStyle name="Normal 3 4 5 2" xfId="13492"/>
    <cellStyle name="Normal 3 4 5 2 2" xfId="13493"/>
    <cellStyle name="Normal 3 4 5 3" xfId="13494"/>
    <cellStyle name="Normal 3 4 5 4" xfId="13495"/>
    <cellStyle name="Normal 3 4 6" xfId="13496"/>
    <cellStyle name="Normal 3 4 6 2" xfId="13497"/>
    <cellStyle name="Normal 3 4 6 2 2" xfId="13498"/>
    <cellStyle name="Normal 3 4 6 3" xfId="13499"/>
    <cellStyle name="Normal 3 4 6 4" xfId="13500"/>
    <cellStyle name="Normal 3 4 7" xfId="13501"/>
    <cellStyle name="Normal 3 4 7 2" xfId="13502"/>
    <cellStyle name="Normal 3 4 7 2 2" xfId="13503"/>
    <cellStyle name="Normal 3 4 7 3" xfId="13504"/>
    <cellStyle name="Normal 3 4 7 4" xfId="13505"/>
    <cellStyle name="Normal 3 4 8" xfId="13506"/>
    <cellStyle name="Normal 3 5" xfId="13507"/>
    <cellStyle name="Normal 3 5 2" xfId="13508"/>
    <cellStyle name="Normal 3 6" xfId="13509"/>
    <cellStyle name="Normal 3 6 2" xfId="13510"/>
    <cellStyle name="Normal 3 6 3" xfId="13511"/>
    <cellStyle name="Normal 3 6 4" xfId="13512"/>
    <cellStyle name="Normal 3 7" xfId="13513"/>
    <cellStyle name="Normal 3 7 2" xfId="13514"/>
    <cellStyle name="Normal 3 7 3" xfId="13515"/>
    <cellStyle name="Normal 3 8" xfId="13516"/>
    <cellStyle name="Normal 3 8 2" xfId="13517"/>
    <cellStyle name="Normal 3 9" xfId="13518"/>
    <cellStyle name="Normal 3_001- PRESUPUESTO AILA  (26 DE JULIO DEL 2010)" xfId="13519"/>
    <cellStyle name="Normal 30" xfId="13520"/>
    <cellStyle name="Normal 30 2" xfId="13521"/>
    <cellStyle name="Normal 30 2 2" xfId="13522"/>
    <cellStyle name="Normal 30 2 2 2" xfId="13523"/>
    <cellStyle name="Normal 30 2 2 2 2" xfId="13524"/>
    <cellStyle name="Normal 30 2 2 2 2 2" xfId="13525"/>
    <cellStyle name="Normal 30 2 2 2 3" xfId="13526"/>
    <cellStyle name="Normal 30 2 2 2 4" xfId="13527"/>
    <cellStyle name="Normal 30 2 2 3" xfId="13528"/>
    <cellStyle name="Normal 30 2 2 3 2" xfId="13529"/>
    <cellStyle name="Normal 30 2 2 3 2 2" xfId="13530"/>
    <cellStyle name="Normal 30 2 2 3 3" xfId="13531"/>
    <cellStyle name="Normal 30 2 2 3 4" xfId="13532"/>
    <cellStyle name="Normal 30 2 2 4" xfId="13533"/>
    <cellStyle name="Normal 30 2 2 4 2" xfId="13534"/>
    <cellStyle name="Normal 30 2 2 4 2 2" xfId="13535"/>
    <cellStyle name="Normal 30 2 2 4 3" xfId="13536"/>
    <cellStyle name="Normal 30 2 2 4 4" xfId="13537"/>
    <cellStyle name="Normal 30 2 2 5" xfId="13538"/>
    <cellStyle name="Normal 30 2 2 5 2" xfId="13539"/>
    <cellStyle name="Normal 30 2 2 6" xfId="13540"/>
    <cellStyle name="Normal 30 2 2 7" xfId="13541"/>
    <cellStyle name="Normal 30 2 3" xfId="13542"/>
    <cellStyle name="Normal 30 2 3 2" xfId="13543"/>
    <cellStyle name="Normal 30 2 3 2 2" xfId="13544"/>
    <cellStyle name="Normal 30 2 3 3" xfId="13545"/>
    <cellStyle name="Normal 30 2 3 4" xfId="13546"/>
    <cellStyle name="Normal 30 2 4" xfId="13547"/>
    <cellStyle name="Normal 30 2 4 2" xfId="13548"/>
    <cellStyle name="Normal 30 2 4 2 2" xfId="13549"/>
    <cellStyle name="Normal 30 2 4 3" xfId="13550"/>
    <cellStyle name="Normal 30 2 4 4" xfId="13551"/>
    <cellStyle name="Normal 30 2 5" xfId="13552"/>
    <cellStyle name="Normal 30 2 5 2" xfId="13553"/>
    <cellStyle name="Normal 30 2 5 2 2" xfId="13554"/>
    <cellStyle name="Normal 30 2 5 3" xfId="13555"/>
    <cellStyle name="Normal 30 2 5 4" xfId="13556"/>
    <cellStyle name="Normal 30 2 6" xfId="13557"/>
    <cellStyle name="Normal 30 2 6 2" xfId="13558"/>
    <cellStyle name="Normal 30 2 7" xfId="13559"/>
    <cellStyle name="Normal 30 2 8" xfId="13560"/>
    <cellStyle name="Normal 30 3" xfId="13561"/>
    <cellStyle name="Normal 30 3 2" xfId="13562"/>
    <cellStyle name="Normal 30 3 2 2" xfId="13563"/>
    <cellStyle name="Normal 30 3 2 2 2" xfId="13564"/>
    <cellStyle name="Normal 30 3 2 2 2 2" xfId="13565"/>
    <cellStyle name="Normal 30 3 2 2 3" xfId="13566"/>
    <cellStyle name="Normal 30 3 2 2 4" xfId="13567"/>
    <cellStyle name="Normal 30 3 2 3" xfId="13568"/>
    <cellStyle name="Normal 30 3 2 3 2" xfId="13569"/>
    <cellStyle name="Normal 30 3 2 3 2 2" xfId="13570"/>
    <cellStyle name="Normal 30 3 2 3 3" xfId="13571"/>
    <cellStyle name="Normal 30 3 2 3 4" xfId="13572"/>
    <cellStyle name="Normal 30 3 2 4" xfId="13573"/>
    <cellStyle name="Normal 30 3 2 4 2" xfId="13574"/>
    <cellStyle name="Normal 30 3 2 4 2 2" xfId="13575"/>
    <cellStyle name="Normal 30 3 2 4 3" xfId="13576"/>
    <cellStyle name="Normal 30 3 2 4 4" xfId="13577"/>
    <cellStyle name="Normal 30 3 2 5" xfId="13578"/>
    <cellStyle name="Normal 30 3 2 5 2" xfId="13579"/>
    <cellStyle name="Normal 30 3 2 6" xfId="13580"/>
    <cellStyle name="Normal 30 3 2 7" xfId="13581"/>
    <cellStyle name="Normal 30 3 3" xfId="13582"/>
    <cellStyle name="Normal 30 3 3 2" xfId="13583"/>
    <cellStyle name="Normal 30 3 3 2 2" xfId="13584"/>
    <cellStyle name="Normal 30 3 3 3" xfId="13585"/>
    <cellStyle name="Normal 30 3 3 4" xfId="13586"/>
    <cellStyle name="Normal 30 3 4" xfId="13587"/>
    <cellStyle name="Normal 30 3 4 2" xfId="13588"/>
    <cellStyle name="Normal 30 3 4 2 2" xfId="13589"/>
    <cellStyle name="Normal 30 3 4 3" xfId="13590"/>
    <cellStyle name="Normal 30 3 4 4" xfId="13591"/>
    <cellStyle name="Normal 30 3 5" xfId="13592"/>
    <cellStyle name="Normal 30 3 5 2" xfId="13593"/>
    <cellStyle name="Normal 30 3 5 2 2" xfId="13594"/>
    <cellStyle name="Normal 30 3 5 3" xfId="13595"/>
    <cellStyle name="Normal 30 3 5 4" xfId="13596"/>
    <cellStyle name="Normal 30 3 6" xfId="13597"/>
    <cellStyle name="Normal 30 3 6 2" xfId="13598"/>
    <cellStyle name="Normal 30 3 7" xfId="13599"/>
    <cellStyle name="Normal 30 3 8" xfId="13600"/>
    <cellStyle name="Normal 30 4" xfId="13601"/>
    <cellStyle name="Normal 30 4 2" xfId="13602"/>
    <cellStyle name="Normal 30 4 2 2" xfId="13603"/>
    <cellStyle name="Normal 30 4 2 2 2" xfId="13604"/>
    <cellStyle name="Normal 30 4 2 3" xfId="13605"/>
    <cellStyle name="Normal 30 4 2 4" xfId="13606"/>
    <cellStyle name="Normal 30 4 3" xfId="13607"/>
    <cellStyle name="Normal 30 4 3 2" xfId="13608"/>
    <cellStyle name="Normal 30 4 3 2 2" xfId="13609"/>
    <cellStyle name="Normal 30 4 3 3" xfId="13610"/>
    <cellStyle name="Normal 30 4 3 4" xfId="13611"/>
    <cellStyle name="Normal 30 4 4" xfId="13612"/>
    <cellStyle name="Normal 30 4 4 2" xfId="13613"/>
    <cellStyle name="Normal 30 4 4 2 2" xfId="13614"/>
    <cellStyle name="Normal 30 4 4 3" xfId="13615"/>
    <cellStyle name="Normal 30 4 4 4" xfId="13616"/>
    <cellStyle name="Normal 30 4 5" xfId="13617"/>
    <cellStyle name="Normal 30 4 5 2" xfId="13618"/>
    <cellStyle name="Normal 30 4 6" xfId="13619"/>
    <cellStyle name="Normal 30 4 7" xfId="13620"/>
    <cellStyle name="Normal 30 5" xfId="13621"/>
    <cellStyle name="Normal 30 5 2" xfId="13622"/>
    <cellStyle name="Normal 30 5 2 2" xfId="13623"/>
    <cellStyle name="Normal 30 5 3" xfId="13624"/>
    <cellStyle name="Normal 30 5 4" xfId="13625"/>
    <cellStyle name="Normal 30 6" xfId="13626"/>
    <cellStyle name="Normal 30 6 2" xfId="13627"/>
    <cellStyle name="Normal 30 6 2 2" xfId="13628"/>
    <cellStyle name="Normal 30 6 3" xfId="13629"/>
    <cellStyle name="Normal 30 6 4" xfId="13630"/>
    <cellStyle name="Normal 30 7" xfId="13631"/>
    <cellStyle name="Normal 30 7 2" xfId="13632"/>
    <cellStyle name="Normal 30 7 2 2" xfId="13633"/>
    <cellStyle name="Normal 30 7 3" xfId="13634"/>
    <cellStyle name="Normal 30 7 4" xfId="13635"/>
    <cellStyle name="Normal 30 8" xfId="13636"/>
    <cellStyle name="Normal 30 9" xfId="13637"/>
    <cellStyle name="Normal 31" xfId="13638"/>
    <cellStyle name="Normal 31 10" xfId="13639"/>
    <cellStyle name="Normal 31 2" xfId="13640"/>
    <cellStyle name="Normal 31 2 2" xfId="13641"/>
    <cellStyle name="Normal 31 2 2 2" xfId="13642"/>
    <cellStyle name="Normal 31 2 2 2 2" xfId="13643"/>
    <cellStyle name="Normal 31 2 2 2 2 2" xfId="13644"/>
    <cellStyle name="Normal 31 2 2 2 3" xfId="13645"/>
    <cellStyle name="Normal 31 2 2 2 4" xfId="13646"/>
    <cellStyle name="Normal 31 2 2 3" xfId="13647"/>
    <cellStyle name="Normal 31 2 2 3 2" xfId="13648"/>
    <cellStyle name="Normal 31 2 2 3 2 2" xfId="13649"/>
    <cellStyle name="Normal 31 2 2 3 3" xfId="13650"/>
    <cellStyle name="Normal 31 2 2 3 4" xfId="13651"/>
    <cellStyle name="Normal 31 2 2 4" xfId="13652"/>
    <cellStyle name="Normal 31 2 2 4 2" xfId="13653"/>
    <cellStyle name="Normal 31 2 2 4 2 2" xfId="13654"/>
    <cellStyle name="Normal 31 2 2 4 3" xfId="13655"/>
    <cellStyle name="Normal 31 2 2 4 4" xfId="13656"/>
    <cellStyle name="Normal 31 2 2 5" xfId="13657"/>
    <cellStyle name="Normal 31 2 2 5 2" xfId="13658"/>
    <cellStyle name="Normal 31 2 2 6" xfId="13659"/>
    <cellStyle name="Normal 31 2 2 7" xfId="13660"/>
    <cellStyle name="Normal 31 2 3" xfId="13661"/>
    <cellStyle name="Normal 31 2 3 2" xfId="13662"/>
    <cellStyle name="Normal 31 2 3 2 2" xfId="13663"/>
    <cellStyle name="Normal 31 2 3 3" xfId="13664"/>
    <cellStyle name="Normal 31 2 3 4" xfId="13665"/>
    <cellStyle name="Normal 31 2 4" xfId="13666"/>
    <cellStyle name="Normal 31 2 4 2" xfId="13667"/>
    <cellStyle name="Normal 31 2 4 2 2" xfId="13668"/>
    <cellStyle name="Normal 31 2 4 3" xfId="13669"/>
    <cellStyle name="Normal 31 2 4 4" xfId="13670"/>
    <cellStyle name="Normal 31 2 5" xfId="13671"/>
    <cellStyle name="Normal 31 2 5 2" xfId="13672"/>
    <cellStyle name="Normal 31 2 5 2 2" xfId="13673"/>
    <cellStyle name="Normal 31 2 5 3" xfId="13674"/>
    <cellStyle name="Normal 31 2 5 4" xfId="13675"/>
    <cellStyle name="Normal 31 2 6" xfId="13676"/>
    <cellStyle name="Normal 31 2 6 2" xfId="13677"/>
    <cellStyle name="Normal 31 2 7" xfId="13678"/>
    <cellStyle name="Normal 31 2 8" xfId="13679"/>
    <cellStyle name="Normal 31 3" xfId="13680"/>
    <cellStyle name="Normal 31 3 2" xfId="13681"/>
    <cellStyle name="Normal 31 3 2 2" xfId="13682"/>
    <cellStyle name="Normal 31 3 2 2 2" xfId="13683"/>
    <cellStyle name="Normal 31 3 2 2 2 2" xfId="13684"/>
    <cellStyle name="Normal 31 3 2 2 3" xfId="13685"/>
    <cellStyle name="Normal 31 3 2 2 4" xfId="13686"/>
    <cellStyle name="Normal 31 3 2 3" xfId="13687"/>
    <cellStyle name="Normal 31 3 2 3 2" xfId="13688"/>
    <cellStyle name="Normal 31 3 2 3 2 2" xfId="13689"/>
    <cellStyle name="Normal 31 3 2 3 3" xfId="13690"/>
    <cellStyle name="Normal 31 3 2 3 4" xfId="13691"/>
    <cellStyle name="Normal 31 3 2 4" xfId="13692"/>
    <cellStyle name="Normal 31 3 2 4 2" xfId="13693"/>
    <cellStyle name="Normal 31 3 2 4 2 2" xfId="13694"/>
    <cellStyle name="Normal 31 3 2 4 3" xfId="13695"/>
    <cellStyle name="Normal 31 3 2 4 4" xfId="13696"/>
    <cellStyle name="Normal 31 3 2 5" xfId="13697"/>
    <cellStyle name="Normal 31 3 2 5 2" xfId="13698"/>
    <cellStyle name="Normal 31 3 2 6" xfId="13699"/>
    <cellStyle name="Normal 31 3 2 7" xfId="13700"/>
    <cellStyle name="Normal 31 3 3" xfId="13701"/>
    <cellStyle name="Normal 31 3 3 2" xfId="13702"/>
    <cellStyle name="Normal 31 3 3 2 2" xfId="13703"/>
    <cellStyle name="Normal 31 3 3 3" xfId="13704"/>
    <cellStyle name="Normal 31 3 3 4" xfId="13705"/>
    <cellStyle name="Normal 31 3 4" xfId="13706"/>
    <cellStyle name="Normal 31 3 4 2" xfId="13707"/>
    <cellStyle name="Normal 31 3 4 2 2" xfId="13708"/>
    <cellStyle name="Normal 31 3 4 3" xfId="13709"/>
    <cellStyle name="Normal 31 3 4 4" xfId="13710"/>
    <cellStyle name="Normal 31 3 5" xfId="13711"/>
    <cellStyle name="Normal 31 3 5 2" xfId="13712"/>
    <cellStyle name="Normal 31 3 5 2 2" xfId="13713"/>
    <cellStyle name="Normal 31 3 5 3" xfId="13714"/>
    <cellStyle name="Normal 31 3 5 4" xfId="13715"/>
    <cellStyle name="Normal 31 3 6" xfId="13716"/>
    <cellStyle name="Normal 31 3 6 2" xfId="13717"/>
    <cellStyle name="Normal 31 3 7" xfId="13718"/>
    <cellStyle name="Normal 31 3 8" xfId="13719"/>
    <cellStyle name="Normal 31 4" xfId="13720"/>
    <cellStyle name="Normal 31 4 2" xfId="13721"/>
    <cellStyle name="Normal 31 4 2 2" xfId="13722"/>
    <cellStyle name="Normal 31 4 2 2 2" xfId="13723"/>
    <cellStyle name="Normal 31 4 2 3" xfId="13724"/>
    <cellStyle name="Normal 31 4 2 4" xfId="13725"/>
    <cellStyle name="Normal 31 4 3" xfId="13726"/>
    <cellStyle name="Normal 31 4 3 2" xfId="13727"/>
    <cellStyle name="Normal 31 4 3 2 2" xfId="13728"/>
    <cellStyle name="Normal 31 4 3 3" xfId="13729"/>
    <cellStyle name="Normal 31 4 3 4" xfId="13730"/>
    <cellStyle name="Normal 31 4 4" xfId="13731"/>
    <cellStyle name="Normal 31 4 4 2" xfId="13732"/>
    <cellStyle name="Normal 31 4 4 2 2" xfId="13733"/>
    <cellStyle name="Normal 31 4 4 3" xfId="13734"/>
    <cellStyle name="Normal 31 4 4 4" xfId="13735"/>
    <cellStyle name="Normal 31 4 5" xfId="13736"/>
    <cellStyle name="Normal 31 4 5 2" xfId="13737"/>
    <cellStyle name="Normal 31 4 6" xfId="13738"/>
    <cellStyle name="Normal 31 4 7" xfId="13739"/>
    <cellStyle name="Normal 31 5" xfId="13740"/>
    <cellStyle name="Normal 31 5 2" xfId="13741"/>
    <cellStyle name="Normal 31 5 2 2" xfId="13742"/>
    <cellStyle name="Normal 31 5 3" xfId="13743"/>
    <cellStyle name="Normal 31 5 4" xfId="13744"/>
    <cellStyle name="Normal 31 6" xfId="13745"/>
    <cellStyle name="Normal 31 6 2" xfId="13746"/>
    <cellStyle name="Normal 31 6 2 2" xfId="13747"/>
    <cellStyle name="Normal 31 6 3" xfId="13748"/>
    <cellStyle name="Normal 31 6 4" xfId="13749"/>
    <cellStyle name="Normal 31 7" xfId="13750"/>
    <cellStyle name="Normal 31 7 2" xfId="13751"/>
    <cellStyle name="Normal 31 7 2 2" xfId="13752"/>
    <cellStyle name="Normal 31 7 3" xfId="13753"/>
    <cellStyle name="Normal 31 7 4" xfId="13754"/>
    <cellStyle name="Normal 31 8" xfId="13755"/>
    <cellStyle name="Normal 31 8 2" xfId="13756"/>
    <cellStyle name="Normal 31 8 3" xfId="13757"/>
    <cellStyle name="Normal 31 9" xfId="13758"/>
    <cellStyle name="Normal 32" xfId="13759"/>
    <cellStyle name="Normal 32 2" xfId="13760"/>
    <cellStyle name="Normal 32 3" xfId="13761"/>
    <cellStyle name="Normal 32 4" xfId="13762"/>
    <cellStyle name="Normal 33" xfId="13763"/>
    <cellStyle name="Normal 33 2" xfId="13764"/>
    <cellStyle name="Normal 33 2 2" xfId="13765"/>
    <cellStyle name="Normal 33 3" xfId="13766"/>
    <cellStyle name="Normal 33 3 2" xfId="13767"/>
    <cellStyle name="Normal 33 4" xfId="13768"/>
    <cellStyle name="Normal 33 5" xfId="13769"/>
    <cellStyle name="Normal 34" xfId="13770"/>
    <cellStyle name="Normal 34 10" xfId="13771"/>
    <cellStyle name="Normal 34 11" xfId="13772"/>
    <cellStyle name="Normal 34 2" xfId="13773"/>
    <cellStyle name="Normal 34 2 2" xfId="13774"/>
    <cellStyle name="Normal 34 2 2 2" xfId="13775"/>
    <cellStyle name="Normal 34 2 2 2 2" xfId="13776"/>
    <cellStyle name="Normal 34 2 2 2 2 2" xfId="13777"/>
    <cellStyle name="Normal 34 2 2 2 3" xfId="13778"/>
    <cellStyle name="Normal 34 2 2 2 4" xfId="13779"/>
    <cellStyle name="Normal 34 2 2 3" xfId="13780"/>
    <cellStyle name="Normal 34 2 2 3 2" xfId="13781"/>
    <cellStyle name="Normal 34 2 2 3 2 2" xfId="13782"/>
    <cellStyle name="Normal 34 2 2 3 3" xfId="13783"/>
    <cellStyle name="Normal 34 2 2 3 4" xfId="13784"/>
    <cellStyle name="Normal 34 2 2 4" xfId="13785"/>
    <cellStyle name="Normal 34 2 2 4 2" xfId="13786"/>
    <cellStyle name="Normal 34 2 2 4 2 2" xfId="13787"/>
    <cellStyle name="Normal 34 2 2 4 3" xfId="13788"/>
    <cellStyle name="Normal 34 2 2 4 4" xfId="13789"/>
    <cellStyle name="Normal 34 2 2 5" xfId="13790"/>
    <cellStyle name="Normal 34 2 2 5 2" xfId="13791"/>
    <cellStyle name="Normal 34 2 2 6" xfId="13792"/>
    <cellStyle name="Normal 34 2 2 7" xfId="13793"/>
    <cellStyle name="Normal 34 2 3" xfId="13794"/>
    <cellStyle name="Normal 34 2 3 2" xfId="13795"/>
    <cellStyle name="Normal 34 2 3 2 2" xfId="13796"/>
    <cellStyle name="Normal 34 2 3 3" xfId="13797"/>
    <cellStyle name="Normal 34 2 3 4" xfId="13798"/>
    <cellStyle name="Normal 34 2 4" xfId="13799"/>
    <cellStyle name="Normal 34 2 4 2" xfId="13800"/>
    <cellStyle name="Normal 34 2 4 2 2" xfId="13801"/>
    <cellStyle name="Normal 34 2 4 3" xfId="13802"/>
    <cellStyle name="Normal 34 2 4 4" xfId="13803"/>
    <cellStyle name="Normal 34 2 5" xfId="13804"/>
    <cellStyle name="Normal 34 2 5 2" xfId="13805"/>
    <cellStyle name="Normal 34 2 5 2 2" xfId="13806"/>
    <cellStyle name="Normal 34 2 5 3" xfId="13807"/>
    <cellStyle name="Normal 34 2 5 4" xfId="13808"/>
    <cellStyle name="Normal 34 2 6" xfId="13809"/>
    <cellStyle name="Normal 34 2 7" xfId="13810"/>
    <cellStyle name="Normal 34 2 8" xfId="13811"/>
    <cellStyle name="Normal 34 3" xfId="13812"/>
    <cellStyle name="Normal 34 3 2" xfId="13813"/>
    <cellStyle name="Normal 34 3 2 2" xfId="13814"/>
    <cellStyle name="Normal 34 3 2 2 2" xfId="13815"/>
    <cellStyle name="Normal 34 3 2 2 2 2" xfId="13816"/>
    <cellStyle name="Normal 34 3 2 2 3" xfId="13817"/>
    <cellStyle name="Normal 34 3 2 2 4" xfId="13818"/>
    <cellStyle name="Normal 34 3 2 3" xfId="13819"/>
    <cellStyle name="Normal 34 3 2 3 2" xfId="13820"/>
    <cellStyle name="Normal 34 3 2 3 2 2" xfId="13821"/>
    <cellStyle name="Normal 34 3 2 3 3" xfId="13822"/>
    <cellStyle name="Normal 34 3 2 3 4" xfId="13823"/>
    <cellStyle name="Normal 34 3 2 4" xfId="13824"/>
    <cellStyle name="Normal 34 3 2 4 2" xfId="13825"/>
    <cellStyle name="Normal 34 3 2 4 2 2" xfId="13826"/>
    <cellStyle name="Normal 34 3 2 4 3" xfId="13827"/>
    <cellStyle name="Normal 34 3 2 4 4" xfId="13828"/>
    <cellStyle name="Normal 34 3 2 5" xfId="13829"/>
    <cellStyle name="Normal 34 3 2 5 2" xfId="13830"/>
    <cellStyle name="Normal 34 3 2 6" xfId="13831"/>
    <cellStyle name="Normal 34 3 2 7" xfId="13832"/>
    <cellStyle name="Normal 34 3 3" xfId="13833"/>
    <cellStyle name="Normal 34 3 3 2" xfId="13834"/>
    <cellStyle name="Normal 34 3 3 2 2" xfId="13835"/>
    <cellStyle name="Normal 34 3 3 3" xfId="13836"/>
    <cellStyle name="Normal 34 3 3 4" xfId="13837"/>
    <cellStyle name="Normal 34 3 4" xfId="13838"/>
    <cellStyle name="Normal 34 3 4 2" xfId="13839"/>
    <cellStyle name="Normal 34 3 4 2 2" xfId="13840"/>
    <cellStyle name="Normal 34 3 4 3" xfId="13841"/>
    <cellStyle name="Normal 34 3 4 4" xfId="13842"/>
    <cellStyle name="Normal 34 3 5" xfId="13843"/>
    <cellStyle name="Normal 34 3 5 2" xfId="13844"/>
    <cellStyle name="Normal 34 3 5 2 2" xfId="13845"/>
    <cellStyle name="Normal 34 3 5 3" xfId="13846"/>
    <cellStyle name="Normal 34 3 5 4" xfId="13847"/>
    <cellStyle name="Normal 34 3 6" xfId="13848"/>
    <cellStyle name="Normal 34 3 6 2" xfId="13849"/>
    <cellStyle name="Normal 34 3 7" xfId="13850"/>
    <cellStyle name="Normal 34 3 8" xfId="13851"/>
    <cellStyle name="Normal 34 4" xfId="13852"/>
    <cellStyle name="Normal 34 4 2" xfId="13853"/>
    <cellStyle name="Normal 34 4 2 2" xfId="13854"/>
    <cellStyle name="Normal 34 4 2 2 2" xfId="13855"/>
    <cellStyle name="Normal 34 4 2 3" xfId="13856"/>
    <cellStyle name="Normal 34 4 2 4" xfId="13857"/>
    <cellStyle name="Normal 34 4 3" xfId="13858"/>
    <cellStyle name="Normal 34 4 3 2" xfId="13859"/>
    <cellStyle name="Normal 34 4 3 2 2" xfId="13860"/>
    <cellStyle name="Normal 34 4 3 3" xfId="13861"/>
    <cellStyle name="Normal 34 4 3 4" xfId="13862"/>
    <cellStyle name="Normal 34 4 4" xfId="13863"/>
    <cellStyle name="Normal 34 4 4 2" xfId="13864"/>
    <cellStyle name="Normal 34 4 4 2 2" xfId="13865"/>
    <cellStyle name="Normal 34 4 4 3" xfId="13866"/>
    <cellStyle name="Normal 34 4 4 4" xfId="13867"/>
    <cellStyle name="Normal 34 4 5" xfId="13868"/>
    <cellStyle name="Normal 34 4 5 2" xfId="13869"/>
    <cellStyle name="Normal 34 4 6" xfId="13870"/>
    <cellStyle name="Normal 34 4 7" xfId="13871"/>
    <cellStyle name="Normal 34 5" xfId="13872"/>
    <cellStyle name="Normal 34 5 2" xfId="13873"/>
    <cellStyle name="Normal 34 5 2 2" xfId="13874"/>
    <cellStyle name="Normal 34 5 3" xfId="13875"/>
    <cellStyle name="Normal 34 5 4" xfId="13876"/>
    <cellStyle name="Normal 34 6" xfId="13877"/>
    <cellStyle name="Normal 34 6 2" xfId="13878"/>
    <cellStyle name="Normal 34 6 2 2" xfId="13879"/>
    <cellStyle name="Normal 34 6 3" xfId="13880"/>
    <cellStyle name="Normal 34 6 4" xfId="13881"/>
    <cellStyle name="Normal 34 7" xfId="13882"/>
    <cellStyle name="Normal 34 7 2" xfId="13883"/>
    <cellStyle name="Normal 34 7 2 2" xfId="13884"/>
    <cellStyle name="Normal 34 7 3" xfId="13885"/>
    <cellStyle name="Normal 34 7 4" xfId="13886"/>
    <cellStyle name="Normal 34 8" xfId="13887"/>
    <cellStyle name="Normal 34 8 2" xfId="13888"/>
    <cellStyle name="Normal 34 9" xfId="13889"/>
    <cellStyle name="Normal 34 9 2" xfId="13890"/>
    <cellStyle name="Normal 34 9 2 2" xfId="13891"/>
    <cellStyle name="Normal 34 9 2 3" xfId="19376"/>
    <cellStyle name="Normal 35" xfId="13892"/>
    <cellStyle name="Normal 35 2" xfId="13893"/>
    <cellStyle name="Normal 35 2 2" xfId="13894"/>
    <cellStyle name="Normal 35 3" xfId="13895"/>
    <cellStyle name="Normal 35 3 2" xfId="13896"/>
    <cellStyle name="Normal 35 4" xfId="13897"/>
    <cellStyle name="Normal 36" xfId="13898"/>
    <cellStyle name="Normal 36 2" xfId="13899"/>
    <cellStyle name="Normal 36 3" xfId="13900"/>
    <cellStyle name="Normal 36 4" xfId="13901"/>
    <cellStyle name="Normal 37" xfId="13902"/>
    <cellStyle name="Normal 37 10" xfId="13903"/>
    <cellStyle name="Normal 37 10 2" xfId="13904"/>
    <cellStyle name="Normal 37 10 2 2" xfId="13905"/>
    <cellStyle name="Normal 37 10 2 2 2" xfId="13906"/>
    <cellStyle name="Normal 37 10 2 2 2 2" xfId="24927"/>
    <cellStyle name="Normal 37 10 2 2 3" xfId="13907"/>
    <cellStyle name="Normal 37 10 2 2 3 2" xfId="24928"/>
    <cellStyle name="Normal 37 10 2 2 4" xfId="24929"/>
    <cellStyle name="Normal 37 10 2 2 5" xfId="24930"/>
    <cellStyle name="Normal 37 10 2 3" xfId="13908"/>
    <cellStyle name="Normal 37 10 2 3 2" xfId="24931"/>
    <cellStyle name="Normal 37 10 2 4" xfId="13909"/>
    <cellStyle name="Normal 37 10 2 4 2" xfId="24932"/>
    <cellStyle name="Normal 37 10 2 5" xfId="24933"/>
    <cellStyle name="Normal 37 10 2 6" xfId="24934"/>
    <cellStyle name="Normal 37 10 3" xfId="13910"/>
    <cellStyle name="Normal 37 10 3 2" xfId="13911"/>
    <cellStyle name="Normal 37 10 3 2 2" xfId="24935"/>
    <cellStyle name="Normal 37 10 3 3" xfId="24936"/>
    <cellStyle name="Normal 37 10 3 3 2" xfId="24937"/>
    <cellStyle name="Normal 37 10 3 4" xfId="24938"/>
    <cellStyle name="Normal 37 10 3 5" xfId="24939"/>
    <cellStyle name="Normal 37 10 4" xfId="13912"/>
    <cellStyle name="Normal 37 10 4 2" xfId="24940"/>
    <cellStyle name="Normal 37 10 5" xfId="13913"/>
    <cellStyle name="Normal 37 10 5 2" xfId="24941"/>
    <cellStyle name="Normal 37 10 6" xfId="24942"/>
    <cellStyle name="Normal 37 10 7" xfId="24943"/>
    <cellStyle name="Normal 37 11" xfId="13914"/>
    <cellStyle name="Normal 37 11 2" xfId="13915"/>
    <cellStyle name="Normal 37 12" xfId="13916"/>
    <cellStyle name="Normal 37 13" xfId="24944"/>
    <cellStyle name="Normal 37 14" xfId="24945"/>
    <cellStyle name="Normal 37 2" xfId="13917"/>
    <cellStyle name="Normal 37 2 10" xfId="24946"/>
    <cellStyle name="Normal 37 2 2" xfId="13918"/>
    <cellStyle name="Normal 37 2 2 2" xfId="13919"/>
    <cellStyle name="Normal 37 2 2 2 2" xfId="13920"/>
    <cellStyle name="Normal 37 2 2 2 2 2" xfId="13921"/>
    <cellStyle name="Normal 37 2 2 2 2 2 2" xfId="24947"/>
    <cellStyle name="Normal 37 2 2 2 2 3" xfId="13922"/>
    <cellStyle name="Normal 37 2 2 2 2 3 2" xfId="24948"/>
    <cellStyle name="Normal 37 2 2 2 2 4" xfId="24949"/>
    <cellStyle name="Normal 37 2 2 2 2 5" xfId="24950"/>
    <cellStyle name="Normal 37 2 2 2 3" xfId="13923"/>
    <cellStyle name="Normal 37 2 2 2 3 2" xfId="24951"/>
    <cellStyle name="Normal 37 2 2 2 4" xfId="13924"/>
    <cellStyle name="Normal 37 2 2 2 4 2" xfId="24952"/>
    <cellStyle name="Normal 37 2 2 2 5" xfId="24953"/>
    <cellStyle name="Normal 37 2 2 2 6" xfId="24954"/>
    <cellStyle name="Normal 37 2 2 3" xfId="13925"/>
    <cellStyle name="Normal 37 2 2 3 2" xfId="13926"/>
    <cellStyle name="Normal 37 2 2 3 2 2" xfId="24955"/>
    <cellStyle name="Normal 37 2 2 3 3" xfId="24956"/>
    <cellStyle name="Normal 37 2 2 3 3 2" xfId="24957"/>
    <cellStyle name="Normal 37 2 2 3 4" xfId="24958"/>
    <cellStyle name="Normal 37 2 2 3 5" xfId="24959"/>
    <cellStyle name="Normal 37 2 2 4" xfId="13927"/>
    <cellStyle name="Normal 37 2 2 4 2" xfId="24960"/>
    <cellStyle name="Normal 37 2 2 5" xfId="13928"/>
    <cellStyle name="Normal 37 2 2 5 2" xfId="24961"/>
    <cellStyle name="Normal 37 2 2 6" xfId="24962"/>
    <cellStyle name="Normal 37 2 2 7" xfId="24963"/>
    <cellStyle name="Normal 37 2 3" xfId="13929"/>
    <cellStyle name="Normal 37 2 3 2" xfId="13930"/>
    <cellStyle name="Normal 37 2 3 2 2" xfId="13931"/>
    <cellStyle name="Normal 37 2 3 2 2 2" xfId="13932"/>
    <cellStyle name="Normal 37 2 3 2 2 2 2" xfId="24964"/>
    <cellStyle name="Normal 37 2 3 2 2 3" xfId="13933"/>
    <cellStyle name="Normal 37 2 3 2 2 3 2" xfId="24965"/>
    <cellStyle name="Normal 37 2 3 2 2 4" xfId="24966"/>
    <cellStyle name="Normal 37 2 3 2 2 5" xfId="24967"/>
    <cellStyle name="Normal 37 2 3 2 3" xfId="13934"/>
    <cellStyle name="Normal 37 2 3 2 3 2" xfId="24968"/>
    <cellStyle name="Normal 37 2 3 2 4" xfId="13935"/>
    <cellStyle name="Normal 37 2 3 2 4 2" xfId="24969"/>
    <cellStyle name="Normal 37 2 3 2 5" xfId="24970"/>
    <cellStyle name="Normal 37 2 3 2 6" xfId="24971"/>
    <cellStyle name="Normal 37 2 3 3" xfId="13936"/>
    <cellStyle name="Normal 37 2 3 3 2" xfId="13937"/>
    <cellStyle name="Normal 37 2 3 3 2 2" xfId="24972"/>
    <cellStyle name="Normal 37 2 3 3 3" xfId="24973"/>
    <cellStyle name="Normal 37 2 3 3 3 2" xfId="24974"/>
    <cellStyle name="Normal 37 2 3 3 4" xfId="24975"/>
    <cellStyle name="Normal 37 2 3 3 5" xfId="24976"/>
    <cellStyle name="Normal 37 2 3 4" xfId="13938"/>
    <cellStyle name="Normal 37 2 3 4 2" xfId="24977"/>
    <cellStyle name="Normal 37 2 3 5" xfId="13939"/>
    <cellStyle name="Normal 37 2 3 5 2" xfId="24978"/>
    <cellStyle name="Normal 37 2 3 6" xfId="24979"/>
    <cellStyle name="Normal 37 2 3 7" xfId="24980"/>
    <cellStyle name="Normal 37 2 4" xfId="13940"/>
    <cellStyle name="Normal 37 2 4 2" xfId="13941"/>
    <cellStyle name="Normal 37 2 4 2 2" xfId="13942"/>
    <cellStyle name="Normal 37 2 4 2 2 2" xfId="13943"/>
    <cellStyle name="Normal 37 2 4 2 2 2 2" xfId="24981"/>
    <cellStyle name="Normal 37 2 4 2 2 3" xfId="13944"/>
    <cellStyle name="Normal 37 2 4 2 2 3 2" xfId="24982"/>
    <cellStyle name="Normal 37 2 4 2 2 4" xfId="24983"/>
    <cellStyle name="Normal 37 2 4 2 2 5" xfId="24984"/>
    <cellStyle name="Normal 37 2 4 2 3" xfId="13945"/>
    <cellStyle name="Normal 37 2 4 2 3 2" xfId="24985"/>
    <cellStyle name="Normal 37 2 4 2 4" xfId="13946"/>
    <cellStyle name="Normal 37 2 4 2 4 2" xfId="24986"/>
    <cellStyle name="Normal 37 2 4 2 5" xfId="24987"/>
    <cellStyle name="Normal 37 2 4 2 6" xfId="24988"/>
    <cellStyle name="Normal 37 2 4 3" xfId="13947"/>
    <cellStyle name="Normal 37 2 4 3 2" xfId="13948"/>
    <cellStyle name="Normal 37 2 4 3 2 2" xfId="24989"/>
    <cellStyle name="Normal 37 2 4 3 3" xfId="24990"/>
    <cellStyle name="Normal 37 2 4 3 3 2" xfId="24991"/>
    <cellStyle name="Normal 37 2 4 3 4" xfId="24992"/>
    <cellStyle name="Normal 37 2 4 3 5" xfId="24993"/>
    <cellStyle name="Normal 37 2 4 4" xfId="13949"/>
    <cellStyle name="Normal 37 2 4 4 2" xfId="24994"/>
    <cellStyle name="Normal 37 2 4 5" xfId="13950"/>
    <cellStyle name="Normal 37 2 4 5 2" xfId="24995"/>
    <cellStyle name="Normal 37 2 4 6" xfId="24996"/>
    <cellStyle name="Normal 37 2 4 7" xfId="24997"/>
    <cellStyle name="Normal 37 2 5" xfId="13951"/>
    <cellStyle name="Normal 37 2 5 2" xfId="13952"/>
    <cellStyle name="Normal 37 2 5 2 2" xfId="13953"/>
    <cellStyle name="Normal 37 2 5 2 2 2" xfId="24998"/>
    <cellStyle name="Normal 37 2 5 2 3" xfId="13954"/>
    <cellStyle name="Normal 37 2 5 2 3 2" xfId="24999"/>
    <cellStyle name="Normal 37 2 5 2 4" xfId="25000"/>
    <cellStyle name="Normal 37 2 5 2 5" xfId="25001"/>
    <cellStyle name="Normal 37 2 5 3" xfId="13955"/>
    <cellStyle name="Normal 37 2 5 3 2" xfId="25002"/>
    <cellStyle name="Normal 37 2 5 4" xfId="13956"/>
    <cellStyle name="Normal 37 2 5 4 2" xfId="25003"/>
    <cellStyle name="Normal 37 2 5 5" xfId="25004"/>
    <cellStyle name="Normal 37 2 5 6" xfId="25005"/>
    <cellStyle name="Normal 37 2 6" xfId="13957"/>
    <cellStyle name="Normal 37 2 6 2" xfId="13958"/>
    <cellStyle name="Normal 37 2 6 2 2" xfId="25006"/>
    <cellStyle name="Normal 37 2 6 3" xfId="25007"/>
    <cellStyle name="Normal 37 2 6 3 2" xfId="25008"/>
    <cellStyle name="Normal 37 2 6 4" xfId="25009"/>
    <cellStyle name="Normal 37 2 6 5" xfId="25010"/>
    <cellStyle name="Normal 37 2 7" xfId="13959"/>
    <cellStyle name="Normal 37 2 7 2" xfId="25011"/>
    <cellStyle name="Normal 37 2 8" xfId="13960"/>
    <cellStyle name="Normal 37 2 8 2" xfId="25012"/>
    <cellStyle name="Normal 37 2 9" xfId="25013"/>
    <cellStyle name="Normal 37 3" xfId="13961"/>
    <cellStyle name="Normal 37 3 10" xfId="25014"/>
    <cellStyle name="Normal 37 3 2" xfId="13962"/>
    <cellStyle name="Normal 37 3 2 2" xfId="13963"/>
    <cellStyle name="Normal 37 3 2 2 2" xfId="13964"/>
    <cellStyle name="Normal 37 3 2 2 2 2" xfId="13965"/>
    <cellStyle name="Normal 37 3 2 2 2 2 2" xfId="25015"/>
    <cellStyle name="Normal 37 3 2 2 2 3" xfId="13966"/>
    <cellStyle name="Normal 37 3 2 2 2 3 2" xfId="25016"/>
    <cellStyle name="Normal 37 3 2 2 2 4" xfId="25017"/>
    <cellStyle name="Normal 37 3 2 2 2 5" xfId="25018"/>
    <cellStyle name="Normal 37 3 2 2 3" xfId="13967"/>
    <cellStyle name="Normal 37 3 2 2 3 2" xfId="25019"/>
    <cellStyle name="Normal 37 3 2 2 4" xfId="13968"/>
    <cellStyle name="Normal 37 3 2 2 4 2" xfId="25020"/>
    <cellStyle name="Normal 37 3 2 2 5" xfId="25021"/>
    <cellStyle name="Normal 37 3 2 2 6" xfId="25022"/>
    <cellStyle name="Normal 37 3 2 3" xfId="13969"/>
    <cellStyle name="Normal 37 3 2 3 2" xfId="13970"/>
    <cellStyle name="Normal 37 3 2 3 2 2" xfId="25023"/>
    <cellStyle name="Normal 37 3 2 3 3" xfId="25024"/>
    <cellStyle name="Normal 37 3 2 3 3 2" xfId="25025"/>
    <cellStyle name="Normal 37 3 2 3 4" xfId="25026"/>
    <cellStyle name="Normal 37 3 2 3 5" xfId="25027"/>
    <cellStyle name="Normal 37 3 2 4" xfId="13971"/>
    <cellStyle name="Normal 37 3 2 4 2" xfId="25028"/>
    <cellStyle name="Normal 37 3 2 5" xfId="13972"/>
    <cellStyle name="Normal 37 3 2 5 2" xfId="25029"/>
    <cellStyle name="Normal 37 3 2 6" xfId="25030"/>
    <cellStyle name="Normal 37 3 2 7" xfId="25031"/>
    <cellStyle name="Normal 37 3 3" xfId="13973"/>
    <cellStyle name="Normal 37 3 3 2" xfId="13974"/>
    <cellStyle name="Normal 37 3 3 2 2" xfId="13975"/>
    <cellStyle name="Normal 37 3 3 2 2 2" xfId="13976"/>
    <cellStyle name="Normal 37 3 3 2 2 2 2" xfId="25032"/>
    <cellStyle name="Normal 37 3 3 2 2 3" xfId="13977"/>
    <cellStyle name="Normal 37 3 3 2 2 3 2" xfId="25033"/>
    <cellStyle name="Normal 37 3 3 2 2 4" xfId="25034"/>
    <cellStyle name="Normal 37 3 3 2 2 5" xfId="25035"/>
    <cellStyle name="Normal 37 3 3 2 3" xfId="13978"/>
    <cellStyle name="Normal 37 3 3 2 3 2" xfId="25036"/>
    <cellStyle name="Normal 37 3 3 2 4" xfId="13979"/>
    <cellStyle name="Normal 37 3 3 2 4 2" xfId="25037"/>
    <cellStyle name="Normal 37 3 3 2 5" xfId="25038"/>
    <cellStyle name="Normal 37 3 3 2 6" xfId="25039"/>
    <cellStyle name="Normal 37 3 3 3" xfId="13980"/>
    <cellStyle name="Normal 37 3 3 3 2" xfId="13981"/>
    <cellStyle name="Normal 37 3 3 3 2 2" xfId="25040"/>
    <cellStyle name="Normal 37 3 3 3 3" xfId="25041"/>
    <cellStyle name="Normal 37 3 3 3 3 2" xfId="25042"/>
    <cellStyle name="Normal 37 3 3 3 4" xfId="25043"/>
    <cellStyle name="Normal 37 3 3 3 5" xfId="25044"/>
    <cellStyle name="Normal 37 3 3 4" xfId="13982"/>
    <cellStyle name="Normal 37 3 3 4 2" xfId="25045"/>
    <cellStyle name="Normal 37 3 3 5" xfId="13983"/>
    <cellStyle name="Normal 37 3 3 5 2" xfId="25046"/>
    <cellStyle name="Normal 37 3 3 6" xfId="25047"/>
    <cellStyle name="Normal 37 3 3 7" xfId="25048"/>
    <cellStyle name="Normal 37 3 4" xfId="13984"/>
    <cellStyle name="Normal 37 3 4 2" xfId="13985"/>
    <cellStyle name="Normal 37 3 4 2 2" xfId="13986"/>
    <cellStyle name="Normal 37 3 4 2 2 2" xfId="13987"/>
    <cellStyle name="Normal 37 3 4 2 2 2 2" xfId="25049"/>
    <cellStyle name="Normal 37 3 4 2 2 3" xfId="13988"/>
    <cellStyle name="Normal 37 3 4 2 2 3 2" xfId="25050"/>
    <cellStyle name="Normal 37 3 4 2 2 4" xfId="25051"/>
    <cellStyle name="Normal 37 3 4 2 2 5" xfId="25052"/>
    <cellStyle name="Normal 37 3 4 2 3" xfId="13989"/>
    <cellStyle name="Normal 37 3 4 2 3 2" xfId="25053"/>
    <cellStyle name="Normal 37 3 4 2 4" xfId="13990"/>
    <cellStyle name="Normal 37 3 4 2 4 2" xfId="25054"/>
    <cellStyle name="Normal 37 3 4 2 5" xfId="25055"/>
    <cellStyle name="Normal 37 3 4 2 6" xfId="25056"/>
    <cellStyle name="Normal 37 3 4 3" xfId="13991"/>
    <cellStyle name="Normal 37 3 4 3 2" xfId="13992"/>
    <cellStyle name="Normal 37 3 4 3 2 2" xfId="25057"/>
    <cellStyle name="Normal 37 3 4 3 3" xfId="25058"/>
    <cellStyle name="Normal 37 3 4 3 3 2" xfId="25059"/>
    <cellStyle name="Normal 37 3 4 3 4" xfId="25060"/>
    <cellStyle name="Normal 37 3 4 3 5" xfId="25061"/>
    <cellStyle name="Normal 37 3 4 4" xfId="13993"/>
    <cellStyle name="Normal 37 3 4 4 2" xfId="25062"/>
    <cellStyle name="Normal 37 3 4 5" xfId="13994"/>
    <cellStyle name="Normal 37 3 4 5 2" xfId="25063"/>
    <cellStyle name="Normal 37 3 4 6" xfId="25064"/>
    <cellStyle name="Normal 37 3 4 7" xfId="25065"/>
    <cellStyle name="Normal 37 3 5" xfId="13995"/>
    <cellStyle name="Normal 37 3 5 2" xfId="13996"/>
    <cellStyle name="Normal 37 3 5 2 2" xfId="13997"/>
    <cellStyle name="Normal 37 3 5 2 2 2" xfId="25066"/>
    <cellStyle name="Normal 37 3 5 2 3" xfId="13998"/>
    <cellStyle name="Normal 37 3 5 2 3 2" xfId="25067"/>
    <cellStyle name="Normal 37 3 5 2 4" xfId="25068"/>
    <cellStyle name="Normal 37 3 5 2 5" xfId="25069"/>
    <cellStyle name="Normal 37 3 5 3" xfId="13999"/>
    <cellStyle name="Normal 37 3 5 3 2" xfId="25070"/>
    <cellStyle name="Normal 37 3 5 4" xfId="14000"/>
    <cellStyle name="Normal 37 3 5 4 2" xfId="25071"/>
    <cellStyle name="Normal 37 3 5 5" xfId="25072"/>
    <cellStyle name="Normal 37 3 5 6" xfId="25073"/>
    <cellStyle name="Normal 37 3 6" xfId="14001"/>
    <cellStyle name="Normal 37 3 6 2" xfId="14002"/>
    <cellStyle name="Normal 37 3 6 2 2" xfId="25074"/>
    <cellStyle name="Normal 37 3 6 3" xfId="25075"/>
    <cellStyle name="Normal 37 3 6 3 2" xfId="25076"/>
    <cellStyle name="Normal 37 3 6 4" xfId="25077"/>
    <cellStyle name="Normal 37 3 6 5" xfId="25078"/>
    <cellStyle name="Normal 37 3 7" xfId="14003"/>
    <cellStyle name="Normal 37 3 7 2" xfId="25079"/>
    <cellStyle name="Normal 37 3 8" xfId="14004"/>
    <cellStyle name="Normal 37 3 8 2" xfId="25080"/>
    <cellStyle name="Normal 37 3 9" xfId="25081"/>
    <cellStyle name="Normal 37 4" xfId="14005"/>
    <cellStyle name="Normal 37 4 2" xfId="14006"/>
    <cellStyle name="Normal 37 4 2 2" xfId="14007"/>
    <cellStyle name="Normal 37 4 2 2 2" xfId="14008"/>
    <cellStyle name="Normal 37 4 2 2 2 2" xfId="25082"/>
    <cellStyle name="Normal 37 4 2 2 3" xfId="14009"/>
    <cellStyle name="Normal 37 4 2 2 3 2" xfId="25083"/>
    <cellStyle name="Normal 37 4 2 2 4" xfId="25084"/>
    <cellStyle name="Normal 37 4 2 2 5" xfId="25085"/>
    <cellStyle name="Normal 37 4 2 3" xfId="14010"/>
    <cellStyle name="Normal 37 4 2 3 2" xfId="25086"/>
    <cellStyle name="Normal 37 4 2 4" xfId="14011"/>
    <cellStyle name="Normal 37 4 2 4 2" xfId="25087"/>
    <cellStyle name="Normal 37 4 2 5" xfId="25088"/>
    <cellStyle name="Normal 37 4 2 6" xfId="25089"/>
    <cellStyle name="Normal 37 4 3" xfId="14012"/>
    <cellStyle name="Normal 37 4 3 2" xfId="14013"/>
    <cellStyle name="Normal 37 4 3 2 2" xfId="25090"/>
    <cellStyle name="Normal 37 4 3 3" xfId="25091"/>
    <cellStyle name="Normal 37 4 3 3 2" xfId="25092"/>
    <cellStyle name="Normal 37 4 3 4" xfId="25093"/>
    <cellStyle name="Normal 37 4 3 5" xfId="25094"/>
    <cellStyle name="Normal 37 4 4" xfId="14014"/>
    <cellStyle name="Normal 37 4 4 2" xfId="25095"/>
    <cellStyle name="Normal 37 4 5" xfId="14015"/>
    <cellStyle name="Normal 37 4 5 2" xfId="25096"/>
    <cellStyle name="Normal 37 4 6" xfId="25097"/>
    <cellStyle name="Normal 37 4 7" xfId="25098"/>
    <cellStyle name="Normal 37 5" xfId="14016"/>
    <cellStyle name="Normal 37 5 2" xfId="14017"/>
    <cellStyle name="Normal 37 5 2 2" xfId="14018"/>
    <cellStyle name="Normal 37 5 2 2 2" xfId="14019"/>
    <cellStyle name="Normal 37 5 2 2 2 2" xfId="25099"/>
    <cellStyle name="Normal 37 5 2 2 3" xfId="14020"/>
    <cellStyle name="Normal 37 5 2 2 3 2" xfId="25100"/>
    <cellStyle name="Normal 37 5 2 2 4" xfId="25101"/>
    <cellStyle name="Normal 37 5 2 2 5" xfId="25102"/>
    <cellStyle name="Normal 37 5 2 3" xfId="14021"/>
    <cellStyle name="Normal 37 5 2 3 2" xfId="25103"/>
    <cellStyle name="Normal 37 5 2 4" xfId="14022"/>
    <cellStyle name="Normal 37 5 2 4 2" xfId="25104"/>
    <cellStyle name="Normal 37 5 2 5" xfId="25105"/>
    <cellStyle name="Normal 37 5 2 6" xfId="25106"/>
    <cellStyle name="Normal 37 5 3" xfId="14023"/>
    <cellStyle name="Normal 37 5 3 2" xfId="14024"/>
    <cellStyle name="Normal 37 5 3 2 2" xfId="25107"/>
    <cellStyle name="Normal 37 5 3 3" xfId="25108"/>
    <cellStyle name="Normal 37 5 3 3 2" xfId="25109"/>
    <cellStyle name="Normal 37 5 3 4" xfId="25110"/>
    <cellStyle name="Normal 37 5 3 5" xfId="25111"/>
    <cellStyle name="Normal 37 5 4" xfId="14025"/>
    <cellStyle name="Normal 37 5 4 2" xfId="25112"/>
    <cellStyle name="Normal 37 5 5" xfId="14026"/>
    <cellStyle name="Normal 37 5 5 2" xfId="25113"/>
    <cellStyle name="Normal 37 5 6" xfId="25114"/>
    <cellStyle name="Normal 37 5 7" xfId="25115"/>
    <cellStyle name="Normal 37 6" xfId="14027"/>
    <cellStyle name="Normal 37 6 2" xfId="14028"/>
    <cellStyle name="Normal 37 6 2 2" xfId="14029"/>
    <cellStyle name="Normal 37 6 2 2 2" xfId="14030"/>
    <cellStyle name="Normal 37 6 2 2 2 2" xfId="25116"/>
    <cellStyle name="Normal 37 6 2 2 3" xfId="14031"/>
    <cellStyle name="Normal 37 6 2 2 3 2" xfId="25117"/>
    <cellStyle name="Normal 37 6 2 2 4" xfId="25118"/>
    <cellStyle name="Normal 37 6 2 2 5" xfId="25119"/>
    <cellStyle name="Normal 37 6 2 3" xfId="14032"/>
    <cellStyle name="Normal 37 6 2 3 2" xfId="25120"/>
    <cellStyle name="Normal 37 6 2 4" xfId="14033"/>
    <cellStyle name="Normal 37 6 2 4 2" xfId="25121"/>
    <cellStyle name="Normal 37 6 2 5" xfId="25122"/>
    <cellStyle name="Normal 37 6 2 6" xfId="25123"/>
    <cellStyle name="Normal 37 6 3" xfId="14034"/>
    <cellStyle name="Normal 37 6 3 2" xfId="14035"/>
    <cellStyle name="Normal 37 6 3 2 2" xfId="25124"/>
    <cellStyle name="Normal 37 6 3 3" xfId="25125"/>
    <cellStyle name="Normal 37 6 3 3 2" xfId="25126"/>
    <cellStyle name="Normal 37 6 3 4" xfId="25127"/>
    <cellStyle name="Normal 37 6 3 5" xfId="25128"/>
    <cellStyle name="Normal 37 6 4" xfId="14036"/>
    <cellStyle name="Normal 37 6 4 2" xfId="25129"/>
    <cellStyle name="Normal 37 6 5" xfId="14037"/>
    <cellStyle name="Normal 37 6 5 2" xfId="25130"/>
    <cellStyle name="Normal 37 6 6" xfId="25131"/>
    <cellStyle name="Normal 37 6 7" xfId="25132"/>
    <cellStyle name="Normal 37 7" xfId="14038"/>
    <cellStyle name="Normal 37 7 2" xfId="14039"/>
    <cellStyle name="Normal 37 7 2 2" xfId="14040"/>
    <cellStyle name="Normal 37 7 2 2 2" xfId="14041"/>
    <cellStyle name="Normal 37 7 2 2 2 2" xfId="25133"/>
    <cellStyle name="Normal 37 7 2 2 3" xfId="14042"/>
    <cellStyle name="Normal 37 7 2 2 3 2" xfId="25134"/>
    <cellStyle name="Normal 37 7 2 2 4" xfId="25135"/>
    <cellStyle name="Normal 37 7 2 2 5" xfId="25136"/>
    <cellStyle name="Normal 37 7 2 3" xfId="14043"/>
    <cellStyle name="Normal 37 7 2 3 2" xfId="25137"/>
    <cellStyle name="Normal 37 7 2 4" xfId="14044"/>
    <cellStyle name="Normal 37 7 2 4 2" xfId="25138"/>
    <cellStyle name="Normal 37 7 2 5" xfId="25139"/>
    <cellStyle name="Normal 37 7 2 6" xfId="25140"/>
    <cellStyle name="Normal 37 7 3" xfId="14045"/>
    <cellStyle name="Normal 37 7 3 2" xfId="14046"/>
    <cellStyle name="Normal 37 7 3 2 2" xfId="25141"/>
    <cellStyle name="Normal 37 7 3 3" xfId="25142"/>
    <cellStyle name="Normal 37 7 3 3 2" xfId="25143"/>
    <cellStyle name="Normal 37 7 3 4" xfId="25144"/>
    <cellStyle name="Normal 37 7 3 5" xfId="25145"/>
    <cellStyle name="Normal 37 7 4" xfId="14047"/>
    <cellStyle name="Normal 37 7 4 2" xfId="25146"/>
    <cellStyle name="Normal 37 7 5" xfId="14048"/>
    <cellStyle name="Normal 37 7 5 2" xfId="25147"/>
    <cellStyle name="Normal 37 7 6" xfId="25148"/>
    <cellStyle name="Normal 37 7 7" xfId="25149"/>
    <cellStyle name="Normal 37 8" xfId="14049"/>
    <cellStyle name="Normal 37 8 2" xfId="14050"/>
    <cellStyle name="Normal 37 8 2 2" xfId="14051"/>
    <cellStyle name="Normal 37 8 2 2 2" xfId="14052"/>
    <cellStyle name="Normal 37 8 2 2 2 2" xfId="25150"/>
    <cellStyle name="Normal 37 8 2 2 3" xfId="14053"/>
    <cellStyle name="Normal 37 8 2 2 3 2" xfId="25151"/>
    <cellStyle name="Normal 37 8 2 2 4" xfId="25152"/>
    <cellStyle name="Normal 37 8 2 2 5" xfId="25153"/>
    <cellStyle name="Normal 37 8 2 3" xfId="14054"/>
    <cellStyle name="Normal 37 8 2 3 2" xfId="25154"/>
    <cellStyle name="Normal 37 8 2 4" xfId="14055"/>
    <cellStyle name="Normal 37 8 2 4 2" xfId="25155"/>
    <cellStyle name="Normal 37 8 2 5" xfId="25156"/>
    <cellStyle name="Normal 37 8 2 6" xfId="25157"/>
    <cellStyle name="Normal 37 8 3" xfId="14056"/>
    <cellStyle name="Normal 37 8 3 2" xfId="14057"/>
    <cellStyle name="Normal 37 8 3 2 2" xfId="25158"/>
    <cellStyle name="Normal 37 8 3 3" xfId="25159"/>
    <cellStyle name="Normal 37 8 3 3 2" xfId="25160"/>
    <cellStyle name="Normal 37 8 3 4" xfId="25161"/>
    <cellStyle name="Normal 37 8 3 5" xfId="25162"/>
    <cellStyle name="Normal 37 8 4" xfId="14058"/>
    <cellStyle name="Normal 37 8 4 2" xfId="25163"/>
    <cellStyle name="Normal 37 8 5" xfId="14059"/>
    <cellStyle name="Normal 37 8 5 2" xfId="25164"/>
    <cellStyle name="Normal 37 8 6" xfId="25165"/>
    <cellStyle name="Normal 37 8 7" xfId="25166"/>
    <cellStyle name="Normal 37 9" xfId="14060"/>
    <cellStyle name="Normal 37 9 2" xfId="14061"/>
    <cellStyle name="Normal 37 9 2 2" xfId="14062"/>
    <cellStyle name="Normal 37 9 2 2 2" xfId="14063"/>
    <cellStyle name="Normal 37 9 2 2 2 2" xfId="25167"/>
    <cellStyle name="Normal 37 9 2 2 3" xfId="14064"/>
    <cellStyle name="Normal 37 9 2 2 3 2" xfId="25168"/>
    <cellStyle name="Normal 37 9 2 2 4" xfId="25169"/>
    <cellStyle name="Normal 37 9 2 2 5" xfId="25170"/>
    <cellStyle name="Normal 37 9 2 3" xfId="14065"/>
    <cellStyle name="Normal 37 9 2 3 2" xfId="25171"/>
    <cellStyle name="Normal 37 9 2 4" xfId="14066"/>
    <cellStyle name="Normal 37 9 2 4 2" xfId="25172"/>
    <cellStyle name="Normal 37 9 2 5" xfId="25173"/>
    <cellStyle name="Normal 37 9 2 6" xfId="25174"/>
    <cellStyle name="Normal 37 9 3" xfId="14067"/>
    <cellStyle name="Normal 37 9 3 2" xfId="14068"/>
    <cellStyle name="Normal 37 9 3 2 2" xfId="25175"/>
    <cellStyle name="Normal 37 9 3 3" xfId="25176"/>
    <cellStyle name="Normal 37 9 3 3 2" xfId="25177"/>
    <cellStyle name="Normal 37 9 3 4" xfId="25178"/>
    <cellStyle name="Normal 37 9 3 5" xfId="25179"/>
    <cellStyle name="Normal 37 9 4" xfId="14069"/>
    <cellStyle name="Normal 37 9 4 2" xfId="25180"/>
    <cellStyle name="Normal 37 9 5" xfId="14070"/>
    <cellStyle name="Normal 37 9 5 2" xfId="25181"/>
    <cellStyle name="Normal 37 9 6" xfId="25182"/>
    <cellStyle name="Normal 37 9 7" xfId="25183"/>
    <cellStyle name="Normal 38" xfId="14071"/>
    <cellStyle name="Normal 38 10" xfId="14072"/>
    <cellStyle name="Normal 38 10 2" xfId="14073"/>
    <cellStyle name="Normal 38 10 2 2" xfId="14074"/>
    <cellStyle name="Normal 38 10 2 2 2" xfId="14075"/>
    <cellStyle name="Normal 38 10 2 2 2 2" xfId="25184"/>
    <cellStyle name="Normal 38 10 2 2 3" xfId="14076"/>
    <cellStyle name="Normal 38 10 2 2 3 2" xfId="25185"/>
    <cellStyle name="Normal 38 10 2 2 4" xfId="25186"/>
    <cellStyle name="Normal 38 10 2 2 5" xfId="25187"/>
    <cellStyle name="Normal 38 10 2 3" xfId="14077"/>
    <cellStyle name="Normal 38 10 2 3 2" xfId="25188"/>
    <cellStyle name="Normal 38 10 2 4" xfId="14078"/>
    <cellStyle name="Normal 38 10 2 4 2" xfId="25189"/>
    <cellStyle name="Normal 38 10 2 5" xfId="25190"/>
    <cellStyle name="Normal 38 10 2 6" xfId="25191"/>
    <cellStyle name="Normal 38 10 3" xfId="14079"/>
    <cellStyle name="Normal 38 10 3 2" xfId="14080"/>
    <cellStyle name="Normal 38 10 3 2 2" xfId="25192"/>
    <cellStyle name="Normal 38 10 3 3" xfId="25193"/>
    <cellStyle name="Normal 38 10 3 3 2" xfId="25194"/>
    <cellStyle name="Normal 38 10 3 4" xfId="25195"/>
    <cellStyle name="Normal 38 10 3 5" xfId="25196"/>
    <cellStyle name="Normal 38 10 4" xfId="14081"/>
    <cellStyle name="Normal 38 10 4 2" xfId="25197"/>
    <cellStyle name="Normal 38 10 5" xfId="14082"/>
    <cellStyle name="Normal 38 10 5 2" xfId="25198"/>
    <cellStyle name="Normal 38 10 6" xfId="25199"/>
    <cellStyle name="Normal 38 10 7" xfId="25200"/>
    <cellStyle name="Normal 38 11" xfId="14083"/>
    <cellStyle name="Normal 38 11 2" xfId="14084"/>
    <cellStyle name="Normal 38 11 2 2" xfId="14085"/>
    <cellStyle name="Normal 38 11 2 2 2" xfId="25201"/>
    <cellStyle name="Normal 38 11 2 3" xfId="14086"/>
    <cellStyle name="Normal 38 11 2 3 2" xfId="25202"/>
    <cellStyle name="Normal 38 11 2 4" xfId="25203"/>
    <cellStyle name="Normal 38 11 2 5" xfId="25204"/>
    <cellStyle name="Normal 38 11 3" xfId="14087"/>
    <cellStyle name="Normal 38 11 3 2" xfId="25205"/>
    <cellStyle name="Normal 38 11 4" xfId="14088"/>
    <cellStyle name="Normal 38 11 4 2" xfId="25206"/>
    <cellStyle name="Normal 38 11 5" xfId="25207"/>
    <cellStyle name="Normal 38 11 6" xfId="25208"/>
    <cellStyle name="Normal 38 12" xfId="14089"/>
    <cellStyle name="Normal 38 13" xfId="14090"/>
    <cellStyle name="Normal 38 14" xfId="25209"/>
    <cellStyle name="Normal 38 2" xfId="14091"/>
    <cellStyle name="Normal 38 2 10" xfId="25210"/>
    <cellStyle name="Normal 38 2 2" xfId="14092"/>
    <cellStyle name="Normal 38 2 2 2" xfId="14093"/>
    <cellStyle name="Normal 38 2 2 2 2" xfId="14094"/>
    <cellStyle name="Normal 38 2 2 2 2 2" xfId="14095"/>
    <cellStyle name="Normal 38 2 2 2 2 2 2" xfId="25211"/>
    <cellStyle name="Normal 38 2 2 2 2 3" xfId="14096"/>
    <cellStyle name="Normal 38 2 2 2 2 3 2" xfId="25212"/>
    <cellStyle name="Normal 38 2 2 2 2 4" xfId="25213"/>
    <cellStyle name="Normal 38 2 2 2 2 5" xfId="25214"/>
    <cellStyle name="Normal 38 2 2 2 3" xfId="14097"/>
    <cellStyle name="Normal 38 2 2 2 3 2" xfId="25215"/>
    <cellStyle name="Normal 38 2 2 2 4" xfId="14098"/>
    <cellStyle name="Normal 38 2 2 2 4 2" xfId="25216"/>
    <cellStyle name="Normal 38 2 2 2 5" xfId="25217"/>
    <cellStyle name="Normal 38 2 2 2 6" xfId="25218"/>
    <cellStyle name="Normal 38 2 2 3" xfId="14099"/>
    <cellStyle name="Normal 38 2 2 3 2" xfId="14100"/>
    <cellStyle name="Normal 38 2 2 3 2 2" xfId="25219"/>
    <cellStyle name="Normal 38 2 2 3 3" xfId="25220"/>
    <cellStyle name="Normal 38 2 2 3 3 2" xfId="25221"/>
    <cellStyle name="Normal 38 2 2 3 4" xfId="25222"/>
    <cellStyle name="Normal 38 2 2 3 5" xfId="25223"/>
    <cellStyle name="Normal 38 2 2 4" xfId="14101"/>
    <cellStyle name="Normal 38 2 2 4 2" xfId="25224"/>
    <cellStyle name="Normal 38 2 2 5" xfId="14102"/>
    <cellStyle name="Normal 38 2 2 5 2" xfId="25225"/>
    <cellStyle name="Normal 38 2 2 6" xfId="25226"/>
    <cellStyle name="Normal 38 2 2 7" xfId="25227"/>
    <cellStyle name="Normal 38 2 3" xfId="14103"/>
    <cellStyle name="Normal 38 2 3 2" xfId="14104"/>
    <cellStyle name="Normal 38 2 3 2 2" xfId="14105"/>
    <cellStyle name="Normal 38 2 3 2 2 2" xfId="14106"/>
    <cellStyle name="Normal 38 2 3 2 2 2 2" xfId="25228"/>
    <cellStyle name="Normal 38 2 3 2 2 3" xfId="14107"/>
    <cellStyle name="Normal 38 2 3 2 2 3 2" xfId="25229"/>
    <cellStyle name="Normal 38 2 3 2 2 4" xfId="25230"/>
    <cellStyle name="Normal 38 2 3 2 2 5" xfId="25231"/>
    <cellStyle name="Normal 38 2 3 2 3" xfId="14108"/>
    <cellStyle name="Normal 38 2 3 2 3 2" xfId="25232"/>
    <cellStyle name="Normal 38 2 3 2 4" xfId="14109"/>
    <cellStyle name="Normal 38 2 3 2 4 2" xfId="25233"/>
    <cellStyle name="Normal 38 2 3 2 5" xfId="25234"/>
    <cellStyle name="Normal 38 2 3 2 6" xfId="25235"/>
    <cellStyle name="Normal 38 2 3 3" xfId="14110"/>
    <cellStyle name="Normal 38 2 3 3 2" xfId="14111"/>
    <cellStyle name="Normal 38 2 3 3 2 2" xfId="25236"/>
    <cellStyle name="Normal 38 2 3 3 3" xfId="25237"/>
    <cellStyle name="Normal 38 2 3 3 3 2" xfId="25238"/>
    <cellStyle name="Normal 38 2 3 3 4" xfId="25239"/>
    <cellStyle name="Normal 38 2 3 3 5" xfId="25240"/>
    <cellStyle name="Normal 38 2 3 4" xfId="14112"/>
    <cellStyle name="Normal 38 2 3 4 2" xfId="25241"/>
    <cellStyle name="Normal 38 2 3 5" xfId="14113"/>
    <cellStyle name="Normal 38 2 3 5 2" xfId="25242"/>
    <cellStyle name="Normal 38 2 3 6" xfId="25243"/>
    <cellStyle name="Normal 38 2 3 7" xfId="25244"/>
    <cellStyle name="Normal 38 2 4" xfId="14114"/>
    <cellStyle name="Normal 38 2 4 2" xfId="14115"/>
    <cellStyle name="Normal 38 2 4 2 2" xfId="14116"/>
    <cellStyle name="Normal 38 2 4 2 2 2" xfId="14117"/>
    <cellStyle name="Normal 38 2 4 2 2 2 2" xfId="25245"/>
    <cellStyle name="Normal 38 2 4 2 2 3" xfId="14118"/>
    <cellStyle name="Normal 38 2 4 2 2 3 2" xfId="25246"/>
    <cellStyle name="Normal 38 2 4 2 2 4" xfId="25247"/>
    <cellStyle name="Normal 38 2 4 2 2 5" xfId="25248"/>
    <cellStyle name="Normal 38 2 4 2 3" xfId="14119"/>
    <cellStyle name="Normal 38 2 4 2 3 2" xfId="25249"/>
    <cellStyle name="Normal 38 2 4 2 4" xfId="14120"/>
    <cellStyle name="Normal 38 2 4 2 4 2" xfId="25250"/>
    <cellStyle name="Normal 38 2 4 2 5" xfId="25251"/>
    <cellStyle name="Normal 38 2 4 2 6" xfId="25252"/>
    <cellStyle name="Normal 38 2 4 3" xfId="14121"/>
    <cellStyle name="Normal 38 2 4 3 2" xfId="14122"/>
    <cellStyle name="Normal 38 2 4 3 2 2" xfId="25253"/>
    <cellStyle name="Normal 38 2 4 3 3" xfId="25254"/>
    <cellStyle name="Normal 38 2 4 3 3 2" xfId="25255"/>
    <cellStyle name="Normal 38 2 4 3 4" xfId="25256"/>
    <cellStyle name="Normal 38 2 4 3 5" xfId="25257"/>
    <cellStyle name="Normal 38 2 4 4" xfId="14123"/>
    <cellStyle name="Normal 38 2 4 4 2" xfId="25258"/>
    <cellStyle name="Normal 38 2 4 5" xfId="14124"/>
    <cellStyle name="Normal 38 2 4 5 2" xfId="25259"/>
    <cellStyle name="Normal 38 2 4 6" xfId="25260"/>
    <cellStyle name="Normal 38 2 4 7" xfId="25261"/>
    <cellStyle name="Normal 38 2 5" xfId="14125"/>
    <cellStyle name="Normal 38 2 5 2" xfId="14126"/>
    <cellStyle name="Normal 38 2 5 2 2" xfId="14127"/>
    <cellStyle name="Normal 38 2 5 2 2 2" xfId="25262"/>
    <cellStyle name="Normal 38 2 5 2 3" xfId="14128"/>
    <cellStyle name="Normal 38 2 5 2 3 2" xfId="25263"/>
    <cellStyle name="Normal 38 2 5 2 4" xfId="25264"/>
    <cellStyle name="Normal 38 2 5 2 5" xfId="25265"/>
    <cellStyle name="Normal 38 2 5 3" xfId="14129"/>
    <cellStyle name="Normal 38 2 5 3 2" xfId="25266"/>
    <cellStyle name="Normal 38 2 5 4" xfId="14130"/>
    <cellStyle name="Normal 38 2 5 4 2" xfId="25267"/>
    <cellStyle name="Normal 38 2 5 5" xfId="25268"/>
    <cellStyle name="Normal 38 2 5 6" xfId="25269"/>
    <cellStyle name="Normal 38 2 6" xfId="14131"/>
    <cellStyle name="Normal 38 2 6 2" xfId="14132"/>
    <cellStyle name="Normal 38 2 6 2 2" xfId="25270"/>
    <cellStyle name="Normal 38 2 6 3" xfId="25271"/>
    <cellStyle name="Normal 38 2 6 3 2" xfId="25272"/>
    <cellStyle name="Normal 38 2 6 4" xfId="25273"/>
    <cellStyle name="Normal 38 2 6 5" xfId="25274"/>
    <cellStyle name="Normal 38 2 7" xfId="14133"/>
    <cellStyle name="Normal 38 2 7 2" xfId="25275"/>
    <cellStyle name="Normal 38 2 8" xfId="14134"/>
    <cellStyle name="Normal 38 2 8 2" xfId="25276"/>
    <cellStyle name="Normal 38 2 9" xfId="25277"/>
    <cellStyle name="Normal 38 3" xfId="14135"/>
    <cellStyle name="Normal 38 3 10" xfId="25278"/>
    <cellStyle name="Normal 38 3 2" xfId="14136"/>
    <cellStyle name="Normal 38 3 2 2" xfId="14137"/>
    <cellStyle name="Normal 38 3 2 2 2" xfId="14138"/>
    <cellStyle name="Normal 38 3 2 2 2 2" xfId="14139"/>
    <cellStyle name="Normal 38 3 2 2 2 2 2" xfId="25279"/>
    <cellStyle name="Normal 38 3 2 2 2 3" xfId="14140"/>
    <cellStyle name="Normal 38 3 2 2 2 3 2" xfId="25280"/>
    <cellStyle name="Normal 38 3 2 2 2 4" xfId="25281"/>
    <cellStyle name="Normal 38 3 2 2 2 5" xfId="25282"/>
    <cellStyle name="Normal 38 3 2 2 3" xfId="14141"/>
    <cellStyle name="Normal 38 3 2 2 3 2" xfId="25283"/>
    <cellStyle name="Normal 38 3 2 2 4" xfId="14142"/>
    <cellStyle name="Normal 38 3 2 2 4 2" xfId="25284"/>
    <cellStyle name="Normal 38 3 2 2 5" xfId="25285"/>
    <cellStyle name="Normal 38 3 2 2 6" xfId="25286"/>
    <cellStyle name="Normal 38 3 2 3" xfId="14143"/>
    <cellStyle name="Normal 38 3 2 3 2" xfId="14144"/>
    <cellStyle name="Normal 38 3 2 3 2 2" xfId="25287"/>
    <cellStyle name="Normal 38 3 2 3 3" xfId="25288"/>
    <cellStyle name="Normal 38 3 2 3 3 2" xfId="25289"/>
    <cellStyle name="Normal 38 3 2 3 4" xfId="25290"/>
    <cellStyle name="Normal 38 3 2 3 5" xfId="25291"/>
    <cellStyle name="Normal 38 3 2 4" xfId="14145"/>
    <cellStyle name="Normal 38 3 2 4 2" xfId="25292"/>
    <cellStyle name="Normal 38 3 2 5" xfId="14146"/>
    <cellStyle name="Normal 38 3 2 5 2" xfId="25293"/>
    <cellStyle name="Normal 38 3 2 6" xfId="25294"/>
    <cellStyle name="Normal 38 3 2 7" xfId="25295"/>
    <cellStyle name="Normal 38 3 3" xfId="14147"/>
    <cellStyle name="Normal 38 3 3 2" xfId="14148"/>
    <cellStyle name="Normal 38 3 3 2 2" xfId="14149"/>
    <cellStyle name="Normal 38 3 3 2 2 2" xfId="14150"/>
    <cellStyle name="Normal 38 3 3 2 2 2 2" xfId="25296"/>
    <cellStyle name="Normal 38 3 3 2 2 3" xfId="14151"/>
    <cellStyle name="Normal 38 3 3 2 2 3 2" xfId="25297"/>
    <cellStyle name="Normal 38 3 3 2 2 4" xfId="25298"/>
    <cellStyle name="Normal 38 3 3 2 2 5" xfId="25299"/>
    <cellStyle name="Normal 38 3 3 2 3" xfId="14152"/>
    <cellStyle name="Normal 38 3 3 2 3 2" xfId="25300"/>
    <cellStyle name="Normal 38 3 3 2 4" xfId="14153"/>
    <cellStyle name="Normal 38 3 3 2 4 2" xfId="25301"/>
    <cellStyle name="Normal 38 3 3 2 5" xfId="25302"/>
    <cellStyle name="Normal 38 3 3 2 6" xfId="25303"/>
    <cellStyle name="Normal 38 3 3 3" xfId="14154"/>
    <cellStyle name="Normal 38 3 3 3 2" xfId="14155"/>
    <cellStyle name="Normal 38 3 3 3 2 2" xfId="25304"/>
    <cellStyle name="Normal 38 3 3 3 3" xfId="25305"/>
    <cellStyle name="Normal 38 3 3 3 3 2" xfId="25306"/>
    <cellStyle name="Normal 38 3 3 3 4" xfId="25307"/>
    <cellStyle name="Normal 38 3 3 3 5" xfId="25308"/>
    <cellStyle name="Normal 38 3 3 4" xfId="14156"/>
    <cellStyle name="Normal 38 3 3 4 2" xfId="25309"/>
    <cellStyle name="Normal 38 3 3 5" xfId="14157"/>
    <cellStyle name="Normal 38 3 3 5 2" xfId="25310"/>
    <cellStyle name="Normal 38 3 3 6" xfId="25311"/>
    <cellStyle name="Normal 38 3 3 7" xfId="25312"/>
    <cellStyle name="Normal 38 3 4" xfId="14158"/>
    <cellStyle name="Normal 38 3 4 2" xfId="14159"/>
    <cellStyle name="Normal 38 3 4 2 2" xfId="14160"/>
    <cellStyle name="Normal 38 3 4 2 2 2" xfId="14161"/>
    <cellStyle name="Normal 38 3 4 2 2 2 2" xfId="25313"/>
    <cellStyle name="Normal 38 3 4 2 2 3" xfId="14162"/>
    <cellStyle name="Normal 38 3 4 2 2 3 2" xfId="25314"/>
    <cellStyle name="Normal 38 3 4 2 2 4" xfId="25315"/>
    <cellStyle name="Normal 38 3 4 2 2 5" xfId="25316"/>
    <cellStyle name="Normal 38 3 4 2 3" xfId="14163"/>
    <cellStyle name="Normal 38 3 4 2 3 2" xfId="25317"/>
    <cellStyle name="Normal 38 3 4 2 4" xfId="14164"/>
    <cellStyle name="Normal 38 3 4 2 4 2" xfId="25318"/>
    <cellStyle name="Normal 38 3 4 2 5" xfId="25319"/>
    <cellStyle name="Normal 38 3 4 2 6" xfId="25320"/>
    <cellStyle name="Normal 38 3 4 3" xfId="14165"/>
    <cellStyle name="Normal 38 3 4 3 2" xfId="14166"/>
    <cellStyle name="Normal 38 3 4 3 2 2" xfId="25321"/>
    <cellStyle name="Normal 38 3 4 3 3" xfId="25322"/>
    <cellStyle name="Normal 38 3 4 3 3 2" xfId="25323"/>
    <cellStyle name="Normal 38 3 4 3 4" xfId="25324"/>
    <cellStyle name="Normal 38 3 4 3 5" xfId="25325"/>
    <cellStyle name="Normal 38 3 4 4" xfId="14167"/>
    <cellStyle name="Normal 38 3 4 4 2" xfId="25326"/>
    <cellStyle name="Normal 38 3 4 5" xfId="14168"/>
    <cellStyle name="Normal 38 3 4 5 2" xfId="25327"/>
    <cellStyle name="Normal 38 3 4 6" xfId="25328"/>
    <cellStyle name="Normal 38 3 4 7" xfId="25329"/>
    <cellStyle name="Normal 38 3 5" xfId="14169"/>
    <cellStyle name="Normal 38 3 5 2" xfId="14170"/>
    <cellStyle name="Normal 38 3 5 2 2" xfId="14171"/>
    <cellStyle name="Normal 38 3 5 2 2 2" xfId="25330"/>
    <cellStyle name="Normal 38 3 5 2 3" xfId="14172"/>
    <cellStyle name="Normal 38 3 5 2 3 2" xfId="25331"/>
    <cellStyle name="Normal 38 3 5 2 4" xfId="25332"/>
    <cellStyle name="Normal 38 3 5 2 5" xfId="25333"/>
    <cellStyle name="Normal 38 3 5 3" xfId="14173"/>
    <cellStyle name="Normal 38 3 5 3 2" xfId="25334"/>
    <cellStyle name="Normal 38 3 5 4" xfId="14174"/>
    <cellStyle name="Normal 38 3 5 4 2" xfId="25335"/>
    <cellStyle name="Normal 38 3 5 5" xfId="25336"/>
    <cellStyle name="Normal 38 3 5 6" xfId="25337"/>
    <cellStyle name="Normal 38 3 6" xfId="14175"/>
    <cellStyle name="Normal 38 3 6 2" xfId="14176"/>
    <cellStyle name="Normal 38 3 6 2 2" xfId="25338"/>
    <cellStyle name="Normal 38 3 6 3" xfId="25339"/>
    <cellStyle name="Normal 38 3 6 3 2" xfId="25340"/>
    <cellStyle name="Normal 38 3 6 4" xfId="25341"/>
    <cellStyle name="Normal 38 3 6 5" xfId="25342"/>
    <cellStyle name="Normal 38 3 7" xfId="14177"/>
    <cellStyle name="Normal 38 3 7 2" xfId="25343"/>
    <cellStyle name="Normal 38 3 8" xfId="14178"/>
    <cellStyle name="Normal 38 3 8 2" xfId="25344"/>
    <cellStyle name="Normal 38 3 9" xfId="25345"/>
    <cellStyle name="Normal 38 4" xfId="14179"/>
    <cellStyle name="Normal 38 4 2" xfId="14180"/>
    <cellStyle name="Normal 38 4 2 2" xfId="14181"/>
    <cellStyle name="Normal 38 4 2 2 2" xfId="14182"/>
    <cellStyle name="Normal 38 4 2 2 2 2" xfId="25346"/>
    <cellStyle name="Normal 38 4 2 2 3" xfId="14183"/>
    <cellStyle name="Normal 38 4 2 2 3 2" xfId="25347"/>
    <cellStyle name="Normal 38 4 2 2 4" xfId="25348"/>
    <cellStyle name="Normal 38 4 2 2 5" xfId="25349"/>
    <cellStyle name="Normal 38 4 2 3" xfId="14184"/>
    <cellStyle name="Normal 38 4 2 3 2" xfId="25350"/>
    <cellStyle name="Normal 38 4 2 4" xfId="14185"/>
    <cellStyle name="Normal 38 4 2 4 2" xfId="25351"/>
    <cellStyle name="Normal 38 4 2 5" xfId="25352"/>
    <cellStyle name="Normal 38 4 2 6" xfId="25353"/>
    <cellStyle name="Normal 38 4 3" xfId="14186"/>
    <cellStyle name="Normal 38 4 3 2" xfId="14187"/>
    <cellStyle name="Normal 38 4 3 2 2" xfId="25354"/>
    <cellStyle name="Normal 38 4 3 3" xfId="25355"/>
    <cellStyle name="Normal 38 4 3 3 2" xfId="25356"/>
    <cellStyle name="Normal 38 4 3 4" xfId="25357"/>
    <cellStyle name="Normal 38 4 3 5" xfId="25358"/>
    <cellStyle name="Normal 38 4 4" xfId="14188"/>
    <cellStyle name="Normal 38 4 4 2" xfId="25359"/>
    <cellStyle name="Normal 38 4 5" xfId="14189"/>
    <cellStyle name="Normal 38 4 5 2" xfId="25360"/>
    <cellStyle name="Normal 38 4 6" xfId="25361"/>
    <cellStyle name="Normal 38 4 7" xfId="25362"/>
    <cellStyle name="Normal 38 5" xfId="14190"/>
    <cellStyle name="Normal 38 5 2" xfId="14191"/>
    <cellStyle name="Normal 38 5 2 2" xfId="14192"/>
    <cellStyle name="Normal 38 5 2 2 2" xfId="14193"/>
    <cellStyle name="Normal 38 5 2 2 2 2" xfId="25363"/>
    <cellStyle name="Normal 38 5 2 2 3" xfId="14194"/>
    <cellStyle name="Normal 38 5 2 2 3 2" xfId="25364"/>
    <cellStyle name="Normal 38 5 2 2 4" xfId="25365"/>
    <cellStyle name="Normal 38 5 2 2 5" xfId="25366"/>
    <cellStyle name="Normal 38 5 2 3" xfId="14195"/>
    <cellStyle name="Normal 38 5 2 3 2" xfId="25367"/>
    <cellStyle name="Normal 38 5 2 4" xfId="14196"/>
    <cellStyle name="Normal 38 5 2 4 2" xfId="25368"/>
    <cellStyle name="Normal 38 5 2 5" xfId="25369"/>
    <cellStyle name="Normal 38 5 2 6" xfId="25370"/>
    <cellStyle name="Normal 38 5 3" xfId="14197"/>
    <cellStyle name="Normal 38 5 3 2" xfId="14198"/>
    <cellStyle name="Normal 38 5 3 2 2" xfId="25371"/>
    <cellStyle name="Normal 38 5 3 3" xfId="25372"/>
    <cellStyle name="Normal 38 5 3 3 2" xfId="25373"/>
    <cellStyle name="Normal 38 5 3 4" xfId="25374"/>
    <cellStyle name="Normal 38 5 3 5" xfId="25375"/>
    <cellStyle name="Normal 38 5 4" xfId="14199"/>
    <cellStyle name="Normal 38 5 4 2" xfId="25376"/>
    <cellStyle name="Normal 38 5 5" xfId="14200"/>
    <cellStyle name="Normal 38 5 5 2" xfId="25377"/>
    <cellStyle name="Normal 38 5 6" xfId="25378"/>
    <cellStyle name="Normal 38 5 7" xfId="25379"/>
    <cellStyle name="Normal 38 6" xfId="14201"/>
    <cellStyle name="Normal 38 6 2" xfId="14202"/>
    <cellStyle name="Normal 38 6 2 2" xfId="14203"/>
    <cellStyle name="Normal 38 6 2 2 2" xfId="14204"/>
    <cellStyle name="Normal 38 6 2 2 2 2" xfId="25380"/>
    <cellStyle name="Normal 38 6 2 2 3" xfId="14205"/>
    <cellStyle name="Normal 38 6 2 2 3 2" xfId="25381"/>
    <cellStyle name="Normal 38 6 2 2 4" xfId="25382"/>
    <cellStyle name="Normal 38 6 2 2 5" xfId="25383"/>
    <cellStyle name="Normal 38 6 2 3" xfId="14206"/>
    <cellStyle name="Normal 38 6 2 3 2" xfId="25384"/>
    <cellStyle name="Normal 38 6 2 4" xfId="14207"/>
    <cellStyle name="Normal 38 6 2 4 2" xfId="25385"/>
    <cellStyle name="Normal 38 6 2 5" xfId="25386"/>
    <cellStyle name="Normal 38 6 2 6" xfId="25387"/>
    <cellStyle name="Normal 38 6 3" xfId="14208"/>
    <cellStyle name="Normal 38 6 3 2" xfId="14209"/>
    <cellStyle name="Normal 38 6 3 2 2" xfId="25388"/>
    <cellStyle name="Normal 38 6 3 3" xfId="25389"/>
    <cellStyle name="Normal 38 6 3 3 2" xfId="25390"/>
    <cellStyle name="Normal 38 6 3 4" xfId="25391"/>
    <cellStyle name="Normal 38 6 3 5" xfId="25392"/>
    <cellStyle name="Normal 38 6 4" xfId="14210"/>
    <cellStyle name="Normal 38 6 4 2" xfId="25393"/>
    <cellStyle name="Normal 38 6 5" xfId="14211"/>
    <cellStyle name="Normal 38 6 5 2" xfId="25394"/>
    <cellStyle name="Normal 38 6 6" xfId="25395"/>
    <cellStyle name="Normal 38 6 7" xfId="25396"/>
    <cellStyle name="Normal 38 7" xfId="14212"/>
    <cellStyle name="Normal 38 7 2" xfId="14213"/>
    <cellStyle name="Normal 38 7 2 2" xfId="14214"/>
    <cellStyle name="Normal 38 7 2 2 2" xfId="14215"/>
    <cellStyle name="Normal 38 7 2 2 2 2" xfId="25397"/>
    <cellStyle name="Normal 38 7 2 2 3" xfId="14216"/>
    <cellStyle name="Normal 38 7 2 2 3 2" xfId="25398"/>
    <cellStyle name="Normal 38 7 2 2 4" xfId="25399"/>
    <cellStyle name="Normal 38 7 2 2 5" xfId="25400"/>
    <cellStyle name="Normal 38 7 2 3" xfId="14217"/>
    <cellStyle name="Normal 38 7 2 3 2" xfId="25401"/>
    <cellStyle name="Normal 38 7 2 4" xfId="14218"/>
    <cellStyle name="Normal 38 7 2 4 2" xfId="25402"/>
    <cellStyle name="Normal 38 7 2 5" xfId="25403"/>
    <cellStyle name="Normal 38 7 2 6" xfId="25404"/>
    <cellStyle name="Normal 38 7 3" xfId="14219"/>
    <cellStyle name="Normal 38 7 3 2" xfId="14220"/>
    <cellStyle name="Normal 38 7 3 2 2" xfId="25405"/>
    <cellStyle name="Normal 38 7 3 3" xfId="25406"/>
    <cellStyle name="Normal 38 7 3 3 2" xfId="25407"/>
    <cellStyle name="Normal 38 7 3 4" xfId="25408"/>
    <cellStyle name="Normal 38 7 3 5" xfId="25409"/>
    <cellStyle name="Normal 38 7 4" xfId="14221"/>
    <cellStyle name="Normal 38 7 4 2" xfId="25410"/>
    <cellStyle name="Normal 38 7 5" xfId="14222"/>
    <cellStyle name="Normal 38 7 5 2" xfId="25411"/>
    <cellStyle name="Normal 38 7 6" xfId="25412"/>
    <cellStyle name="Normal 38 7 7" xfId="25413"/>
    <cellStyle name="Normal 38 8" xfId="14223"/>
    <cellStyle name="Normal 38 8 2" xfId="14224"/>
    <cellStyle name="Normal 38 8 2 2" xfId="14225"/>
    <cellStyle name="Normal 38 8 2 2 2" xfId="14226"/>
    <cellStyle name="Normal 38 8 2 2 2 2" xfId="25414"/>
    <cellStyle name="Normal 38 8 2 2 3" xfId="14227"/>
    <cellStyle name="Normal 38 8 2 2 3 2" xfId="25415"/>
    <cellStyle name="Normal 38 8 2 2 4" xfId="25416"/>
    <cellStyle name="Normal 38 8 2 2 5" xfId="25417"/>
    <cellStyle name="Normal 38 8 2 3" xfId="14228"/>
    <cellStyle name="Normal 38 8 2 3 2" xfId="25418"/>
    <cellStyle name="Normal 38 8 2 4" xfId="14229"/>
    <cellStyle name="Normal 38 8 2 4 2" xfId="25419"/>
    <cellStyle name="Normal 38 8 2 5" xfId="25420"/>
    <cellStyle name="Normal 38 8 2 6" xfId="25421"/>
    <cellStyle name="Normal 38 8 3" xfId="14230"/>
    <cellStyle name="Normal 38 8 3 2" xfId="14231"/>
    <cellStyle name="Normal 38 8 3 2 2" xfId="25422"/>
    <cellStyle name="Normal 38 8 3 3" xfId="25423"/>
    <cellStyle name="Normal 38 8 3 3 2" xfId="25424"/>
    <cellStyle name="Normal 38 8 3 4" xfId="25425"/>
    <cellStyle name="Normal 38 8 3 5" xfId="25426"/>
    <cellStyle name="Normal 38 8 4" xfId="14232"/>
    <cellStyle name="Normal 38 8 4 2" xfId="25427"/>
    <cellStyle name="Normal 38 8 5" xfId="14233"/>
    <cellStyle name="Normal 38 8 5 2" xfId="25428"/>
    <cellStyle name="Normal 38 8 6" xfId="25429"/>
    <cellStyle name="Normal 38 8 7" xfId="25430"/>
    <cellStyle name="Normal 38 9" xfId="14234"/>
    <cellStyle name="Normal 38 9 2" xfId="14235"/>
    <cellStyle name="Normal 38 9 2 2" xfId="14236"/>
    <cellStyle name="Normal 38 9 2 2 2" xfId="14237"/>
    <cellStyle name="Normal 38 9 2 2 2 2" xfId="25431"/>
    <cellStyle name="Normal 38 9 2 2 3" xfId="14238"/>
    <cellStyle name="Normal 38 9 2 2 3 2" xfId="25432"/>
    <cellStyle name="Normal 38 9 2 2 4" xfId="25433"/>
    <cellStyle name="Normal 38 9 2 2 5" xfId="25434"/>
    <cellStyle name="Normal 38 9 2 3" xfId="14239"/>
    <cellStyle name="Normal 38 9 2 3 2" xfId="25435"/>
    <cellStyle name="Normal 38 9 2 4" xfId="14240"/>
    <cellStyle name="Normal 38 9 2 4 2" xfId="25436"/>
    <cellStyle name="Normal 38 9 2 5" xfId="25437"/>
    <cellStyle name="Normal 38 9 2 6" xfId="25438"/>
    <cellStyle name="Normal 38 9 3" xfId="14241"/>
    <cellStyle name="Normal 38 9 3 2" xfId="14242"/>
    <cellStyle name="Normal 38 9 3 2 2" xfId="25439"/>
    <cellStyle name="Normal 38 9 3 3" xfId="25440"/>
    <cellStyle name="Normal 38 9 3 3 2" xfId="25441"/>
    <cellStyle name="Normal 38 9 3 4" xfId="25442"/>
    <cellStyle name="Normal 38 9 3 5" xfId="25443"/>
    <cellStyle name="Normal 38 9 4" xfId="14243"/>
    <cellStyle name="Normal 38 9 4 2" xfId="25444"/>
    <cellStyle name="Normal 38 9 5" xfId="14244"/>
    <cellStyle name="Normal 38 9 5 2" xfId="25445"/>
    <cellStyle name="Normal 38 9 6" xfId="25446"/>
    <cellStyle name="Normal 38 9 7" xfId="25447"/>
    <cellStyle name="Normal 39" xfId="14245"/>
    <cellStyle name="Normal 39 10" xfId="14246"/>
    <cellStyle name="Normal 39 10 2" xfId="14247"/>
    <cellStyle name="Normal 39 10 2 2" xfId="14248"/>
    <cellStyle name="Normal 39 10 2 2 2" xfId="14249"/>
    <cellStyle name="Normal 39 10 2 2 2 2" xfId="25448"/>
    <cellStyle name="Normal 39 10 2 2 3" xfId="14250"/>
    <cellStyle name="Normal 39 10 2 2 3 2" xfId="25449"/>
    <cellStyle name="Normal 39 10 2 2 4" xfId="25450"/>
    <cellStyle name="Normal 39 10 2 2 5" xfId="25451"/>
    <cellStyle name="Normal 39 10 2 3" xfId="14251"/>
    <cellStyle name="Normal 39 10 2 3 2" xfId="25452"/>
    <cellStyle name="Normal 39 10 2 4" xfId="14252"/>
    <cellStyle name="Normal 39 10 2 4 2" xfId="25453"/>
    <cellStyle name="Normal 39 10 2 5" xfId="25454"/>
    <cellStyle name="Normal 39 10 2 6" xfId="25455"/>
    <cellStyle name="Normal 39 10 3" xfId="14253"/>
    <cellStyle name="Normal 39 10 3 2" xfId="14254"/>
    <cellStyle name="Normal 39 10 3 2 2" xfId="25456"/>
    <cellStyle name="Normal 39 10 3 3" xfId="25457"/>
    <cellStyle name="Normal 39 10 3 3 2" xfId="25458"/>
    <cellStyle name="Normal 39 10 3 4" xfId="25459"/>
    <cellStyle name="Normal 39 10 3 5" xfId="25460"/>
    <cellStyle name="Normal 39 10 4" xfId="14255"/>
    <cellStyle name="Normal 39 10 4 2" xfId="25461"/>
    <cellStyle name="Normal 39 10 5" xfId="14256"/>
    <cellStyle name="Normal 39 10 5 2" xfId="25462"/>
    <cellStyle name="Normal 39 10 6" xfId="25463"/>
    <cellStyle name="Normal 39 10 7" xfId="25464"/>
    <cellStyle name="Normal 39 11" xfId="14257"/>
    <cellStyle name="Normal 39 11 2" xfId="14258"/>
    <cellStyle name="Normal 39 11 2 2" xfId="14259"/>
    <cellStyle name="Normal 39 11 2 2 2" xfId="25465"/>
    <cellStyle name="Normal 39 11 2 3" xfId="14260"/>
    <cellStyle name="Normal 39 11 2 3 2" xfId="25466"/>
    <cellStyle name="Normal 39 11 2 4" xfId="25467"/>
    <cellStyle name="Normal 39 11 2 5" xfId="25468"/>
    <cellStyle name="Normal 39 11 3" xfId="14261"/>
    <cellStyle name="Normal 39 11 3 2" xfId="25469"/>
    <cellStyle name="Normal 39 11 4" xfId="14262"/>
    <cellStyle name="Normal 39 11 4 2" xfId="25470"/>
    <cellStyle name="Normal 39 11 5" xfId="25471"/>
    <cellStyle name="Normal 39 11 6" xfId="25472"/>
    <cellStyle name="Normal 39 12" xfId="14263"/>
    <cellStyle name="Normal 39 13" xfId="25473"/>
    <cellStyle name="Normal 39 14" xfId="25474"/>
    <cellStyle name="Normal 39 2" xfId="14264"/>
    <cellStyle name="Normal 39 2 10" xfId="25475"/>
    <cellStyle name="Normal 39 2 2" xfId="14265"/>
    <cellStyle name="Normal 39 2 2 2" xfId="14266"/>
    <cellStyle name="Normal 39 2 2 2 2" xfId="14267"/>
    <cellStyle name="Normal 39 2 2 2 2 2" xfId="14268"/>
    <cellStyle name="Normal 39 2 2 2 2 2 2" xfId="25476"/>
    <cellStyle name="Normal 39 2 2 2 2 3" xfId="14269"/>
    <cellStyle name="Normal 39 2 2 2 2 3 2" xfId="25477"/>
    <cellStyle name="Normal 39 2 2 2 2 4" xfId="25478"/>
    <cellStyle name="Normal 39 2 2 2 2 5" xfId="25479"/>
    <cellStyle name="Normal 39 2 2 2 3" xfId="14270"/>
    <cellStyle name="Normal 39 2 2 2 3 2" xfId="25480"/>
    <cellStyle name="Normal 39 2 2 2 4" xfId="14271"/>
    <cellStyle name="Normal 39 2 2 2 4 2" xfId="25481"/>
    <cellStyle name="Normal 39 2 2 2 5" xfId="25482"/>
    <cellStyle name="Normal 39 2 2 2 6" xfId="25483"/>
    <cellStyle name="Normal 39 2 2 3" xfId="14272"/>
    <cellStyle name="Normal 39 2 2 3 2" xfId="14273"/>
    <cellStyle name="Normal 39 2 2 3 2 2" xfId="25484"/>
    <cellStyle name="Normal 39 2 2 3 3" xfId="25485"/>
    <cellStyle name="Normal 39 2 2 3 3 2" xfId="25486"/>
    <cellStyle name="Normal 39 2 2 3 4" xfId="25487"/>
    <cellStyle name="Normal 39 2 2 3 5" xfId="25488"/>
    <cellStyle name="Normal 39 2 2 4" xfId="14274"/>
    <cellStyle name="Normal 39 2 2 4 2" xfId="25489"/>
    <cellStyle name="Normal 39 2 2 5" xfId="14275"/>
    <cellStyle name="Normal 39 2 2 5 2" xfId="25490"/>
    <cellStyle name="Normal 39 2 2 6" xfId="25491"/>
    <cellStyle name="Normal 39 2 2 7" xfId="25492"/>
    <cellStyle name="Normal 39 2 3" xfId="14276"/>
    <cellStyle name="Normal 39 2 3 2" xfId="14277"/>
    <cellStyle name="Normal 39 2 3 2 2" xfId="14278"/>
    <cellStyle name="Normal 39 2 3 2 2 2" xfId="14279"/>
    <cellStyle name="Normal 39 2 3 2 2 2 2" xfId="25493"/>
    <cellStyle name="Normal 39 2 3 2 2 3" xfId="14280"/>
    <cellStyle name="Normal 39 2 3 2 2 3 2" xfId="25494"/>
    <cellStyle name="Normal 39 2 3 2 2 4" xfId="25495"/>
    <cellStyle name="Normal 39 2 3 2 2 5" xfId="25496"/>
    <cellStyle name="Normal 39 2 3 2 3" xfId="14281"/>
    <cellStyle name="Normal 39 2 3 2 3 2" xfId="25497"/>
    <cellStyle name="Normal 39 2 3 2 4" xfId="14282"/>
    <cellStyle name="Normal 39 2 3 2 4 2" xfId="25498"/>
    <cellStyle name="Normal 39 2 3 2 5" xfId="25499"/>
    <cellStyle name="Normal 39 2 3 2 6" xfId="25500"/>
    <cellStyle name="Normal 39 2 3 3" xfId="14283"/>
    <cellStyle name="Normal 39 2 3 3 2" xfId="14284"/>
    <cellStyle name="Normal 39 2 3 3 2 2" xfId="25501"/>
    <cellStyle name="Normal 39 2 3 3 3" xfId="25502"/>
    <cellStyle name="Normal 39 2 3 3 3 2" xfId="25503"/>
    <cellStyle name="Normal 39 2 3 3 4" xfId="25504"/>
    <cellStyle name="Normal 39 2 3 3 5" xfId="25505"/>
    <cellStyle name="Normal 39 2 3 4" xfId="14285"/>
    <cellStyle name="Normal 39 2 3 4 2" xfId="25506"/>
    <cellStyle name="Normal 39 2 3 5" xfId="14286"/>
    <cellStyle name="Normal 39 2 3 5 2" xfId="25507"/>
    <cellStyle name="Normal 39 2 3 6" xfId="25508"/>
    <cellStyle name="Normal 39 2 3 7" xfId="25509"/>
    <cellStyle name="Normal 39 2 4" xfId="14287"/>
    <cellStyle name="Normal 39 2 4 2" xfId="14288"/>
    <cellStyle name="Normal 39 2 4 2 2" xfId="14289"/>
    <cellStyle name="Normal 39 2 4 2 2 2" xfId="14290"/>
    <cellStyle name="Normal 39 2 4 2 2 2 2" xfId="25510"/>
    <cellStyle name="Normal 39 2 4 2 2 3" xfId="14291"/>
    <cellStyle name="Normal 39 2 4 2 2 3 2" xfId="25511"/>
    <cellStyle name="Normal 39 2 4 2 2 4" xfId="25512"/>
    <cellStyle name="Normal 39 2 4 2 2 5" xfId="25513"/>
    <cellStyle name="Normal 39 2 4 2 3" xfId="14292"/>
    <cellStyle name="Normal 39 2 4 2 3 2" xfId="25514"/>
    <cellStyle name="Normal 39 2 4 2 4" xfId="14293"/>
    <cellStyle name="Normal 39 2 4 2 4 2" xfId="25515"/>
    <cellStyle name="Normal 39 2 4 2 5" xfId="25516"/>
    <cellStyle name="Normal 39 2 4 2 6" xfId="25517"/>
    <cellStyle name="Normal 39 2 4 3" xfId="14294"/>
    <cellStyle name="Normal 39 2 4 3 2" xfId="14295"/>
    <cellStyle name="Normal 39 2 4 3 2 2" xfId="25518"/>
    <cellStyle name="Normal 39 2 4 3 3" xfId="25519"/>
    <cellStyle name="Normal 39 2 4 3 3 2" xfId="25520"/>
    <cellStyle name="Normal 39 2 4 3 4" xfId="25521"/>
    <cellStyle name="Normal 39 2 4 3 5" xfId="25522"/>
    <cellStyle name="Normal 39 2 4 4" xfId="14296"/>
    <cellStyle name="Normal 39 2 4 4 2" xfId="25523"/>
    <cellStyle name="Normal 39 2 4 5" xfId="14297"/>
    <cellStyle name="Normal 39 2 4 5 2" xfId="25524"/>
    <cellStyle name="Normal 39 2 4 6" xfId="25525"/>
    <cellStyle name="Normal 39 2 4 7" xfId="25526"/>
    <cellStyle name="Normal 39 2 5" xfId="14298"/>
    <cellStyle name="Normal 39 2 5 2" xfId="14299"/>
    <cellStyle name="Normal 39 2 5 2 2" xfId="14300"/>
    <cellStyle name="Normal 39 2 5 2 2 2" xfId="25527"/>
    <cellStyle name="Normal 39 2 5 2 3" xfId="14301"/>
    <cellStyle name="Normal 39 2 5 2 3 2" xfId="25528"/>
    <cellStyle name="Normal 39 2 5 2 4" xfId="25529"/>
    <cellStyle name="Normal 39 2 5 2 5" xfId="25530"/>
    <cellStyle name="Normal 39 2 5 3" xfId="14302"/>
    <cellStyle name="Normal 39 2 5 3 2" xfId="25531"/>
    <cellStyle name="Normal 39 2 5 4" xfId="14303"/>
    <cellStyle name="Normal 39 2 5 4 2" xfId="25532"/>
    <cellStyle name="Normal 39 2 5 5" xfId="25533"/>
    <cellStyle name="Normal 39 2 5 6" xfId="25534"/>
    <cellStyle name="Normal 39 2 6" xfId="14304"/>
    <cellStyle name="Normal 39 2 6 2" xfId="14305"/>
    <cellStyle name="Normal 39 2 6 2 2" xfId="25535"/>
    <cellStyle name="Normal 39 2 6 3" xfId="25536"/>
    <cellStyle name="Normal 39 2 6 3 2" xfId="25537"/>
    <cellStyle name="Normal 39 2 6 4" xfId="25538"/>
    <cellStyle name="Normal 39 2 6 5" xfId="25539"/>
    <cellStyle name="Normal 39 2 7" xfId="14306"/>
    <cellStyle name="Normal 39 2 7 2" xfId="25540"/>
    <cellStyle name="Normal 39 2 8" xfId="14307"/>
    <cellStyle name="Normal 39 2 8 2" xfId="25541"/>
    <cellStyle name="Normal 39 2 9" xfId="25542"/>
    <cellStyle name="Normal 39 3" xfId="14308"/>
    <cellStyle name="Normal 39 3 10" xfId="25543"/>
    <cellStyle name="Normal 39 3 2" xfId="14309"/>
    <cellStyle name="Normal 39 3 2 2" xfId="14310"/>
    <cellStyle name="Normal 39 3 2 2 2" xfId="14311"/>
    <cellStyle name="Normal 39 3 2 2 2 2" xfId="14312"/>
    <cellStyle name="Normal 39 3 2 2 2 2 2" xfId="25544"/>
    <cellStyle name="Normal 39 3 2 2 2 3" xfId="14313"/>
    <cellStyle name="Normal 39 3 2 2 2 3 2" xfId="25545"/>
    <cellStyle name="Normal 39 3 2 2 2 4" xfId="25546"/>
    <cellStyle name="Normal 39 3 2 2 2 5" xfId="25547"/>
    <cellStyle name="Normal 39 3 2 2 3" xfId="14314"/>
    <cellStyle name="Normal 39 3 2 2 3 2" xfId="25548"/>
    <cellStyle name="Normal 39 3 2 2 4" xfId="14315"/>
    <cellStyle name="Normal 39 3 2 2 4 2" xfId="25549"/>
    <cellStyle name="Normal 39 3 2 2 5" xfId="25550"/>
    <cellStyle name="Normal 39 3 2 2 6" xfId="25551"/>
    <cellStyle name="Normal 39 3 2 3" xfId="14316"/>
    <cellStyle name="Normal 39 3 2 3 2" xfId="14317"/>
    <cellStyle name="Normal 39 3 2 3 2 2" xfId="25552"/>
    <cellStyle name="Normal 39 3 2 3 3" xfId="25553"/>
    <cellStyle name="Normal 39 3 2 3 3 2" xfId="25554"/>
    <cellStyle name="Normal 39 3 2 3 4" xfId="25555"/>
    <cellStyle name="Normal 39 3 2 3 5" xfId="25556"/>
    <cellStyle name="Normal 39 3 2 4" xfId="14318"/>
    <cellStyle name="Normal 39 3 2 4 2" xfId="25557"/>
    <cellStyle name="Normal 39 3 2 5" xfId="14319"/>
    <cellStyle name="Normal 39 3 2 5 2" xfId="25558"/>
    <cellStyle name="Normal 39 3 2 6" xfId="25559"/>
    <cellStyle name="Normal 39 3 2 7" xfId="25560"/>
    <cellStyle name="Normal 39 3 3" xfId="14320"/>
    <cellStyle name="Normal 39 3 3 2" xfId="14321"/>
    <cellStyle name="Normal 39 3 3 2 2" xfId="14322"/>
    <cellStyle name="Normal 39 3 3 2 2 2" xfId="14323"/>
    <cellStyle name="Normal 39 3 3 2 2 2 2" xfId="25561"/>
    <cellStyle name="Normal 39 3 3 2 2 3" xfId="14324"/>
    <cellStyle name="Normal 39 3 3 2 2 3 2" xfId="25562"/>
    <cellStyle name="Normal 39 3 3 2 2 4" xfId="25563"/>
    <cellStyle name="Normal 39 3 3 2 2 5" xfId="25564"/>
    <cellStyle name="Normal 39 3 3 2 3" xfId="14325"/>
    <cellStyle name="Normal 39 3 3 2 3 2" xfId="25565"/>
    <cellStyle name="Normal 39 3 3 2 4" xfId="14326"/>
    <cellStyle name="Normal 39 3 3 2 4 2" xfId="25566"/>
    <cellStyle name="Normal 39 3 3 2 5" xfId="25567"/>
    <cellStyle name="Normal 39 3 3 2 6" xfId="25568"/>
    <cellStyle name="Normal 39 3 3 3" xfId="14327"/>
    <cellStyle name="Normal 39 3 3 3 2" xfId="14328"/>
    <cellStyle name="Normal 39 3 3 3 2 2" xfId="25569"/>
    <cellStyle name="Normal 39 3 3 3 3" xfId="25570"/>
    <cellStyle name="Normal 39 3 3 3 3 2" xfId="25571"/>
    <cellStyle name="Normal 39 3 3 3 4" xfId="25572"/>
    <cellStyle name="Normal 39 3 3 3 5" xfId="25573"/>
    <cellStyle name="Normal 39 3 3 4" xfId="14329"/>
    <cellStyle name="Normal 39 3 3 4 2" xfId="25574"/>
    <cellStyle name="Normal 39 3 3 5" xfId="14330"/>
    <cellStyle name="Normal 39 3 3 5 2" xfId="25575"/>
    <cellStyle name="Normal 39 3 3 6" xfId="25576"/>
    <cellStyle name="Normal 39 3 3 7" xfId="25577"/>
    <cellStyle name="Normal 39 3 4" xfId="14331"/>
    <cellStyle name="Normal 39 3 4 2" xfId="14332"/>
    <cellStyle name="Normal 39 3 4 2 2" xfId="14333"/>
    <cellStyle name="Normal 39 3 4 2 2 2" xfId="14334"/>
    <cellStyle name="Normal 39 3 4 2 2 2 2" xfId="25578"/>
    <cellStyle name="Normal 39 3 4 2 2 3" xfId="14335"/>
    <cellStyle name="Normal 39 3 4 2 2 3 2" xfId="25579"/>
    <cellStyle name="Normal 39 3 4 2 2 4" xfId="25580"/>
    <cellStyle name="Normal 39 3 4 2 2 5" xfId="25581"/>
    <cellStyle name="Normal 39 3 4 2 3" xfId="14336"/>
    <cellStyle name="Normal 39 3 4 2 3 2" xfId="25582"/>
    <cellStyle name="Normal 39 3 4 2 4" xfId="14337"/>
    <cellStyle name="Normal 39 3 4 2 4 2" xfId="25583"/>
    <cellStyle name="Normal 39 3 4 2 5" xfId="25584"/>
    <cellStyle name="Normal 39 3 4 2 6" xfId="25585"/>
    <cellStyle name="Normal 39 3 4 3" xfId="14338"/>
    <cellStyle name="Normal 39 3 4 3 2" xfId="14339"/>
    <cellStyle name="Normal 39 3 4 3 2 2" xfId="25586"/>
    <cellStyle name="Normal 39 3 4 3 3" xfId="25587"/>
    <cellStyle name="Normal 39 3 4 3 3 2" xfId="25588"/>
    <cellStyle name="Normal 39 3 4 3 4" xfId="25589"/>
    <cellStyle name="Normal 39 3 4 3 5" xfId="25590"/>
    <cellStyle name="Normal 39 3 4 4" xfId="14340"/>
    <cellStyle name="Normal 39 3 4 4 2" xfId="25591"/>
    <cellStyle name="Normal 39 3 4 5" xfId="14341"/>
    <cellStyle name="Normal 39 3 4 5 2" xfId="25592"/>
    <cellStyle name="Normal 39 3 4 6" xfId="25593"/>
    <cellStyle name="Normal 39 3 4 7" xfId="25594"/>
    <cellStyle name="Normal 39 3 5" xfId="14342"/>
    <cellStyle name="Normal 39 3 5 2" xfId="14343"/>
    <cellStyle name="Normal 39 3 5 2 2" xfId="14344"/>
    <cellStyle name="Normal 39 3 5 2 2 2" xfId="25595"/>
    <cellStyle name="Normal 39 3 5 2 3" xfId="14345"/>
    <cellStyle name="Normal 39 3 5 2 3 2" xfId="25596"/>
    <cellStyle name="Normal 39 3 5 2 4" xfId="25597"/>
    <cellStyle name="Normal 39 3 5 2 5" xfId="25598"/>
    <cellStyle name="Normal 39 3 5 3" xfId="14346"/>
    <cellStyle name="Normal 39 3 5 3 2" xfId="25599"/>
    <cellStyle name="Normal 39 3 5 4" xfId="14347"/>
    <cellStyle name="Normal 39 3 5 4 2" xfId="25600"/>
    <cellStyle name="Normal 39 3 5 5" xfId="25601"/>
    <cellStyle name="Normal 39 3 5 6" xfId="25602"/>
    <cellStyle name="Normal 39 3 6" xfId="14348"/>
    <cellStyle name="Normal 39 3 6 2" xfId="14349"/>
    <cellStyle name="Normal 39 3 6 2 2" xfId="25603"/>
    <cellStyle name="Normal 39 3 6 3" xfId="25604"/>
    <cellStyle name="Normal 39 3 6 3 2" xfId="25605"/>
    <cellStyle name="Normal 39 3 6 4" xfId="25606"/>
    <cellStyle name="Normal 39 3 6 5" xfId="25607"/>
    <cellStyle name="Normal 39 3 7" xfId="14350"/>
    <cellStyle name="Normal 39 3 7 2" xfId="25608"/>
    <cellStyle name="Normal 39 3 8" xfId="14351"/>
    <cellStyle name="Normal 39 3 8 2" xfId="25609"/>
    <cellStyle name="Normal 39 3 9" xfId="25610"/>
    <cellStyle name="Normal 39 4" xfId="14352"/>
    <cellStyle name="Normal 39 4 2" xfId="14353"/>
    <cellStyle name="Normal 39 4 2 2" xfId="14354"/>
    <cellStyle name="Normal 39 4 2 2 2" xfId="14355"/>
    <cellStyle name="Normal 39 4 2 2 2 2" xfId="25611"/>
    <cellStyle name="Normal 39 4 2 2 3" xfId="14356"/>
    <cellStyle name="Normal 39 4 2 2 3 2" xfId="25612"/>
    <cellStyle name="Normal 39 4 2 2 4" xfId="25613"/>
    <cellStyle name="Normal 39 4 2 2 5" xfId="25614"/>
    <cellStyle name="Normal 39 4 2 3" xfId="14357"/>
    <cellStyle name="Normal 39 4 2 3 2" xfId="25615"/>
    <cellStyle name="Normal 39 4 2 4" xfId="14358"/>
    <cellStyle name="Normal 39 4 2 4 2" xfId="25616"/>
    <cellStyle name="Normal 39 4 2 5" xfId="25617"/>
    <cellStyle name="Normal 39 4 2 6" xfId="25618"/>
    <cellStyle name="Normal 39 4 3" xfId="14359"/>
    <cellStyle name="Normal 39 4 3 2" xfId="14360"/>
    <cellStyle name="Normal 39 4 3 2 2" xfId="25619"/>
    <cellStyle name="Normal 39 4 3 3" xfId="25620"/>
    <cellStyle name="Normal 39 4 3 3 2" xfId="25621"/>
    <cellStyle name="Normal 39 4 3 4" xfId="25622"/>
    <cellStyle name="Normal 39 4 3 5" xfId="25623"/>
    <cellStyle name="Normal 39 4 4" xfId="14361"/>
    <cellStyle name="Normal 39 4 4 2" xfId="25624"/>
    <cellStyle name="Normal 39 4 5" xfId="14362"/>
    <cellStyle name="Normal 39 4 5 2" xfId="25625"/>
    <cellStyle name="Normal 39 4 6" xfId="25626"/>
    <cellStyle name="Normal 39 4 7" xfId="25627"/>
    <cellStyle name="Normal 39 5" xfId="14363"/>
    <cellStyle name="Normal 39 5 2" xfId="14364"/>
    <cellStyle name="Normal 39 5 2 2" xfId="14365"/>
    <cellStyle name="Normal 39 5 2 2 2" xfId="14366"/>
    <cellStyle name="Normal 39 5 2 2 2 2" xfId="25628"/>
    <cellStyle name="Normal 39 5 2 2 3" xfId="14367"/>
    <cellStyle name="Normal 39 5 2 2 3 2" xfId="25629"/>
    <cellStyle name="Normal 39 5 2 2 4" xfId="25630"/>
    <cellStyle name="Normal 39 5 2 2 5" xfId="25631"/>
    <cellStyle name="Normal 39 5 2 3" xfId="14368"/>
    <cellStyle name="Normal 39 5 2 3 2" xfId="25632"/>
    <cellStyle name="Normal 39 5 2 4" xfId="14369"/>
    <cellStyle name="Normal 39 5 2 4 2" xfId="25633"/>
    <cellStyle name="Normal 39 5 2 5" xfId="25634"/>
    <cellStyle name="Normal 39 5 2 6" xfId="25635"/>
    <cellStyle name="Normal 39 5 3" xfId="14370"/>
    <cellStyle name="Normal 39 5 3 2" xfId="14371"/>
    <cellStyle name="Normal 39 5 3 2 2" xfId="25636"/>
    <cellStyle name="Normal 39 5 3 3" xfId="25637"/>
    <cellStyle name="Normal 39 5 3 3 2" xfId="25638"/>
    <cellStyle name="Normal 39 5 3 4" xfId="25639"/>
    <cellStyle name="Normal 39 5 3 5" xfId="25640"/>
    <cellStyle name="Normal 39 5 4" xfId="14372"/>
    <cellStyle name="Normal 39 5 4 2" xfId="25641"/>
    <cellStyle name="Normal 39 5 5" xfId="14373"/>
    <cellStyle name="Normal 39 5 5 2" xfId="25642"/>
    <cellStyle name="Normal 39 5 6" xfId="25643"/>
    <cellStyle name="Normal 39 5 7" xfId="25644"/>
    <cellStyle name="Normal 39 6" xfId="14374"/>
    <cellStyle name="Normal 39 6 2" xfId="14375"/>
    <cellStyle name="Normal 39 6 2 2" xfId="14376"/>
    <cellStyle name="Normal 39 6 2 2 2" xfId="14377"/>
    <cellStyle name="Normal 39 6 2 2 2 2" xfId="25645"/>
    <cellStyle name="Normal 39 6 2 2 3" xfId="14378"/>
    <cellStyle name="Normal 39 6 2 2 3 2" xfId="25646"/>
    <cellStyle name="Normal 39 6 2 2 4" xfId="25647"/>
    <cellStyle name="Normal 39 6 2 2 5" xfId="25648"/>
    <cellStyle name="Normal 39 6 2 3" xfId="14379"/>
    <cellStyle name="Normal 39 6 2 3 2" xfId="25649"/>
    <cellStyle name="Normal 39 6 2 4" xfId="14380"/>
    <cellStyle name="Normal 39 6 2 4 2" xfId="25650"/>
    <cellStyle name="Normal 39 6 2 5" xfId="25651"/>
    <cellStyle name="Normal 39 6 2 6" xfId="25652"/>
    <cellStyle name="Normal 39 6 3" xfId="14381"/>
    <cellStyle name="Normal 39 6 3 2" xfId="14382"/>
    <cellStyle name="Normal 39 6 3 2 2" xfId="25653"/>
    <cellStyle name="Normal 39 6 3 3" xfId="25654"/>
    <cellStyle name="Normal 39 6 3 3 2" xfId="25655"/>
    <cellStyle name="Normal 39 6 3 4" xfId="25656"/>
    <cellStyle name="Normal 39 6 3 5" xfId="25657"/>
    <cellStyle name="Normal 39 6 4" xfId="14383"/>
    <cellStyle name="Normal 39 6 4 2" xfId="25658"/>
    <cellStyle name="Normal 39 6 5" xfId="14384"/>
    <cellStyle name="Normal 39 6 5 2" xfId="25659"/>
    <cellStyle name="Normal 39 6 6" xfId="25660"/>
    <cellStyle name="Normal 39 6 7" xfId="25661"/>
    <cellStyle name="Normal 39 7" xfId="14385"/>
    <cellStyle name="Normal 39 7 2" xfId="14386"/>
    <cellStyle name="Normal 39 7 2 2" xfId="14387"/>
    <cellStyle name="Normal 39 7 2 2 2" xfId="14388"/>
    <cellStyle name="Normal 39 7 2 2 2 2" xfId="25662"/>
    <cellStyle name="Normal 39 7 2 2 3" xfId="14389"/>
    <cellStyle name="Normal 39 7 2 2 3 2" xfId="25663"/>
    <cellStyle name="Normal 39 7 2 2 4" xfId="25664"/>
    <cellStyle name="Normal 39 7 2 2 5" xfId="25665"/>
    <cellStyle name="Normal 39 7 2 3" xfId="14390"/>
    <cellStyle name="Normal 39 7 2 3 2" xfId="25666"/>
    <cellStyle name="Normal 39 7 2 4" xfId="14391"/>
    <cellStyle name="Normal 39 7 2 4 2" xfId="25667"/>
    <cellStyle name="Normal 39 7 2 5" xfId="25668"/>
    <cellStyle name="Normal 39 7 2 6" xfId="25669"/>
    <cellStyle name="Normal 39 7 3" xfId="14392"/>
    <cellStyle name="Normal 39 7 3 2" xfId="14393"/>
    <cellStyle name="Normal 39 7 3 2 2" xfId="25670"/>
    <cellStyle name="Normal 39 7 3 3" xfId="25671"/>
    <cellStyle name="Normal 39 7 3 3 2" xfId="25672"/>
    <cellStyle name="Normal 39 7 3 4" xfId="25673"/>
    <cellStyle name="Normal 39 7 3 5" xfId="25674"/>
    <cellStyle name="Normal 39 7 4" xfId="14394"/>
    <cellStyle name="Normal 39 7 4 2" xfId="25675"/>
    <cellStyle name="Normal 39 7 5" xfId="14395"/>
    <cellStyle name="Normal 39 7 5 2" xfId="25676"/>
    <cellStyle name="Normal 39 7 6" xfId="25677"/>
    <cellStyle name="Normal 39 7 7" xfId="25678"/>
    <cellStyle name="Normal 39 8" xfId="14396"/>
    <cellStyle name="Normal 39 8 2" xfId="14397"/>
    <cellStyle name="Normal 39 8 2 2" xfId="14398"/>
    <cellStyle name="Normal 39 8 2 2 2" xfId="14399"/>
    <cellStyle name="Normal 39 8 2 2 2 2" xfId="25679"/>
    <cellStyle name="Normal 39 8 2 2 3" xfId="14400"/>
    <cellStyle name="Normal 39 8 2 2 3 2" xfId="25680"/>
    <cellStyle name="Normal 39 8 2 2 4" xfId="25681"/>
    <cellStyle name="Normal 39 8 2 2 5" xfId="25682"/>
    <cellStyle name="Normal 39 8 2 3" xfId="14401"/>
    <cellStyle name="Normal 39 8 2 3 2" xfId="25683"/>
    <cellStyle name="Normal 39 8 2 4" xfId="14402"/>
    <cellStyle name="Normal 39 8 2 4 2" xfId="25684"/>
    <cellStyle name="Normal 39 8 2 5" xfId="25685"/>
    <cellStyle name="Normal 39 8 2 6" xfId="25686"/>
    <cellStyle name="Normal 39 8 3" xfId="14403"/>
    <cellStyle name="Normal 39 8 3 2" xfId="14404"/>
    <cellStyle name="Normal 39 8 3 2 2" xfId="25687"/>
    <cellStyle name="Normal 39 8 3 3" xfId="25688"/>
    <cellStyle name="Normal 39 8 3 3 2" xfId="25689"/>
    <cellStyle name="Normal 39 8 3 4" xfId="25690"/>
    <cellStyle name="Normal 39 8 3 5" xfId="25691"/>
    <cellStyle name="Normal 39 8 4" xfId="14405"/>
    <cellStyle name="Normal 39 8 4 2" xfId="25692"/>
    <cellStyle name="Normal 39 8 5" xfId="14406"/>
    <cellStyle name="Normal 39 8 5 2" xfId="25693"/>
    <cellStyle name="Normal 39 8 6" xfId="25694"/>
    <cellStyle name="Normal 39 8 7" xfId="25695"/>
    <cellStyle name="Normal 39 9" xfId="14407"/>
    <cellStyle name="Normal 39 9 2" xfId="14408"/>
    <cellStyle name="Normal 39 9 2 2" xfId="14409"/>
    <cellStyle name="Normal 39 9 2 2 2" xfId="14410"/>
    <cellStyle name="Normal 39 9 2 2 2 2" xfId="25696"/>
    <cellStyle name="Normal 39 9 2 2 3" xfId="14411"/>
    <cellStyle name="Normal 39 9 2 2 3 2" xfId="25697"/>
    <cellStyle name="Normal 39 9 2 2 4" xfId="25698"/>
    <cellStyle name="Normal 39 9 2 2 5" xfId="25699"/>
    <cellStyle name="Normal 39 9 2 3" xfId="14412"/>
    <cellStyle name="Normal 39 9 2 3 2" xfId="25700"/>
    <cellStyle name="Normal 39 9 2 4" xfId="14413"/>
    <cellStyle name="Normal 39 9 2 4 2" xfId="25701"/>
    <cellStyle name="Normal 39 9 2 5" xfId="25702"/>
    <cellStyle name="Normal 39 9 2 6" xfId="25703"/>
    <cellStyle name="Normal 39 9 3" xfId="14414"/>
    <cellStyle name="Normal 39 9 3 2" xfId="14415"/>
    <cellStyle name="Normal 39 9 3 2 2" xfId="25704"/>
    <cellStyle name="Normal 39 9 3 3" xfId="25705"/>
    <cellStyle name="Normal 39 9 3 3 2" xfId="25706"/>
    <cellStyle name="Normal 39 9 3 4" xfId="25707"/>
    <cellStyle name="Normal 39 9 3 5" xfId="25708"/>
    <cellStyle name="Normal 39 9 4" xfId="14416"/>
    <cellStyle name="Normal 39 9 4 2" xfId="25709"/>
    <cellStyle name="Normal 39 9 5" xfId="14417"/>
    <cellStyle name="Normal 39 9 5 2" xfId="25710"/>
    <cellStyle name="Normal 39 9 6" xfId="25711"/>
    <cellStyle name="Normal 39 9 7" xfId="25712"/>
    <cellStyle name="Normal 4" xfId="14418"/>
    <cellStyle name="Normal 4 10" xfId="14419"/>
    <cellStyle name="Normal 4 11" xfId="14420"/>
    <cellStyle name="Normal 4 12" xfId="14421"/>
    <cellStyle name="Normal 4 13" xfId="14422"/>
    <cellStyle name="Normal 4 14" xfId="14423"/>
    <cellStyle name="Normal 4 15" xfId="14424"/>
    <cellStyle name="Normal 4 15 2" xfId="14425"/>
    <cellStyle name="Normal 4 16" xfId="14426"/>
    <cellStyle name="Normal 4 16 2" xfId="14427"/>
    <cellStyle name="Normal 4 16 3" xfId="14428"/>
    <cellStyle name="Normal 4 16 4" xfId="14429"/>
    <cellStyle name="Normal 4 17" xfId="14430"/>
    <cellStyle name="Normal 4 17 2" xfId="14431"/>
    <cellStyle name="Normal 4 17 2 2" xfId="14432"/>
    <cellStyle name="Normal 4 17 3" xfId="14433"/>
    <cellStyle name="Normal 4 17 3 2" xfId="14434"/>
    <cellStyle name="Normal 4 17 4" xfId="14435"/>
    <cellStyle name="Normal 4 17 5" xfId="14436"/>
    <cellStyle name="Normal 4 18" xfId="14437"/>
    <cellStyle name="Normal 4 18 2" xfId="14438"/>
    <cellStyle name="Normal 4 18 2 2" xfId="14439"/>
    <cellStyle name="Normal 4 18 3" xfId="14440"/>
    <cellStyle name="Normal 4 18 4" xfId="14441"/>
    <cellStyle name="Normal 4 19" xfId="14442"/>
    <cellStyle name="Normal 4 19 2" xfId="5"/>
    <cellStyle name="Normal 4 2" xfId="14443"/>
    <cellStyle name="Normal 4 2 10" xfId="14444"/>
    <cellStyle name="Normal 4 2 11" xfId="14445"/>
    <cellStyle name="Normal 4 2 12" xfId="14446"/>
    <cellStyle name="Normal 4 2 12 2" xfId="14447"/>
    <cellStyle name="Normal 4 2 12 2 2" xfId="25713"/>
    <cellStyle name="Normal 4 2 13" xfId="14448"/>
    <cellStyle name="Normal 4 2 13 2" xfId="14449"/>
    <cellStyle name="Normal 4 2 14" xfId="14450"/>
    <cellStyle name="Normal 4 2 2" xfId="14451"/>
    <cellStyle name="Normal 4 2 2 2" xfId="14452"/>
    <cellStyle name="Normal 4 2 2 2 2" xfId="14453"/>
    <cellStyle name="Normal 4 2 2 2 3" xfId="14454"/>
    <cellStyle name="Normal 4 2 2 3" xfId="14455"/>
    <cellStyle name="Normal 4 2 2 3 2" xfId="14456"/>
    <cellStyle name="Normal 4 2 2 4" xfId="14457"/>
    <cellStyle name="Normal 4 2 2 5" xfId="14458"/>
    <cellStyle name="Normal 4 2 2 5 2" xfId="14459"/>
    <cellStyle name="Normal 4 2 2 6" xfId="14460"/>
    <cellStyle name="Normal 4 2 2 6 2" xfId="14461"/>
    <cellStyle name="Normal 4 2 2 7" xfId="14462"/>
    <cellStyle name="Normal 4 2 2 8" xfId="14463"/>
    <cellStyle name="Normal 4 2 3" xfId="14464"/>
    <cellStyle name="Normal 4 2 3 2" xfId="14465"/>
    <cellStyle name="Normal 4 2 3 2 2" xfId="14466"/>
    <cellStyle name="Normal 4 2 3 2 2 2" xfId="14467"/>
    <cellStyle name="Normal 4 2 3 2 2 2 2" xfId="14468"/>
    <cellStyle name="Normal 4 2 3 2 2 3" xfId="14469"/>
    <cellStyle name="Normal 4 2 3 2 2 4" xfId="14470"/>
    <cellStyle name="Normal 4 2 3 2 3" xfId="14471"/>
    <cellStyle name="Normal 4 2 3 2 3 2" xfId="14472"/>
    <cellStyle name="Normal 4 2 3 2 3 2 2" xfId="14473"/>
    <cellStyle name="Normal 4 2 3 2 3 3" xfId="14474"/>
    <cellStyle name="Normal 4 2 3 2 3 4" xfId="14475"/>
    <cellStyle name="Normal 4 2 3 2 4" xfId="14476"/>
    <cellStyle name="Normal 4 2 3 2 4 2" xfId="14477"/>
    <cellStyle name="Normal 4 2 3 2 4 2 2" xfId="14478"/>
    <cellStyle name="Normal 4 2 3 2 4 3" xfId="14479"/>
    <cellStyle name="Normal 4 2 3 2 4 4" xfId="14480"/>
    <cellStyle name="Normal 4 2 3 2 5" xfId="14481"/>
    <cellStyle name="Normal 4 2 3 2 5 2" xfId="14482"/>
    <cellStyle name="Normal 4 2 3 2 6" xfId="14483"/>
    <cellStyle name="Normal 4 2 3 2 7" xfId="14484"/>
    <cellStyle name="Normal 4 2 3 3" xfId="14485"/>
    <cellStyle name="Normal 4 2 3 3 2" xfId="14486"/>
    <cellStyle name="Normal 4 2 3 3 2 2" xfId="14487"/>
    <cellStyle name="Normal 4 2 3 3 3" xfId="14488"/>
    <cellStyle name="Normal 4 2 3 3 4" xfId="14489"/>
    <cellStyle name="Normal 4 2 3 4" xfId="14490"/>
    <cellStyle name="Normal 4 2 3 4 2" xfId="14491"/>
    <cellStyle name="Normal 4 2 3 4 2 2" xfId="14492"/>
    <cellStyle name="Normal 4 2 3 4 3" xfId="14493"/>
    <cellStyle name="Normal 4 2 3 4 4" xfId="14494"/>
    <cellStyle name="Normal 4 2 3 5" xfId="14495"/>
    <cellStyle name="Normal 4 2 3 5 2" xfId="14496"/>
    <cellStyle name="Normal 4 2 3 5 2 2" xfId="14497"/>
    <cellStyle name="Normal 4 2 3 5 3" xfId="14498"/>
    <cellStyle name="Normal 4 2 3 5 4" xfId="14499"/>
    <cellStyle name="Normal 4 2 3 6" xfId="14500"/>
    <cellStyle name="Normal 4 2 3 6 2" xfId="14501"/>
    <cellStyle name="Normal 4 2 3 7" xfId="14502"/>
    <cellStyle name="Normal 4 2 4" xfId="14503"/>
    <cellStyle name="Normal 4 2 4 2" xfId="14504"/>
    <cellStyle name="Normal 4 2 4 2 2" xfId="14505"/>
    <cellStyle name="Normal 4 2 4 2 2 2" xfId="14506"/>
    <cellStyle name="Normal 4 2 4 2 2 2 2" xfId="14507"/>
    <cellStyle name="Normal 4 2 4 2 2 3" xfId="14508"/>
    <cellStyle name="Normal 4 2 4 2 2 4" xfId="14509"/>
    <cellStyle name="Normal 4 2 4 2 3" xfId="14510"/>
    <cellStyle name="Normal 4 2 4 2 3 2" xfId="14511"/>
    <cellStyle name="Normal 4 2 4 2 3 2 2" xfId="14512"/>
    <cellStyle name="Normal 4 2 4 2 3 3" xfId="14513"/>
    <cellStyle name="Normal 4 2 4 2 3 4" xfId="14514"/>
    <cellStyle name="Normal 4 2 4 2 4" xfId="14515"/>
    <cellStyle name="Normal 4 2 4 2 4 2" xfId="14516"/>
    <cellStyle name="Normal 4 2 4 2 4 2 2" xfId="14517"/>
    <cellStyle name="Normal 4 2 4 2 4 3" xfId="14518"/>
    <cellStyle name="Normal 4 2 4 2 4 4" xfId="14519"/>
    <cellStyle name="Normal 4 2 4 2 5" xfId="14520"/>
    <cellStyle name="Normal 4 2 4 2 5 2" xfId="14521"/>
    <cellStyle name="Normal 4 2 4 2 6" xfId="14522"/>
    <cellStyle name="Normal 4 2 4 2 7" xfId="14523"/>
    <cellStyle name="Normal 4 2 4 3" xfId="14524"/>
    <cellStyle name="Normal 4 2 4 3 2" xfId="14525"/>
    <cellStyle name="Normal 4 2 4 3 2 2" xfId="14526"/>
    <cellStyle name="Normal 4 2 4 3 3" xfId="14527"/>
    <cellStyle name="Normal 4 2 4 3 4" xfId="14528"/>
    <cellStyle name="Normal 4 2 4 4" xfId="14529"/>
    <cellStyle name="Normal 4 2 4 4 2" xfId="14530"/>
    <cellStyle name="Normal 4 2 4 4 2 2" xfId="14531"/>
    <cellStyle name="Normal 4 2 4 4 3" xfId="14532"/>
    <cellStyle name="Normal 4 2 4 4 4" xfId="14533"/>
    <cellStyle name="Normal 4 2 4 5" xfId="14534"/>
    <cellStyle name="Normal 4 2 4 5 2" xfId="14535"/>
    <cellStyle name="Normal 4 2 4 5 2 2" xfId="14536"/>
    <cellStyle name="Normal 4 2 4 5 3" xfId="14537"/>
    <cellStyle name="Normal 4 2 4 5 4" xfId="14538"/>
    <cellStyle name="Normal 4 2 4 6" xfId="14539"/>
    <cellStyle name="Normal 4 2 4 6 2" xfId="14540"/>
    <cellStyle name="Normal 4 2 4 7" xfId="14541"/>
    <cellStyle name="Normal 4 2 4 8" xfId="14542"/>
    <cellStyle name="Normal 4 2 4 8 2" xfId="14543"/>
    <cellStyle name="Normal 4 2 5" xfId="14544"/>
    <cellStyle name="Normal 4 2 5 2" xfId="14545"/>
    <cellStyle name="Normal 4 2 5 2 2" xfId="14546"/>
    <cellStyle name="Normal 4 2 5 2 2 2" xfId="14547"/>
    <cellStyle name="Normal 4 2 5 2 3" xfId="14548"/>
    <cellStyle name="Normal 4 2 5 2 4" xfId="14549"/>
    <cellStyle name="Normal 4 2 5 3" xfId="14550"/>
    <cellStyle name="Normal 4 2 5 3 2" xfId="14551"/>
    <cellStyle name="Normal 4 2 5 3 2 2" xfId="14552"/>
    <cellStyle name="Normal 4 2 5 3 3" xfId="14553"/>
    <cellStyle name="Normal 4 2 5 3 4" xfId="14554"/>
    <cellStyle name="Normal 4 2 5 4" xfId="14555"/>
    <cellStyle name="Normal 4 2 5 4 2" xfId="14556"/>
    <cellStyle name="Normal 4 2 5 4 2 2" xfId="14557"/>
    <cellStyle name="Normal 4 2 5 4 3" xfId="14558"/>
    <cellStyle name="Normal 4 2 5 4 4" xfId="14559"/>
    <cellStyle name="Normal 4 2 5 5" xfId="14560"/>
    <cellStyle name="Normal 4 2 5 5 2" xfId="14561"/>
    <cellStyle name="Normal 4 2 5 6" xfId="14562"/>
    <cellStyle name="Normal 4 2 5 7" xfId="14563"/>
    <cellStyle name="Normal 4 2 6" xfId="14564"/>
    <cellStyle name="Normal 4 2 6 2" xfId="14565"/>
    <cellStyle name="Normal 4 2 6 2 2" xfId="14566"/>
    <cellStyle name="Normal 4 2 6 2 2 2" xfId="14567"/>
    <cellStyle name="Normal 4 2 6 2 3" xfId="14568"/>
    <cellStyle name="Normal 4 2 6 2 4" xfId="14569"/>
    <cellStyle name="Normal 4 2 6 3" xfId="14570"/>
    <cellStyle name="Normal 4 2 6 3 2" xfId="14571"/>
    <cellStyle name="Normal 4 2 6 3 2 2" xfId="14572"/>
    <cellStyle name="Normal 4 2 6 3 3" xfId="14573"/>
    <cellStyle name="Normal 4 2 6 3 4" xfId="14574"/>
    <cellStyle name="Normal 4 2 6 4" xfId="14575"/>
    <cellStyle name="Normal 4 2 6 4 2" xfId="14576"/>
    <cellStyle name="Normal 4 2 6 4 2 2" xfId="14577"/>
    <cellStyle name="Normal 4 2 6 4 3" xfId="14578"/>
    <cellStyle name="Normal 4 2 6 4 4" xfId="14579"/>
    <cellStyle name="Normal 4 2 6 5" xfId="14580"/>
    <cellStyle name="Normal 4 2 6 5 2" xfId="14581"/>
    <cellStyle name="Normal 4 2 6 6" xfId="14582"/>
    <cellStyle name="Normal 4 2 6 7" xfId="14583"/>
    <cellStyle name="Normal 4 2 7" xfId="14584"/>
    <cellStyle name="Normal 4 2 7 2" xfId="14585"/>
    <cellStyle name="Normal 4 2 7 2 2" xfId="14586"/>
    <cellStyle name="Normal 4 2 7 3" xfId="14587"/>
    <cellStyle name="Normal 4 2 7 4" xfId="14588"/>
    <cellStyle name="Normal 4 2 8" xfId="14589"/>
    <cellStyle name="Normal 4 2 8 2" xfId="14590"/>
    <cellStyle name="Normal 4 2 8 2 2" xfId="14591"/>
    <cellStyle name="Normal 4 2 8 3" xfId="14592"/>
    <cellStyle name="Normal 4 2 8 4" xfId="14593"/>
    <cellStyle name="Normal 4 2 9" xfId="14594"/>
    <cellStyle name="Normal 4 2 9 2" xfId="14595"/>
    <cellStyle name="Normal 4 2 9 2 2" xfId="14596"/>
    <cellStyle name="Normal 4 2 9 3" xfId="14597"/>
    <cellStyle name="Normal 4 2 9 4" xfId="14598"/>
    <cellStyle name="Normal 4 20" xfId="14599"/>
    <cellStyle name="Normal 4 21" xfId="14600"/>
    <cellStyle name="Normal 4 22" xfId="14601"/>
    <cellStyle name="Normal 4 3" xfId="14602"/>
    <cellStyle name="Normal 4 3 2" xfId="14603"/>
    <cellStyle name="Normal 4 3 2 2" xfId="14604"/>
    <cellStyle name="Normal 4 3 2 2 2" xfId="14605"/>
    <cellStyle name="Normal 4 3 2 2 3" xfId="14606"/>
    <cellStyle name="Normal 4 3 2 2 4" xfId="14607"/>
    <cellStyle name="Normal 4 3 2 3" xfId="14608"/>
    <cellStyle name="Normal 4 3 2 3 2" xfId="14609"/>
    <cellStyle name="Normal 4 3 2 4" xfId="14610"/>
    <cellStyle name="Normal 4 3 2 4 2" xfId="14611"/>
    <cellStyle name="Normal 4 3 2 5" xfId="14612"/>
    <cellStyle name="Normal 4 3 2 6" xfId="14613"/>
    <cellStyle name="Normal 4 3 3" xfId="14614"/>
    <cellStyle name="Normal 4 3 3 2" xfId="14615"/>
    <cellStyle name="Normal 4 3 4" xfId="14616"/>
    <cellStyle name="Normal 4 3 5" xfId="14617"/>
    <cellStyle name="Normal 4 3 6" xfId="14618"/>
    <cellStyle name="Normal 4 3 7" xfId="14619"/>
    <cellStyle name="Normal 4 4" xfId="14620"/>
    <cellStyle name="Normal 4 4 2" xfId="14621"/>
    <cellStyle name="Normal 4 4 3" xfId="14622"/>
    <cellStyle name="Normal 4 4 4" xfId="14623"/>
    <cellStyle name="Normal 4 4 5" xfId="14624"/>
    <cellStyle name="Normal 4 5" xfId="14625"/>
    <cellStyle name="Normal 4 5 2" xfId="14626"/>
    <cellStyle name="Normal 4 5 2 2" xfId="14627"/>
    <cellStyle name="Normal 4 5 3" xfId="14628"/>
    <cellStyle name="Normal 4 5 4" xfId="14629"/>
    <cellStyle name="Normal 4 6" xfId="14630"/>
    <cellStyle name="Normal 4 7" xfId="14631"/>
    <cellStyle name="Normal 4 8" xfId="14632"/>
    <cellStyle name="Normal 4 9" xfId="14633"/>
    <cellStyle name="Normal 4_Administration_Building_-_Lista_de_Partidas_y_Cantidades_-_(PVDC-004)_REVC mod" xfId="14634"/>
    <cellStyle name="Normal 40" xfId="14635"/>
    <cellStyle name="Normal 40 10" xfId="14636"/>
    <cellStyle name="Normal 40 10 2" xfId="14637"/>
    <cellStyle name="Normal 40 10 2 2" xfId="14638"/>
    <cellStyle name="Normal 40 10 2 2 2" xfId="14639"/>
    <cellStyle name="Normal 40 10 2 2 2 2" xfId="25714"/>
    <cellStyle name="Normal 40 10 2 2 3" xfId="14640"/>
    <cellStyle name="Normal 40 10 2 2 3 2" xfId="25715"/>
    <cellStyle name="Normal 40 10 2 2 4" xfId="25716"/>
    <cellStyle name="Normal 40 10 2 2 5" xfId="25717"/>
    <cellStyle name="Normal 40 10 2 3" xfId="14641"/>
    <cellStyle name="Normal 40 10 2 3 2" xfId="25718"/>
    <cellStyle name="Normal 40 10 2 4" xfId="14642"/>
    <cellStyle name="Normal 40 10 2 4 2" xfId="25719"/>
    <cellStyle name="Normal 40 10 2 5" xfId="25720"/>
    <cellStyle name="Normal 40 10 2 6" xfId="25721"/>
    <cellStyle name="Normal 40 10 3" xfId="14643"/>
    <cellStyle name="Normal 40 10 3 2" xfId="14644"/>
    <cellStyle name="Normal 40 10 3 2 2" xfId="25722"/>
    <cellStyle name="Normal 40 10 3 3" xfId="25723"/>
    <cellStyle name="Normal 40 10 3 3 2" xfId="25724"/>
    <cellStyle name="Normal 40 10 3 4" xfId="25725"/>
    <cellStyle name="Normal 40 10 3 5" xfId="25726"/>
    <cellStyle name="Normal 40 10 4" xfId="14645"/>
    <cellStyle name="Normal 40 10 4 2" xfId="25727"/>
    <cellStyle name="Normal 40 10 5" xfId="14646"/>
    <cellStyle name="Normal 40 10 5 2" xfId="25728"/>
    <cellStyle name="Normal 40 10 6" xfId="25729"/>
    <cellStyle name="Normal 40 10 7" xfId="25730"/>
    <cellStyle name="Normal 40 11" xfId="14647"/>
    <cellStyle name="Normal 40 11 2" xfId="14648"/>
    <cellStyle name="Normal 40 11 2 2" xfId="14649"/>
    <cellStyle name="Normal 40 11 2 2 2" xfId="25731"/>
    <cellStyle name="Normal 40 11 2 3" xfId="14650"/>
    <cellStyle name="Normal 40 11 2 3 2" xfId="25732"/>
    <cellStyle name="Normal 40 11 2 4" xfId="25733"/>
    <cellStyle name="Normal 40 11 2 5" xfId="25734"/>
    <cellStyle name="Normal 40 11 3" xfId="14651"/>
    <cellStyle name="Normal 40 11 3 2" xfId="25735"/>
    <cellStyle name="Normal 40 11 4" xfId="14652"/>
    <cellStyle name="Normal 40 11 4 2" xfId="25736"/>
    <cellStyle name="Normal 40 11 5" xfId="25737"/>
    <cellStyle name="Normal 40 11 6" xfId="25738"/>
    <cellStyle name="Normal 40 12" xfId="25739"/>
    <cellStyle name="Normal 40 13" xfId="25740"/>
    <cellStyle name="Normal 40 14" xfId="25741"/>
    <cellStyle name="Normal 40 2" xfId="14653"/>
    <cellStyle name="Normal 40 2 10" xfId="25742"/>
    <cellStyle name="Normal 40 2 2" xfId="14654"/>
    <cellStyle name="Normal 40 2 2 2" xfId="14655"/>
    <cellStyle name="Normal 40 2 2 2 2" xfId="14656"/>
    <cellStyle name="Normal 40 2 2 2 2 2" xfId="14657"/>
    <cellStyle name="Normal 40 2 2 2 2 2 2" xfId="25743"/>
    <cellStyle name="Normal 40 2 2 2 2 3" xfId="14658"/>
    <cellStyle name="Normal 40 2 2 2 2 3 2" xfId="25744"/>
    <cellStyle name="Normal 40 2 2 2 2 4" xfId="25745"/>
    <cellStyle name="Normal 40 2 2 2 2 5" xfId="25746"/>
    <cellStyle name="Normal 40 2 2 2 3" xfId="14659"/>
    <cellStyle name="Normal 40 2 2 2 3 2" xfId="25747"/>
    <cellStyle name="Normal 40 2 2 2 4" xfId="14660"/>
    <cellStyle name="Normal 40 2 2 2 4 2" xfId="25748"/>
    <cellStyle name="Normal 40 2 2 2 5" xfId="25749"/>
    <cellStyle name="Normal 40 2 2 2 6" xfId="25750"/>
    <cellStyle name="Normal 40 2 2 3" xfId="14661"/>
    <cellStyle name="Normal 40 2 2 3 2" xfId="14662"/>
    <cellStyle name="Normal 40 2 2 3 2 2" xfId="25751"/>
    <cellStyle name="Normal 40 2 2 3 3" xfId="25752"/>
    <cellStyle name="Normal 40 2 2 3 3 2" xfId="25753"/>
    <cellStyle name="Normal 40 2 2 3 4" xfId="25754"/>
    <cellStyle name="Normal 40 2 2 3 5" xfId="25755"/>
    <cellStyle name="Normal 40 2 2 4" xfId="14663"/>
    <cellStyle name="Normal 40 2 2 4 2" xfId="25756"/>
    <cellStyle name="Normal 40 2 2 5" xfId="14664"/>
    <cellStyle name="Normal 40 2 2 5 2" xfId="25757"/>
    <cellStyle name="Normal 40 2 2 6" xfId="25758"/>
    <cellStyle name="Normal 40 2 2 7" xfId="25759"/>
    <cellStyle name="Normal 40 2 3" xfId="14665"/>
    <cellStyle name="Normal 40 2 3 2" xfId="14666"/>
    <cellStyle name="Normal 40 2 3 2 2" xfId="14667"/>
    <cellStyle name="Normal 40 2 3 2 2 2" xfId="14668"/>
    <cellStyle name="Normal 40 2 3 2 2 2 2" xfId="25760"/>
    <cellStyle name="Normal 40 2 3 2 2 3" xfId="14669"/>
    <cellStyle name="Normal 40 2 3 2 2 3 2" xfId="25761"/>
    <cellStyle name="Normal 40 2 3 2 2 4" xfId="25762"/>
    <cellStyle name="Normal 40 2 3 2 2 5" xfId="25763"/>
    <cellStyle name="Normal 40 2 3 2 3" xfId="14670"/>
    <cellStyle name="Normal 40 2 3 2 3 2" xfId="25764"/>
    <cellStyle name="Normal 40 2 3 2 4" xfId="14671"/>
    <cellStyle name="Normal 40 2 3 2 4 2" xfId="25765"/>
    <cellStyle name="Normal 40 2 3 2 5" xfId="25766"/>
    <cellStyle name="Normal 40 2 3 2 6" xfId="25767"/>
    <cellStyle name="Normal 40 2 3 3" xfId="14672"/>
    <cellStyle name="Normal 40 2 3 3 2" xfId="14673"/>
    <cellStyle name="Normal 40 2 3 3 2 2" xfId="25768"/>
    <cellStyle name="Normal 40 2 3 3 3" xfId="25769"/>
    <cellStyle name="Normal 40 2 3 3 3 2" xfId="25770"/>
    <cellStyle name="Normal 40 2 3 3 4" xfId="25771"/>
    <cellStyle name="Normal 40 2 3 3 5" xfId="25772"/>
    <cellStyle name="Normal 40 2 3 4" xfId="14674"/>
    <cellStyle name="Normal 40 2 3 4 2" xfId="25773"/>
    <cellStyle name="Normal 40 2 3 5" xfId="14675"/>
    <cellStyle name="Normal 40 2 3 5 2" xfId="25774"/>
    <cellStyle name="Normal 40 2 3 6" xfId="25775"/>
    <cellStyle name="Normal 40 2 3 7" xfId="25776"/>
    <cellStyle name="Normal 40 2 4" xfId="14676"/>
    <cellStyle name="Normal 40 2 4 2" xfId="14677"/>
    <cellStyle name="Normal 40 2 4 2 2" xfId="14678"/>
    <cellStyle name="Normal 40 2 4 2 2 2" xfId="14679"/>
    <cellStyle name="Normal 40 2 4 2 2 2 2" xfId="25777"/>
    <cellStyle name="Normal 40 2 4 2 2 3" xfId="14680"/>
    <cellStyle name="Normal 40 2 4 2 2 3 2" xfId="25778"/>
    <cellStyle name="Normal 40 2 4 2 2 4" xfId="25779"/>
    <cellStyle name="Normal 40 2 4 2 2 5" xfId="25780"/>
    <cellStyle name="Normal 40 2 4 2 3" xfId="14681"/>
    <cellStyle name="Normal 40 2 4 2 3 2" xfId="25781"/>
    <cellStyle name="Normal 40 2 4 2 4" xfId="14682"/>
    <cellStyle name="Normal 40 2 4 2 4 2" xfId="25782"/>
    <cellStyle name="Normal 40 2 4 2 5" xfId="25783"/>
    <cellStyle name="Normal 40 2 4 2 6" xfId="25784"/>
    <cellStyle name="Normal 40 2 4 3" xfId="14683"/>
    <cellStyle name="Normal 40 2 4 3 2" xfId="14684"/>
    <cellStyle name="Normal 40 2 4 3 2 2" xfId="25785"/>
    <cellStyle name="Normal 40 2 4 3 3" xfId="25786"/>
    <cellStyle name="Normal 40 2 4 3 3 2" xfId="25787"/>
    <cellStyle name="Normal 40 2 4 3 4" xfId="25788"/>
    <cellStyle name="Normal 40 2 4 3 5" xfId="25789"/>
    <cellStyle name="Normal 40 2 4 4" xfId="14685"/>
    <cellStyle name="Normal 40 2 4 4 2" xfId="25790"/>
    <cellStyle name="Normal 40 2 4 5" xfId="14686"/>
    <cellStyle name="Normal 40 2 4 5 2" xfId="25791"/>
    <cellStyle name="Normal 40 2 4 6" xfId="25792"/>
    <cellStyle name="Normal 40 2 4 7" xfId="25793"/>
    <cellStyle name="Normal 40 2 5" xfId="14687"/>
    <cellStyle name="Normal 40 2 5 2" xfId="14688"/>
    <cellStyle name="Normal 40 2 5 2 2" xfId="14689"/>
    <cellStyle name="Normal 40 2 5 2 2 2" xfId="25794"/>
    <cellStyle name="Normal 40 2 5 2 3" xfId="14690"/>
    <cellStyle name="Normal 40 2 5 2 3 2" xfId="25795"/>
    <cellStyle name="Normal 40 2 5 2 4" xfId="25796"/>
    <cellStyle name="Normal 40 2 5 2 5" xfId="25797"/>
    <cellStyle name="Normal 40 2 5 3" xfId="14691"/>
    <cellStyle name="Normal 40 2 5 3 2" xfId="25798"/>
    <cellStyle name="Normal 40 2 5 4" xfId="14692"/>
    <cellStyle name="Normal 40 2 5 4 2" xfId="25799"/>
    <cellStyle name="Normal 40 2 5 5" xfId="25800"/>
    <cellStyle name="Normal 40 2 5 6" xfId="25801"/>
    <cellStyle name="Normal 40 2 6" xfId="14693"/>
    <cellStyle name="Normal 40 2 6 2" xfId="14694"/>
    <cellStyle name="Normal 40 2 6 2 2" xfId="25802"/>
    <cellStyle name="Normal 40 2 6 3" xfId="25803"/>
    <cellStyle name="Normal 40 2 6 3 2" xfId="25804"/>
    <cellStyle name="Normal 40 2 6 4" xfId="25805"/>
    <cellStyle name="Normal 40 2 6 5" xfId="25806"/>
    <cellStyle name="Normal 40 2 7" xfId="14695"/>
    <cellStyle name="Normal 40 2 7 2" xfId="25807"/>
    <cellStyle name="Normal 40 2 8" xfId="14696"/>
    <cellStyle name="Normal 40 2 8 2" xfId="25808"/>
    <cellStyle name="Normal 40 2 9" xfId="25809"/>
    <cellStyle name="Normal 40 3" xfId="14697"/>
    <cellStyle name="Normal 40 3 10" xfId="25810"/>
    <cellStyle name="Normal 40 3 2" xfId="14698"/>
    <cellStyle name="Normal 40 3 2 2" xfId="14699"/>
    <cellStyle name="Normal 40 3 2 2 2" xfId="14700"/>
    <cellStyle name="Normal 40 3 2 2 2 2" xfId="14701"/>
    <cellStyle name="Normal 40 3 2 2 2 2 2" xfId="25811"/>
    <cellStyle name="Normal 40 3 2 2 2 3" xfId="14702"/>
    <cellStyle name="Normal 40 3 2 2 2 3 2" xfId="25812"/>
    <cellStyle name="Normal 40 3 2 2 2 4" xfId="25813"/>
    <cellStyle name="Normal 40 3 2 2 2 5" xfId="25814"/>
    <cellStyle name="Normal 40 3 2 2 3" xfId="14703"/>
    <cellStyle name="Normal 40 3 2 2 3 2" xfId="25815"/>
    <cellStyle name="Normal 40 3 2 2 4" xfId="14704"/>
    <cellStyle name="Normal 40 3 2 2 4 2" xfId="25816"/>
    <cellStyle name="Normal 40 3 2 2 5" xfId="25817"/>
    <cellStyle name="Normal 40 3 2 2 6" xfId="25818"/>
    <cellStyle name="Normal 40 3 2 3" xfId="14705"/>
    <cellStyle name="Normal 40 3 2 3 2" xfId="14706"/>
    <cellStyle name="Normal 40 3 2 3 2 2" xfId="25819"/>
    <cellStyle name="Normal 40 3 2 3 3" xfId="25820"/>
    <cellStyle name="Normal 40 3 2 3 3 2" xfId="25821"/>
    <cellStyle name="Normal 40 3 2 3 4" xfId="25822"/>
    <cellStyle name="Normal 40 3 2 3 5" xfId="25823"/>
    <cellStyle name="Normal 40 3 2 4" xfId="14707"/>
    <cellStyle name="Normal 40 3 2 4 2" xfId="25824"/>
    <cellStyle name="Normal 40 3 2 5" xfId="14708"/>
    <cellStyle name="Normal 40 3 2 5 2" xfId="25825"/>
    <cellStyle name="Normal 40 3 2 6" xfId="25826"/>
    <cellStyle name="Normal 40 3 2 7" xfId="25827"/>
    <cellStyle name="Normal 40 3 3" xfId="14709"/>
    <cellStyle name="Normal 40 3 3 2" xfId="14710"/>
    <cellStyle name="Normal 40 3 3 2 2" xfId="14711"/>
    <cellStyle name="Normal 40 3 3 2 2 2" xfId="14712"/>
    <cellStyle name="Normal 40 3 3 2 2 2 2" xfId="25828"/>
    <cellStyle name="Normal 40 3 3 2 2 3" xfId="14713"/>
    <cellStyle name="Normal 40 3 3 2 2 3 2" xfId="25829"/>
    <cellStyle name="Normal 40 3 3 2 2 4" xfId="25830"/>
    <cellStyle name="Normal 40 3 3 2 2 5" xfId="25831"/>
    <cellStyle name="Normal 40 3 3 2 3" xfId="14714"/>
    <cellStyle name="Normal 40 3 3 2 3 2" xfId="25832"/>
    <cellStyle name="Normal 40 3 3 2 4" xfId="14715"/>
    <cellStyle name="Normal 40 3 3 2 4 2" xfId="25833"/>
    <cellStyle name="Normal 40 3 3 2 5" xfId="25834"/>
    <cellStyle name="Normal 40 3 3 2 6" xfId="25835"/>
    <cellStyle name="Normal 40 3 3 3" xfId="14716"/>
    <cellStyle name="Normal 40 3 3 3 2" xfId="14717"/>
    <cellStyle name="Normal 40 3 3 3 2 2" xfId="25836"/>
    <cellStyle name="Normal 40 3 3 3 3" xfId="25837"/>
    <cellStyle name="Normal 40 3 3 3 3 2" xfId="25838"/>
    <cellStyle name="Normal 40 3 3 3 4" xfId="25839"/>
    <cellStyle name="Normal 40 3 3 3 5" xfId="25840"/>
    <cellStyle name="Normal 40 3 3 4" xfId="14718"/>
    <cellStyle name="Normal 40 3 3 4 2" xfId="25841"/>
    <cellStyle name="Normal 40 3 3 5" xfId="14719"/>
    <cellStyle name="Normal 40 3 3 5 2" xfId="25842"/>
    <cellStyle name="Normal 40 3 3 6" xfId="25843"/>
    <cellStyle name="Normal 40 3 3 7" xfId="25844"/>
    <cellStyle name="Normal 40 3 4" xfId="14720"/>
    <cellStyle name="Normal 40 3 4 2" xfId="14721"/>
    <cellStyle name="Normal 40 3 4 2 2" xfId="14722"/>
    <cellStyle name="Normal 40 3 4 2 2 2" xfId="14723"/>
    <cellStyle name="Normal 40 3 4 2 2 2 2" xfId="25845"/>
    <cellStyle name="Normal 40 3 4 2 2 3" xfId="14724"/>
    <cellStyle name="Normal 40 3 4 2 2 3 2" xfId="25846"/>
    <cellStyle name="Normal 40 3 4 2 2 4" xfId="25847"/>
    <cellStyle name="Normal 40 3 4 2 2 5" xfId="25848"/>
    <cellStyle name="Normal 40 3 4 2 3" xfId="14725"/>
    <cellStyle name="Normal 40 3 4 2 3 2" xfId="25849"/>
    <cellStyle name="Normal 40 3 4 2 4" xfId="14726"/>
    <cellStyle name="Normal 40 3 4 2 4 2" xfId="25850"/>
    <cellStyle name="Normal 40 3 4 2 5" xfId="25851"/>
    <cellStyle name="Normal 40 3 4 2 6" xfId="25852"/>
    <cellStyle name="Normal 40 3 4 3" xfId="14727"/>
    <cellStyle name="Normal 40 3 4 3 2" xfId="14728"/>
    <cellStyle name="Normal 40 3 4 3 2 2" xfId="25853"/>
    <cellStyle name="Normal 40 3 4 3 3" xfId="25854"/>
    <cellStyle name="Normal 40 3 4 3 3 2" xfId="25855"/>
    <cellStyle name="Normal 40 3 4 3 4" xfId="25856"/>
    <cellStyle name="Normal 40 3 4 3 5" xfId="25857"/>
    <cellStyle name="Normal 40 3 4 4" xfId="14729"/>
    <cellStyle name="Normal 40 3 4 4 2" xfId="25858"/>
    <cellStyle name="Normal 40 3 4 5" xfId="14730"/>
    <cellStyle name="Normal 40 3 4 5 2" xfId="25859"/>
    <cellStyle name="Normal 40 3 4 6" xfId="25860"/>
    <cellStyle name="Normal 40 3 4 7" xfId="25861"/>
    <cellStyle name="Normal 40 3 5" xfId="14731"/>
    <cellStyle name="Normal 40 3 5 2" xfId="14732"/>
    <cellStyle name="Normal 40 3 5 2 2" xfId="14733"/>
    <cellStyle name="Normal 40 3 5 2 2 2" xfId="25862"/>
    <cellStyle name="Normal 40 3 5 2 3" xfId="14734"/>
    <cellStyle name="Normal 40 3 5 2 3 2" xfId="25863"/>
    <cellStyle name="Normal 40 3 5 2 4" xfId="25864"/>
    <cellStyle name="Normal 40 3 5 2 5" xfId="25865"/>
    <cellStyle name="Normal 40 3 5 3" xfId="14735"/>
    <cellStyle name="Normal 40 3 5 3 2" xfId="25866"/>
    <cellStyle name="Normal 40 3 5 4" xfId="14736"/>
    <cellStyle name="Normal 40 3 5 4 2" xfId="25867"/>
    <cellStyle name="Normal 40 3 5 5" xfId="25868"/>
    <cellStyle name="Normal 40 3 5 6" xfId="25869"/>
    <cellStyle name="Normal 40 3 6" xfId="14737"/>
    <cellStyle name="Normal 40 3 6 2" xfId="14738"/>
    <cellStyle name="Normal 40 3 6 2 2" xfId="25870"/>
    <cellStyle name="Normal 40 3 6 3" xfId="25871"/>
    <cellStyle name="Normal 40 3 6 3 2" xfId="25872"/>
    <cellStyle name="Normal 40 3 6 4" xfId="25873"/>
    <cellStyle name="Normal 40 3 6 5" xfId="25874"/>
    <cellStyle name="Normal 40 3 7" xfId="14739"/>
    <cellStyle name="Normal 40 3 7 2" xfId="25875"/>
    <cellStyle name="Normal 40 3 8" xfId="14740"/>
    <cellStyle name="Normal 40 3 8 2" xfId="25876"/>
    <cellStyle name="Normal 40 3 9" xfId="25877"/>
    <cellStyle name="Normal 40 4" xfId="14741"/>
    <cellStyle name="Normal 40 4 2" xfId="14742"/>
    <cellStyle name="Normal 40 4 2 2" xfId="14743"/>
    <cellStyle name="Normal 40 4 2 2 2" xfId="14744"/>
    <cellStyle name="Normal 40 4 2 2 2 2" xfId="25878"/>
    <cellStyle name="Normal 40 4 2 2 3" xfId="14745"/>
    <cellStyle name="Normal 40 4 2 2 3 2" xfId="25879"/>
    <cellStyle name="Normal 40 4 2 2 4" xfId="25880"/>
    <cellStyle name="Normal 40 4 2 2 5" xfId="25881"/>
    <cellStyle name="Normal 40 4 2 3" xfId="14746"/>
    <cellStyle name="Normal 40 4 2 3 2" xfId="25882"/>
    <cellStyle name="Normal 40 4 2 4" xfId="14747"/>
    <cellStyle name="Normal 40 4 2 4 2" xfId="25883"/>
    <cellStyle name="Normal 40 4 2 5" xfId="25884"/>
    <cellStyle name="Normal 40 4 2 6" xfId="25885"/>
    <cellStyle name="Normal 40 4 3" xfId="14748"/>
    <cellStyle name="Normal 40 4 3 2" xfId="14749"/>
    <cellStyle name="Normal 40 4 3 2 2" xfId="25886"/>
    <cellStyle name="Normal 40 4 3 3" xfId="25887"/>
    <cellStyle name="Normal 40 4 3 3 2" xfId="25888"/>
    <cellStyle name="Normal 40 4 3 4" xfId="25889"/>
    <cellStyle name="Normal 40 4 3 5" xfId="25890"/>
    <cellStyle name="Normal 40 4 4" xfId="14750"/>
    <cellStyle name="Normal 40 4 4 2" xfId="25891"/>
    <cellStyle name="Normal 40 4 5" xfId="14751"/>
    <cellStyle name="Normal 40 4 5 2" xfId="25892"/>
    <cellStyle name="Normal 40 4 6" xfId="25893"/>
    <cellStyle name="Normal 40 4 7" xfId="25894"/>
    <cellStyle name="Normal 40 5" xfId="14752"/>
    <cellStyle name="Normal 40 5 2" xfId="14753"/>
    <cellStyle name="Normal 40 5 2 2" xfId="14754"/>
    <cellStyle name="Normal 40 5 2 2 2" xfId="14755"/>
    <cellStyle name="Normal 40 5 2 2 2 2" xfId="25895"/>
    <cellStyle name="Normal 40 5 2 2 3" xfId="14756"/>
    <cellStyle name="Normal 40 5 2 2 3 2" xfId="25896"/>
    <cellStyle name="Normal 40 5 2 2 4" xfId="25897"/>
    <cellStyle name="Normal 40 5 2 2 5" xfId="25898"/>
    <cellStyle name="Normal 40 5 2 3" xfId="14757"/>
    <cellStyle name="Normal 40 5 2 3 2" xfId="25899"/>
    <cellStyle name="Normal 40 5 2 4" xfId="14758"/>
    <cellStyle name="Normal 40 5 2 4 2" xfId="25900"/>
    <cellStyle name="Normal 40 5 2 5" xfId="25901"/>
    <cellStyle name="Normal 40 5 2 6" xfId="25902"/>
    <cellStyle name="Normal 40 5 3" xfId="14759"/>
    <cellStyle name="Normal 40 5 3 2" xfId="14760"/>
    <cellStyle name="Normal 40 5 3 2 2" xfId="25903"/>
    <cellStyle name="Normal 40 5 3 3" xfId="25904"/>
    <cellStyle name="Normal 40 5 3 3 2" xfId="25905"/>
    <cellStyle name="Normal 40 5 3 4" xfId="25906"/>
    <cellStyle name="Normal 40 5 3 5" xfId="25907"/>
    <cellStyle name="Normal 40 5 4" xfId="14761"/>
    <cellStyle name="Normal 40 5 4 2" xfId="25908"/>
    <cellStyle name="Normal 40 5 5" xfId="14762"/>
    <cellStyle name="Normal 40 5 5 2" xfId="25909"/>
    <cellStyle name="Normal 40 5 6" xfId="25910"/>
    <cellStyle name="Normal 40 5 7" xfId="25911"/>
    <cellStyle name="Normal 40 6" xfId="14763"/>
    <cellStyle name="Normal 40 6 2" xfId="14764"/>
    <cellStyle name="Normal 40 6 2 2" xfId="14765"/>
    <cellStyle name="Normal 40 6 2 2 2" xfId="14766"/>
    <cellStyle name="Normal 40 6 2 2 2 2" xfId="25912"/>
    <cellStyle name="Normal 40 6 2 2 3" xfId="14767"/>
    <cellStyle name="Normal 40 6 2 2 3 2" xfId="25913"/>
    <cellStyle name="Normal 40 6 2 2 4" xfId="25914"/>
    <cellStyle name="Normal 40 6 2 2 5" xfId="25915"/>
    <cellStyle name="Normal 40 6 2 3" xfId="14768"/>
    <cellStyle name="Normal 40 6 2 3 2" xfId="25916"/>
    <cellStyle name="Normal 40 6 2 4" xfId="14769"/>
    <cellStyle name="Normal 40 6 2 4 2" xfId="25917"/>
    <cellStyle name="Normal 40 6 2 5" xfId="25918"/>
    <cellStyle name="Normal 40 6 2 6" xfId="25919"/>
    <cellStyle name="Normal 40 6 3" xfId="14770"/>
    <cellStyle name="Normal 40 6 3 2" xfId="14771"/>
    <cellStyle name="Normal 40 6 3 2 2" xfId="25920"/>
    <cellStyle name="Normal 40 6 3 3" xfId="25921"/>
    <cellStyle name="Normal 40 6 3 3 2" xfId="25922"/>
    <cellStyle name="Normal 40 6 3 4" xfId="25923"/>
    <cellStyle name="Normal 40 6 3 5" xfId="25924"/>
    <cellStyle name="Normal 40 6 4" xfId="14772"/>
    <cellStyle name="Normal 40 6 4 2" xfId="25925"/>
    <cellStyle name="Normal 40 6 5" xfId="14773"/>
    <cellStyle name="Normal 40 6 5 2" xfId="25926"/>
    <cellStyle name="Normal 40 6 6" xfId="25927"/>
    <cellStyle name="Normal 40 6 7" xfId="25928"/>
    <cellStyle name="Normal 40 7" xfId="14774"/>
    <cellStyle name="Normal 40 7 2" xfId="14775"/>
    <cellStyle name="Normal 40 7 2 2" xfId="14776"/>
    <cellStyle name="Normal 40 7 2 2 2" xfId="14777"/>
    <cellStyle name="Normal 40 7 2 2 2 2" xfId="25929"/>
    <cellStyle name="Normal 40 7 2 2 3" xfId="14778"/>
    <cellStyle name="Normal 40 7 2 2 3 2" xfId="25930"/>
    <cellStyle name="Normal 40 7 2 2 4" xfId="25931"/>
    <cellStyle name="Normal 40 7 2 2 5" xfId="25932"/>
    <cellStyle name="Normal 40 7 2 3" xfId="14779"/>
    <cellStyle name="Normal 40 7 2 3 2" xfId="25933"/>
    <cellStyle name="Normal 40 7 2 4" xfId="14780"/>
    <cellStyle name="Normal 40 7 2 4 2" xfId="25934"/>
    <cellStyle name="Normal 40 7 2 5" xfId="25935"/>
    <cellStyle name="Normal 40 7 2 6" xfId="25936"/>
    <cellStyle name="Normal 40 7 3" xfId="14781"/>
    <cellStyle name="Normal 40 7 3 2" xfId="14782"/>
    <cellStyle name="Normal 40 7 3 2 2" xfId="25937"/>
    <cellStyle name="Normal 40 7 3 3" xfId="25938"/>
    <cellStyle name="Normal 40 7 3 3 2" xfId="25939"/>
    <cellStyle name="Normal 40 7 3 4" xfId="25940"/>
    <cellStyle name="Normal 40 7 3 5" xfId="25941"/>
    <cellStyle name="Normal 40 7 4" xfId="14783"/>
    <cellStyle name="Normal 40 7 4 2" xfId="25942"/>
    <cellStyle name="Normal 40 7 5" xfId="14784"/>
    <cellStyle name="Normal 40 7 5 2" xfId="25943"/>
    <cellStyle name="Normal 40 7 6" xfId="25944"/>
    <cellStyle name="Normal 40 7 7" xfId="25945"/>
    <cellStyle name="Normal 40 8" xfId="14785"/>
    <cellStyle name="Normal 40 8 2" xfId="14786"/>
    <cellStyle name="Normal 40 8 2 2" xfId="14787"/>
    <cellStyle name="Normal 40 8 2 2 2" xfId="14788"/>
    <cellStyle name="Normal 40 8 2 2 2 2" xfId="25946"/>
    <cellStyle name="Normal 40 8 2 2 3" xfId="14789"/>
    <cellStyle name="Normal 40 8 2 2 3 2" xfId="25947"/>
    <cellStyle name="Normal 40 8 2 2 4" xfId="25948"/>
    <cellStyle name="Normal 40 8 2 2 5" xfId="25949"/>
    <cellStyle name="Normal 40 8 2 3" xfId="14790"/>
    <cellStyle name="Normal 40 8 2 3 2" xfId="25950"/>
    <cellStyle name="Normal 40 8 2 4" xfId="14791"/>
    <cellStyle name="Normal 40 8 2 4 2" xfId="25951"/>
    <cellStyle name="Normal 40 8 2 5" xfId="25952"/>
    <cellStyle name="Normal 40 8 2 6" xfId="25953"/>
    <cellStyle name="Normal 40 8 3" xfId="14792"/>
    <cellStyle name="Normal 40 8 3 2" xfId="14793"/>
    <cellStyle name="Normal 40 8 3 2 2" xfId="25954"/>
    <cellStyle name="Normal 40 8 3 3" xfId="25955"/>
    <cellStyle name="Normal 40 8 3 3 2" xfId="25956"/>
    <cellStyle name="Normal 40 8 3 4" xfId="25957"/>
    <cellStyle name="Normal 40 8 3 5" xfId="25958"/>
    <cellStyle name="Normal 40 8 4" xfId="14794"/>
    <cellStyle name="Normal 40 8 4 2" xfId="25959"/>
    <cellStyle name="Normal 40 8 5" xfId="14795"/>
    <cellStyle name="Normal 40 8 5 2" xfId="25960"/>
    <cellStyle name="Normal 40 8 6" xfId="25961"/>
    <cellStyle name="Normal 40 8 7" xfId="25962"/>
    <cellStyle name="Normal 40 9" xfId="14796"/>
    <cellStyle name="Normal 40 9 2" xfId="14797"/>
    <cellStyle name="Normal 40 9 2 2" xfId="14798"/>
    <cellStyle name="Normal 40 9 2 2 2" xfId="14799"/>
    <cellStyle name="Normal 40 9 2 2 2 2" xfId="25963"/>
    <cellStyle name="Normal 40 9 2 2 3" xfId="14800"/>
    <cellStyle name="Normal 40 9 2 2 3 2" xfId="25964"/>
    <cellStyle name="Normal 40 9 2 2 4" xfId="25965"/>
    <cellStyle name="Normal 40 9 2 2 5" xfId="25966"/>
    <cellStyle name="Normal 40 9 2 3" xfId="14801"/>
    <cellStyle name="Normal 40 9 2 3 2" xfId="25967"/>
    <cellStyle name="Normal 40 9 2 4" xfId="14802"/>
    <cellStyle name="Normal 40 9 2 4 2" xfId="25968"/>
    <cellStyle name="Normal 40 9 2 5" xfId="25969"/>
    <cellStyle name="Normal 40 9 2 6" xfId="25970"/>
    <cellStyle name="Normal 40 9 3" xfId="14803"/>
    <cellStyle name="Normal 40 9 3 2" xfId="14804"/>
    <cellStyle name="Normal 40 9 3 2 2" xfId="25971"/>
    <cellStyle name="Normal 40 9 3 3" xfId="25972"/>
    <cellStyle name="Normal 40 9 3 3 2" xfId="25973"/>
    <cellStyle name="Normal 40 9 3 4" xfId="25974"/>
    <cellStyle name="Normal 40 9 3 5" xfId="25975"/>
    <cellStyle name="Normal 40 9 4" xfId="14805"/>
    <cellStyle name="Normal 40 9 4 2" xfId="25976"/>
    <cellStyle name="Normal 40 9 5" xfId="14806"/>
    <cellStyle name="Normal 40 9 5 2" xfId="25977"/>
    <cellStyle name="Normal 40 9 6" xfId="25978"/>
    <cellStyle name="Normal 40 9 7" xfId="25979"/>
    <cellStyle name="Normal 41" xfId="14807"/>
    <cellStyle name="Normal 41 2" xfId="14808"/>
    <cellStyle name="Normal 41 2 2" xfId="14809"/>
    <cellStyle name="Normal 41 2 2 2" xfId="14810"/>
    <cellStyle name="Normal 41 2 2 2 2" xfId="14811"/>
    <cellStyle name="Normal 41 2 2 2 2 2" xfId="14812"/>
    <cellStyle name="Normal 41 2 2 2 3" xfId="14813"/>
    <cellStyle name="Normal 41 2 2 2 4" xfId="14814"/>
    <cellStyle name="Normal 41 2 2 3" xfId="14815"/>
    <cellStyle name="Normal 41 2 2 3 2" xfId="14816"/>
    <cellStyle name="Normal 41 2 2 3 2 2" xfId="14817"/>
    <cellStyle name="Normal 41 2 2 3 3" xfId="14818"/>
    <cellStyle name="Normal 41 2 2 3 4" xfId="14819"/>
    <cellStyle name="Normal 41 2 2 4" xfId="14820"/>
    <cellStyle name="Normal 41 2 2 4 2" xfId="14821"/>
    <cellStyle name="Normal 41 2 2 4 2 2" xfId="14822"/>
    <cellStyle name="Normal 41 2 2 4 3" xfId="14823"/>
    <cellStyle name="Normal 41 2 2 4 4" xfId="14824"/>
    <cellStyle name="Normal 41 2 2 5" xfId="14825"/>
    <cellStyle name="Normal 41 2 2 5 2" xfId="14826"/>
    <cellStyle name="Normal 41 2 2 6" xfId="14827"/>
    <cellStyle name="Normal 41 2 2 7" xfId="14828"/>
    <cellStyle name="Normal 41 2 3" xfId="14829"/>
    <cellStyle name="Normal 41 2 3 2" xfId="14830"/>
    <cellStyle name="Normal 41 2 3 2 2" xfId="14831"/>
    <cellStyle name="Normal 41 2 3 3" xfId="14832"/>
    <cellStyle name="Normal 41 2 3 4" xfId="14833"/>
    <cellStyle name="Normal 41 2 4" xfId="14834"/>
    <cellStyle name="Normal 41 2 4 2" xfId="14835"/>
    <cellStyle name="Normal 41 2 4 2 2" xfId="14836"/>
    <cellStyle name="Normal 41 2 4 3" xfId="14837"/>
    <cellStyle name="Normal 41 2 4 4" xfId="14838"/>
    <cellStyle name="Normal 41 2 5" xfId="14839"/>
    <cellStyle name="Normal 41 2 5 2" xfId="14840"/>
    <cellStyle name="Normal 41 2 5 2 2" xfId="14841"/>
    <cellStyle name="Normal 41 2 5 3" xfId="14842"/>
    <cellStyle name="Normal 41 2 5 4" xfId="14843"/>
    <cellStyle name="Normal 41 2 6" xfId="14844"/>
    <cellStyle name="Normal 41 2 6 2" xfId="14845"/>
    <cellStyle name="Normal 41 2 7" xfId="14846"/>
    <cellStyle name="Normal 41 2 8" xfId="14847"/>
    <cellStyle name="Normal 41 3" xfId="14848"/>
    <cellStyle name="Normal 41 3 2" xfId="14849"/>
    <cellStyle name="Normal 41 3 2 2" xfId="14850"/>
    <cellStyle name="Normal 41 3 2 2 2" xfId="14851"/>
    <cellStyle name="Normal 41 3 2 3" xfId="14852"/>
    <cellStyle name="Normal 41 3 2 4" xfId="14853"/>
    <cellStyle name="Normal 41 3 3" xfId="14854"/>
    <cellStyle name="Normal 41 3 3 2" xfId="14855"/>
    <cellStyle name="Normal 41 3 3 2 2" xfId="14856"/>
    <cellStyle name="Normal 41 3 3 3" xfId="14857"/>
    <cellStyle name="Normal 41 3 3 4" xfId="14858"/>
    <cellStyle name="Normal 41 3 4" xfId="14859"/>
    <cellStyle name="Normal 41 3 4 2" xfId="14860"/>
    <cellStyle name="Normal 41 3 4 2 2" xfId="14861"/>
    <cellStyle name="Normal 41 3 4 3" xfId="14862"/>
    <cellStyle name="Normal 41 3 4 4" xfId="14863"/>
    <cellStyle name="Normal 41 3 5" xfId="14864"/>
    <cellStyle name="Normal 41 3 5 2" xfId="14865"/>
    <cellStyle name="Normal 41 3 6" xfId="14866"/>
    <cellStyle name="Normal 41 3 7" xfId="14867"/>
    <cellStyle name="Normal 41 4" xfId="14868"/>
    <cellStyle name="Normal 41 4 2" xfId="14869"/>
    <cellStyle name="Normal 41 4 2 2" xfId="14870"/>
    <cellStyle name="Normal 41 4 3" xfId="14871"/>
    <cellStyle name="Normal 41 4 4" xfId="14872"/>
    <cellStyle name="Normal 41 5" xfId="14873"/>
    <cellStyle name="Normal 41 5 2" xfId="14874"/>
    <cellStyle name="Normal 41 5 2 2" xfId="14875"/>
    <cellStyle name="Normal 41 5 3" xfId="14876"/>
    <cellStyle name="Normal 41 5 4" xfId="14877"/>
    <cellStyle name="Normal 41 6" xfId="14878"/>
    <cellStyle name="Normal 41 6 2" xfId="14879"/>
    <cellStyle name="Normal 41 6 2 2" xfId="14880"/>
    <cellStyle name="Normal 41 6 3" xfId="14881"/>
    <cellStyle name="Normal 41 6 4" xfId="14882"/>
    <cellStyle name="Normal 41 7" xfId="14883"/>
    <cellStyle name="Normal 41 7 2" xfId="14884"/>
    <cellStyle name="Normal 41 8" xfId="14885"/>
    <cellStyle name="Normal 41 9" xfId="14886"/>
    <cellStyle name="Normal 42" xfId="14887"/>
    <cellStyle name="Normal 42 10" xfId="14888"/>
    <cellStyle name="Normal 42 2" xfId="14889"/>
    <cellStyle name="Normal 42 2 2" xfId="14890"/>
    <cellStyle name="Normal 42 2 2 2" xfId="14891"/>
    <cellStyle name="Normal 42 2 2 2 2" xfId="14892"/>
    <cellStyle name="Normal 42 2 2 2 2 2" xfId="14893"/>
    <cellStyle name="Normal 42 2 2 2 3" xfId="14894"/>
    <cellStyle name="Normal 42 2 2 2 4" xfId="14895"/>
    <cellStyle name="Normal 42 2 2 3" xfId="14896"/>
    <cellStyle name="Normal 42 2 2 3 2" xfId="14897"/>
    <cellStyle name="Normal 42 2 2 3 2 2" xfId="14898"/>
    <cellStyle name="Normal 42 2 2 3 3" xfId="14899"/>
    <cellStyle name="Normal 42 2 2 3 4" xfId="14900"/>
    <cellStyle name="Normal 42 2 2 4" xfId="14901"/>
    <cellStyle name="Normal 42 2 2 4 2" xfId="14902"/>
    <cellStyle name="Normal 42 2 2 4 2 2" xfId="14903"/>
    <cellStyle name="Normal 42 2 2 4 3" xfId="14904"/>
    <cellStyle name="Normal 42 2 2 4 4" xfId="14905"/>
    <cellStyle name="Normal 42 2 2 5" xfId="14906"/>
    <cellStyle name="Normal 42 2 2 5 2" xfId="14907"/>
    <cellStyle name="Normal 42 2 2 6" xfId="14908"/>
    <cellStyle name="Normal 42 2 2 7" xfId="14909"/>
    <cellStyle name="Normal 42 2 3" xfId="14910"/>
    <cellStyle name="Normal 42 2 3 2" xfId="14911"/>
    <cellStyle name="Normal 42 2 3 2 2" xfId="14912"/>
    <cellStyle name="Normal 42 2 3 3" xfId="14913"/>
    <cellStyle name="Normal 42 2 3 4" xfId="14914"/>
    <cellStyle name="Normal 42 2 4" xfId="14915"/>
    <cellStyle name="Normal 42 2 4 2" xfId="14916"/>
    <cellStyle name="Normal 42 2 4 2 2" xfId="14917"/>
    <cellStyle name="Normal 42 2 4 3" xfId="14918"/>
    <cellStyle name="Normal 42 2 4 4" xfId="14919"/>
    <cellStyle name="Normal 42 2 5" xfId="14920"/>
    <cellStyle name="Normal 42 2 5 2" xfId="14921"/>
    <cellStyle name="Normal 42 2 5 2 2" xfId="14922"/>
    <cellStyle name="Normal 42 2 5 3" xfId="14923"/>
    <cellStyle name="Normal 42 2 5 4" xfId="14924"/>
    <cellStyle name="Normal 42 2 6" xfId="14925"/>
    <cellStyle name="Normal 42 2 6 2" xfId="14926"/>
    <cellStyle name="Normal 42 2 7" xfId="14927"/>
    <cellStyle name="Normal 42 2 8" xfId="14928"/>
    <cellStyle name="Normal 42 3" xfId="14929"/>
    <cellStyle name="Normal 42 3 2" xfId="14930"/>
    <cellStyle name="Normal 42 3 2 2" xfId="14931"/>
    <cellStyle name="Normal 42 3 2 2 2" xfId="14932"/>
    <cellStyle name="Normal 42 3 2 3" xfId="14933"/>
    <cellStyle name="Normal 42 3 2 4" xfId="14934"/>
    <cellStyle name="Normal 42 3 3" xfId="14935"/>
    <cellStyle name="Normal 42 3 3 2" xfId="14936"/>
    <cellStyle name="Normal 42 3 3 2 2" xfId="14937"/>
    <cellStyle name="Normal 42 3 3 3" xfId="14938"/>
    <cellStyle name="Normal 42 3 3 4" xfId="14939"/>
    <cellStyle name="Normal 42 3 4" xfId="14940"/>
    <cellStyle name="Normal 42 3 4 2" xfId="14941"/>
    <cellStyle name="Normal 42 3 4 2 2" xfId="14942"/>
    <cellStyle name="Normal 42 3 4 3" xfId="14943"/>
    <cellStyle name="Normal 42 3 4 4" xfId="14944"/>
    <cellStyle name="Normal 42 3 5" xfId="14945"/>
    <cellStyle name="Normal 42 3 5 2" xfId="14946"/>
    <cellStyle name="Normal 42 3 6" xfId="14947"/>
    <cellStyle name="Normal 42 3 7" xfId="14948"/>
    <cellStyle name="Normal 42 4" xfId="14949"/>
    <cellStyle name="Normal 42 4 2" xfId="14950"/>
    <cellStyle name="Normal 42 4 2 2" xfId="14951"/>
    <cellStyle name="Normal 42 4 3" xfId="14952"/>
    <cellStyle name="Normal 42 4 4" xfId="14953"/>
    <cellStyle name="Normal 42 5" xfId="14954"/>
    <cellStyle name="Normal 42 5 2" xfId="14955"/>
    <cellStyle name="Normal 42 5 2 2" xfId="14956"/>
    <cellStyle name="Normal 42 5 3" xfId="14957"/>
    <cellStyle name="Normal 42 5 4" xfId="14958"/>
    <cellStyle name="Normal 42 6" xfId="14959"/>
    <cellStyle name="Normal 42 6 2" xfId="14960"/>
    <cellStyle name="Normal 42 6 2 2" xfId="14961"/>
    <cellStyle name="Normal 42 6 3" xfId="14962"/>
    <cellStyle name="Normal 42 6 4" xfId="14963"/>
    <cellStyle name="Normal 42 7" xfId="14964"/>
    <cellStyle name="Normal 42 7 2" xfId="14965"/>
    <cellStyle name="Normal 42 8" xfId="14966"/>
    <cellStyle name="Normal 42 9" xfId="14967"/>
    <cellStyle name="Normal 43" xfId="14968"/>
    <cellStyle name="Normal 43 10" xfId="14969"/>
    <cellStyle name="Normal 43 2" xfId="14970"/>
    <cellStyle name="Normal 43 2 2" xfId="14971"/>
    <cellStyle name="Normal 43 2 2 2" xfId="14972"/>
    <cellStyle name="Normal 43 2 2 2 2" xfId="14973"/>
    <cellStyle name="Normal 43 2 2 2 2 2" xfId="14974"/>
    <cellStyle name="Normal 43 2 2 2 3" xfId="14975"/>
    <cellStyle name="Normal 43 2 2 2 4" xfId="14976"/>
    <cellStyle name="Normal 43 2 2 3" xfId="14977"/>
    <cellStyle name="Normal 43 2 2 3 2" xfId="14978"/>
    <cellStyle name="Normal 43 2 2 3 2 2" xfId="14979"/>
    <cellStyle name="Normal 43 2 2 3 3" xfId="14980"/>
    <cellStyle name="Normal 43 2 2 3 4" xfId="14981"/>
    <cellStyle name="Normal 43 2 2 4" xfId="14982"/>
    <cellStyle name="Normal 43 2 2 4 2" xfId="14983"/>
    <cellStyle name="Normal 43 2 2 4 2 2" xfId="14984"/>
    <cellStyle name="Normal 43 2 2 4 3" xfId="14985"/>
    <cellStyle name="Normal 43 2 2 4 4" xfId="14986"/>
    <cellStyle name="Normal 43 2 2 5" xfId="14987"/>
    <cellStyle name="Normal 43 2 2 5 2" xfId="14988"/>
    <cellStyle name="Normal 43 2 2 6" xfId="14989"/>
    <cellStyle name="Normal 43 2 2 7" xfId="14990"/>
    <cellStyle name="Normal 43 2 3" xfId="14991"/>
    <cellStyle name="Normal 43 2 3 2" xfId="14992"/>
    <cellStyle name="Normal 43 2 3 2 2" xfId="14993"/>
    <cellStyle name="Normal 43 2 3 3" xfId="14994"/>
    <cellStyle name="Normal 43 2 3 4" xfId="14995"/>
    <cellStyle name="Normal 43 2 4" xfId="14996"/>
    <cellStyle name="Normal 43 2 4 2" xfId="14997"/>
    <cellStyle name="Normal 43 2 4 2 2" xfId="14998"/>
    <cellStyle name="Normal 43 2 4 3" xfId="14999"/>
    <cellStyle name="Normal 43 2 4 4" xfId="15000"/>
    <cellStyle name="Normal 43 2 5" xfId="15001"/>
    <cellStyle name="Normal 43 2 5 2" xfId="15002"/>
    <cellStyle name="Normal 43 2 5 2 2" xfId="15003"/>
    <cellStyle name="Normal 43 2 5 3" xfId="15004"/>
    <cellStyle name="Normal 43 2 5 4" xfId="15005"/>
    <cellStyle name="Normal 43 2 6" xfId="15006"/>
    <cellStyle name="Normal 43 2 6 2" xfId="15007"/>
    <cellStyle name="Normal 43 2 7" xfId="15008"/>
    <cellStyle name="Normal 43 2 8" xfId="15009"/>
    <cellStyle name="Normal 43 3" xfId="15010"/>
    <cellStyle name="Normal 43 3 2" xfId="15011"/>
    <cellStyle name="Normal 43 3 2 2" xfId="15012"/>
    <cellStyle name="Normal 43 3 2 2 2" xfId="15013"/>
    <cellStyle name="Normal 43 3 2 3" xfId="15014"/>
    <cellStyle name="Normal 43 3 2 4" xfId="15015"/>
    <cellStyle name="Normal 43 3 3" xfId="15016"/>
    <cellStyle name="Normal 43 3 3 2" xfId="15017"/>
    <cellStyle name="Normal 43 3 3 2 2" xfId="15018"/>
    <cellStyle name="Normal 43 3 3 3" xfId="15019"/>
    <cellStyle name="Normal 43 3 3 4" xfId="15020"/>
    <cellStyle name="Normal 43 3 4" xfId="15021"/>
    <cellStyle name="Normal 43 3 4 2" xfId="15022"/>
    <cellStyle name="Normal 43 3 4 2 2" xfId="15023"/>
    <cellStyle name="Normal 43 3 4 3" xfId="15024"/>
    <cellStyle name="Normal 43 3 4 4" xfId="15025"/>
    <cellStyle name="Normal 43 3 5" xfId="15026"/>
    <cellStyle name="Normal 43 3 5 2" xfId="15027"/>
    <cellStyle name="Normal 43 3 6" xfId="15028"/>
    <cellStyle name="Normal 43 3 7" xfId="15029"/>
    <cellStyle name="Normal 43 4" xfId="15030"/>
    <cellStyle name="Normal 43 4 2" xfId="15031"/>
    <cellStyle name="Normal 43 4 2 2" xfId="15032"/>
    <cellStyle name="Normal 43 4 3" xfId="15033"/>
    <cellStyle name="Normal 43 4 4" xfId="15034"/>
    <cellStyle name="Normal 43 5" xfId="15035"/>
    <cellStyle name="Normal 43 5 2" xfId="15036"/>
    <cellStyle name="Normal 43 5 2 2" xfId="15037"/>
    <cellStyle name="Normal 43 5 3" xfId="15038"/>
    <cellStyle name="Normal 43 5 4" xfId="15039"/>
    <cellStyle name="Normal 43 6" xfId="15040"/>
    <cellStyle name="Normal 43 6 2" xfId="15041"/>
    <cellStyle name="Normal 43 6 2 2" xfId="15042"/>
    <cellStyle name="Normal 43 6 3" xfId="15043"/>
    <cellStyle name="Normal 43 6 4" xfId="15044"/>
    <cellStyle name="Normal 43 7" xfId="15045"/>
    <cellStyle name="Normal 43 7 2" xfId="15046"/>
    <cellStyle name="Normal 43 8" xfId="15047"/>
    <cellStyle name="Normal 43 9" xfId="15048"/>
    <cellStyle name="Normal 44" xfId="15049"/>
    <cellStyle name="Normal 44 10" xfId="15050"/>
    <cellStyle name="Normal 44 2" xfId="15051"/>
    <cellStyle name="Normal 44 2 2" xfId="15052"/>
    <cellStyle name="Normal 44 2 2 2" xfId="15053"/>
    <cellStyle name="Normal 44 2 2 2 2" xfId="15054"/>
    <cellStyle name="Normal 44 2 2 2 2 2" xfId="15055"/>
    <cellStyle name="Normal 44 2 2 2 3" xfId="15056"/>
    <cellStyle name="Normal 44 2 2 2 4" xfId="15057"/>
    <cellStyle name="Normal 44 2 2 3" xfId="15058"/>
    <cellStyle name="Normal 44 2 2 3 2" xfId="15059"/>
    <cellStyle name="Normal 44 2 2 3 2 2" xfId="15060"/>
    <cellStyle name="Normal 44 2 2 3 3" xfId="15061"/>
    <cellStyle name="Normal 44 2 2 3 4" xfId="15062"/>
    <cellStyle name="Normal 44 2 2 4" xfId="15063"/>
    <cellStyle name="Normal 44 2 2 4 2" xfId="15064"/>
    <cellStyle name="Normal 44 2 2 4 2 2" xfId="15065"/>
    <cellStyle name="Normal 44 2 2 4 3" xfId="15066"/>
    <cellStyle name="Normal 44 2 2 4 4" xfId="15067"/>
    <cellStyle name="Normal 44 2 2 5" xfId="15068"/>
    <cellStyle name="Normal 44 2 2 5 2" xfId="15069"/>
    <cellStyle name="Normal 44 2 2 6" xfId="15070"/>
    <cellStyle name="Normal 44 2 2 7" xfId="15071"/>
    <cellStyle name="Normal 44 2 3" xfId="15072"/>
    <cellStyle name="Normal 44 2 3 2" xfId="15073"/>
    <cellStyle name="Normal 44 2 3 2 2" xfId="15074"/>
    <cellStyle name="Normal 44 2 3 3" xfId="15075"/>
    <cellStyle name="Normal 44 2 3 4" xfId="15076"/>
    <cellStyle name="Normal 44 2 4" xfId="15077"/>
    <cellStyle name="Normal 44 2 4 2" xfId="15078"/>
    <cellStyle name="Normal 44 2 4 2 2" xfId="15079"/>
    <cellStyle name="Normal 44 2 4 3" xfId="15080"/>
    <cellStyle name="Normal 44 2 4 4" xfId="15081"/>
    <cellStyle name="Normal 44 2 5" xfId="15082"/>
    <cellStyle name="Normal 44 2 5 2" xfId="15083"/>
    <cellStyle name="Normal 44 2 5 2 2" xfId="15084"/>
    <cellStyle name="Normal 44 2 5 3" xfId="15085"/>
    <cellStyle name="Normal 44 2 5 4" xfId="15086"/>
    <cellStyle name="Normal 44 2 6" xfId="15087"/>
    <cellStyle name="Normal 44 2 6 2" xfId="15088"/>
    <cellStyle name="Normal 44 2 7" xfId="15089"/>
    <cellStyle name="Normal 44 2 8" xfId="15090"/>
    <cellStyle name="Normal 44 3" xfId="15091"/>
    <cellStyle name="Normal 44 3 2" xfId="15092"/>
    <cellStyle name="Normal 44 3 2 2" xfId="15093"/>
    <cellStyle name="Normal 44 3 2 2 2" xfId="15094"/>
    <cellStyle name="Normal 44 3 2 3" xfId="15095"/>
    <cellStyle name="Normal 44 3 2 4" xfId="15096"/>
    <cellStyle name="Normal 44 3 3" xfId="15097"/>
    <cellStyle name="Normal 44 3 3 2" xfId="15098"/>
    <cellStyle name="Normal 44 3 3 2 2" xfId="15099"/>
    <cellStyle name="Normal 44 3 3 3" xfId="15100"/>
    <cellStyle name="Normal 44 3 3 4" xfId="15101"/>
    <cellStyle name="Normal 44 3 4" xfId="15102"/>
    <cellStyle name="Normal 44 3 4 2" xfId="15103"/>
    <cellStyle name="Normal 44 3 4 2 2" xfId="15104"/>
    <cellStyle name="Normal 44 3 4 3" xfId="15105"/>
    <cellStyle name="Normal 44 3 4 4" xfId="15106"/>
    <cellStyle name="Normal 44 3 5" xfId="15107"/>
    <cellStyle name="Normal 44 3 5 2" xfId="15108"/>
    <cellStyle name="Normal 44 3 6" xfId="15109"/>
    <cellStyle name="Normal 44 3 7" xfId="15110"/>
    <cellStyle name="Normal 44 4" xfId="15111"/>
    <cellStyle name="Normal 44 4 2" xfId="15112"/>
    <cellStyle name="Normal 44 4 2 2" xfId="15113"/>
    <cellStyle name="Normal 44 4 3" xfId="15114"/>
    <cellStyle name="Normal 44 4 4" xfId="15115"/>
    <cellStyle name="Normal 44 5" xfId="15116"/>
    <cellStyle name="Normal 44 5 2" xfId="15117"/>
    <cellStyle name="Normal 44 5 2 2" xfId="15118"/>
    <cellStyle name="Normal 44 5 3" xfId="15119"/>
    <cellStyle name="Normal 44 5 4" xfId="15120"/>
    <cellStyle name="Normal 44 6" xfId="15121"/>
    <cellStyle name="Normal 44 6 2" xfId="15122"/>
    <cellStyle name="Normal 44 6 2 2" xfId="15123"/>
    <cellStyle name="Normal 44 6 3" xfId="15124"/>
    <cellStyle name="Normal 44 6 4" xfId="15125"/>
    <cellStyle name="Normal 44 7" xfId="15126"/>
    <cellStyle name="Normal 44 7 2" xfId="15127"/>
    <cellStyle name="Normal 44 8" xfId="15128"/>
    <cellStyle name="Normal 44 9" xfId="15129"/>
    <cellStyle name="Normal 45" xfId="15130"/>
    <cellStyle name="Normal 45 10" xfId="15131"/>
    <cellStyle name="Normal 45 2" xfId="15132"/>
    <cellStyle name="Normal 45 2 2" xfId="15133"/>
    <cellStyle name="Normal 45 2 2 2" xfId="15134"/>
    <cellStyle name="Normal 45 2 2 2 2" xfId="15135"/>
    <cellStyle name="Normal 45 2 2 2 2 2" xfId="15136"/>
    <cellStyle name="Normal 45 2 2 2 3" xfId="15137"/>
    <cellStyle name="Normal 45 2 2 2 4" xfId="15138"/>
    <cellStyle name="Normal 45 2 2 3" xfId="15139"/>
    <cellStyle name="Normal 45 2 2 3 2" xfId="15140"/>
    <cellStyle name="Normal 45 2 2 3 2 2" xfId="15141"/>
    <cellStyle name="Normal 45 2 2 3 3" xfId="15142"/>
    <cellStyle name="Normal 45 2 2 3 4" xfId="15143"/>
    <cellStyle name="Normal 45 2 2 4" xfId="15144"/>
    <cellStyle name="Normal 45 2 2 4 2" xfId="15145"/>
    <cellStyle name="Normal 45 2 2 4 2 2" xfId="15146"/>
    <cellStyle name="Normal 45 2 2 4 3" xfId="15147"/>
    <cellStyle name="Normal 45 2 2 4 4" xfId="15148"/>
    <cellStyle name="Normal 45 2 2 5" xfId="15149"/>
    <cellStyle name="Normal 45 2 2 5 2" xfId="15150"/>
    <cellStyle name="Normal 45 2 2 6" xfId="15151"/>
    <cellStyle name="Normal 45 2 2 7" xfId="15152"/>
    <cellStyle name="Normal 45 2 3" xfId="15153"/>
    <cellStyle name="Normal 45 2 3 2" xfId="15154"/>
    <cellStyle name="Normal 45 2 3 2 2" xfId="15155"/>
    <cellStyle name="Normal 45 2 3 3" xfId="15156"/>
    <cellStyle name="Normal 45 2 3 4" xfId="15157"/>
    <cellStyle name="Normal 45 2 4" xfId="15158"/>
    <cellStyle name="Normal 45 2 4 2" xfId="15159"/>
    <cellStyle name="Normal 45 2 4 2 2" xfId="15160"/>
    <cellStyle name="Normal 45 2 4 3" xfId="15161"/>
    <cellStyle name="Normal 45 2 4 4" xfId="15162"/>
    <cellStyle name="Normal 45 2 5" xfId="15163"/>
    <cellStyle name="Normal 45 2 5 2" xfId="15164"/>
    <cellStyle name="Normal 45 2 5 2 2" xfId="15165"/>
    <cellStyle name="Normal 45 2 5 3" xfId="15166"/>
    <cellStyle name="Normal 45 2 5 4" xfId="15167"/>
    <cellStyle name="Normal 45 2 6" xfId="15168"/>
    <cellStyle name="Normal 45 2 6 2" xfId="15169"/>
    <cellStyle name="Normal 45 2 7" xfId="15170"/>
    <cellStyle name="Normal 45 2 8" xfId="15171"/>
    <cellStyle name="Normal 45 3" xfId="15172"/>
    <cellStyle name="Normal 45 3 2" xfId="15173"/>
    <cellStyle name="Normal 45 3 2 2" xfId="15174"/>
    <cellStyle name="Normal 45 3 2 2 2" xfId="15175"/>
    <cellStyle name="Normal 45 3 2 3" xfId="15176"/>
    <cellStyle name="Normal 45 3 2 4" xfId="15177"/>
    <cellStyle name="Normal 45 3 3" xfId="15178"/>
    <cellStyle name="Normal 45 3 3 2" xfId="15179"/>
    <cellStyle name="Normal 45 3 3 2 2" xfId="15180"/>
    <cellStyle name="Normal 45 3 3 3" xfId="15181"/>
    <cellStyle name="Normal 45 3 3 4" xfId="15182"/>
    <cellStyle name="Normal 45 3 4" xfId="15183"/>
    <cellStyle name="Normal 45 3 4 2" xfId="15184"/>
    <cellStyle name="Normal 45 3 4 2 2" xfId="15185"/>
    <cellStyle name="Normal 45 3 4 3" xfId="15186"/>
    <cellStyle name="Normal 45 3 4 4" xfId="15187"/>
    <cellStyle name="Normal 45 3 5" xfId="15188"/>
    <cellStyle name="Normal 45 3 5 2" xfId="15189"/>
    <cellStyle name="Normal 45 3 6" xfId="15190"/>
    <cellStyle name="Normal 45 3 7" xfId="15191"/>
    <cellStyle name="Normal 45 4" xfId="15192"/>
    <cellStyle name="Normal 45 4 2" xfId="15193"/>
    <cellStyle name="Normal 45 4 2 2" xfId="15194"/>
    <cellStyle name="Normal 45 4 3" xfId="15195"/>
    <cellStyle name="Normal 45 4 4" xfId="15196"/>
    <cellStyle name="Normal 45 5" xfId="15197"/>
    <cellStyle name="Normal 45 5 2" xfId="15198"/>
    <cellStyle name="Normal 45 5 2 2" xfId="15199"/>
    <cellStyle name="Normal 45 5 3" xfId="15200"/>
    <cellStyle name="Normal 45 5 4" xfId="15201"/>
    <cellStyle name="Normal 45 6" xfId="15202"/>
    <cellStyle name="Normal 45 6 2" xfId="15203"/>
    <cellStyle name="Normal 45 6 2 2" xfId="15204"/>
    <cellStyle name="Normal 45 6 3" xfId="15205"/>
    <cellStyle name="Normal 45 6 4" xfId="15206"/>
    <cellStyle name="Normal 45 7" xfId="15207"/>
    <cellStyle name="Normal 45 7 2" xfId="15208"/>
    <cellStyle name="Normal 45 8" xfId="15209"/>
    <cellStyle name="Normal 45 9" xfId="15210"/>
    <cellStyle name="Normal 46" xfId="15211"/>
    <cellStyle name="Normal 46 2" xfId="15212"/>
    <cellStyle name="Normal 46 2 2" xfId="15213"/>
    <cellStyle name="Normal 46 2 2 2" xfId="15214"/>
    <cellStyle name="Normal 46 2 2 2 2" xfId="15215"/>
    <cellStyle name="Normal 46 2 2 2 2 2" xfId="15216"/>
    <cellStyle name="Normal 46 2 2 2 3" xfId="15217"/>
    <cellStyle name="Normal 46 2 2 2 4" xfId="15218"/>
    <cellStyle name="Normal 46 2 2 3" xfId="15219"/>
    <cellStyle name="Normal 46 2 2 3 2" xfId="15220"/>
    <cellStyle name="Normal 46 2 2 3 2 2" xfId="15221"/>
    <cellStyle name="Normal 46 2 2 3 3" xfId="15222"/>
    <cellStyle name="Normal 46 2 2 3 4" xfId="15223"/>
    <cellStyle name="Normal 46 2 2 4" xfId="15224"/>
    <cellStyle name="Normal 46 2 2 4 2" xfId="15225"/>
    <cellStyle name="Normal 46 2 2 4 2 2" xfId="15226"/>
    <cellStyle name="Normal 46 2 2 4 3" xfId="15227"/>
    <cellStyle name="Normal 46 2 2 4 4" xfId="15228"/>
    <cellStyle name="Normal 46 2 2 5" xfId="15229"/>
    <cellStyle name="Normal 46 2 2 5 2" xfId="15230"/>
    <cellStyle name="Normal 46 2 2 6" xfId="15231"/>
    <cellStyle name="Normal 46 2 2 7" xfId="15232"/>
    <cellStyle name="Normal 46 2 3" xfId="15233"/>
    <cellStyle name="Normal 46 2 3 2" xfId="15234"/>
    <cellStyle name="Normal 46 2 3 2 2" xfId="15235"/>
    <cellStyle name="Normal 46 2 3 3" xfId="15236"/>
    <cellStyle name="Normal 46 2 3 4" xfId="15237"/>
    <cellStyle name="Normal 46 2 4" xfId="15238"/>
    <cellStyle name="Normal 46 2 4 2" xfId="15239"/>
    <cellStyle name="Normal 46 2 4 2 2" xfId="15240"/>
    <cellStyle name="Normal 46 2 4 3" xfId="15241"/>
    <cellStyle name="Normal 46 2 4 4" xfId="15242"/>
    <cellStyle name="Normal 46 2 5" xfId="15243"/>
    <cellStyle name="Normal 46 2 5 2" xfId="15244"/>
    <cellStyle name="Normal 46 2 5 2 2" xfId="15245"/>
    <cellStyle name="Normal 46 2 5 3" xfId="15246"/>
    <cellStyle name="Normal 46 2 5 4" xfId="15247"/>
    <cellStyle name="Normal 46 2 6" xfId="15248"/>
    <cellStyle name="Normal 46 2 6 2" xfId="15249"/>
    <cellStyle name="Normal 46 2 7" xfId="15250"/>
    <cellStyle name="Normal 46 2 8" xfId="15251"/>
    <cellStyle name="Normal 46 3" xfId="15252"/>
    <cellStyle name="Normal 46 3 2" xfId="15253"/>
    <cellStyle name="Normal 46 3 2 2" xfId="15254"/>
    <cellStyle name="Normal 46 3 2 2 2" xfId="15255"/>
    <cellStyle name="Normal 46 3 2 3" xfId="15256"/>
    <cellStyle name="Normal 46 3 2 4" xfId="15257"/>
    <cellStyle name="Normal 46 3 3" xfId="15258"/>
    <cellStyle name="Normal 46 3 3 2" xfId="15259"/>
    <cellStyle name="Normal 46 3 3 2 2" xfId="15260"/>
    <cellStyle name="Normal 46 3 3 3" xfId="15261"/>
    <cellStyle name="Normal 46 3 3 4" xfId="15262"/>
    <cellStyle name="Normal 46 3 4" xfId="15263"/>
    <cellStyle name="Normal 46 3 4 2" xfId="15264"/>
    <cellStyle name="Normal 46 3 4 2 2" xfId="15265"/>
    <cellStyle name="Normal 46 3 4 3" xfId="15266"/>
    <cellStyle name="Normal 46 3 4 4" xfId="15267"/>
    <cellStyle name="Normal 46 3 5" xfId="15268"/>
    <cellStyle name="Normal 46 3 5 2" xfId="15269"/>
    <cellStyle name="Normal 46 3 6" xfId="15270"/>
    <cellStyle name="Normal 46 3 7" xfId="15271"/>
    <cellStyle name="Normal 46 4" xfId="15272"/>
    <cellStyle name="Normal 46 4 2" xfId="15273"/>
    <cellStyle name="Normal 46 4 2 2" xfId="15274"/>
    <cellStyle name="Normal 46 4 3" xfId="15275"/>
    <cellStyle name="Normal 46 4 4" xfId="15276"/>
    <cellStyle name="Normal 46 5" xfId="15277"/>
    <cellStyle name="Normal 46 5 2" xfId="15278"/>
    <cellStyle name="Normal 46 5 2 2" xfId="15279"/>
    <cellStyle name="Normal 46 5 3" xfId="15280"/>
    <cellStyle name="Normal 46 5 4" xfId="15281"/>
    <cellStyle name="Normal 46 6" xfId="15282"/>
    <cellStyle name="Normal 46 6 2" xfId="15283"/>
    <cellStyle name="Normal 46 6 2 2" xfId="15284"/>
    <cellStyle name="Normal 46 6 3" xfId="15285"/>
    <cellStyle name="Normal 46 6 4" xfId="15286"/>
    <cellStyle name="Normal 46 7" xfId="15287"/>
    <cellStyle name="Normal 46 7 2" xfId="15288"/>
    <cellStyle name="Normal 46 8" xfId="15289"/>
    <cellStyle name="Normal 46 9" xfId="15290"/>
    <cellStyle name="Normal 47" xfId="15291"/>
    <cellStyle name="Normal 47 2" xfId="15292"/>
    <cellStyle name="Normal 47 2 2" xfId="15293"/>
    <cellStyle name="Normal 47 2 2 2" xfId="15294"/>
    <cellStyle name="Normal 47 2 2 2 2" xfId="15295"/>
    <cellStyle name="Normal 47 2 2 2 2 2" xfId="15296"/>
    <cellStyle name="Normal 47 2 2 2 3" xfId="15297"/>
    <cellStyle name="Normal 47 2 2 2 4" xfId="15298"/>
    <cellStyle name="Normal 47 2 2 3" xfId="15299"/>
    <cellStyle name="Normal 47 2 2 3 2" xfId="15300"/>
    <cellStyle name="Normal 47 2 2 3 2 2" xfId="15301"/>
    <cellStyle name="Normal 47 2 2 3 3" xfId="15302"/>
    <cellStyle name="Normal 47 2 2 3 4" xfId="15303"/>
    <cellStyle name="Normal 47 2 2 4" xfId="15304"/>
    <cellStyle name="Normal 47 2 2 4 2" xfId="15305"/>
    <cellStyle name="Normal 47 2 2 4 2 2" xfId="15306"/>
    <cellStyle name="Normal 47 2 2 4 3" xfId="15307"/>
    <cellStyle name="Normal 47 2 2 4 4" xfId="15308"/>
    <cellStyle name="Normal 47 2 2 5" xfId="15309"/>
    <cellStyle name="Normal 47 2 2 5 2" xfId="15310"/>
    <cellStyle name="Normal 47 2 2 6" xfId="15311"/>
    <cellStyle name="Normal 47 2 2 7" xfId="15312"/>
    <cellStyle name="Normal 47 2 3" xfId="15313"/>
    <cellStyle name="Normal 47 2 3 2" xfId="15314"/>
    <cellStyle name="Normal 47 2 3 2 2" xfId="15315"/>
    <cellStyle name="Normal 47 2 3 3" xfId="15316"/>
    <cellStyle name="Normal 47 2 3 4" xfId="15317"/>
    <cellStyle name="Normal 47 2 4" xfId="15318"/>
    <cellStyle name="Normal 47 2 4 2" xfId="15319"/>
    <cellStyle name="Normal 47 2 4 2 2" xfId="15320"/>
    <cellStyle name="Normal 47 2 4 3" xfId="15321"/>
    <cellStyle name="Normal 47 2 4 4" xfId="15322"/>
    <cellStyle name="Normal 47 2 5" xfId="15323"/>
    <cellStyle name="Normal 47 2 5 2" xfId="15324"/>
    <cellStyle name="Normal 47 2 5 2 2" xfId="15325"/>
    <cellStyle name="Normal 47 2 5 3" xfId="15326"/>
    <cellStyle name="Normal 47 2 5 4" xfId="15327"/>
    <cellStyle name="Normal 47 2 6" xfId="15328"/>
    <cellStyle name="Normal 47 2 6 2" xfId="15329"/>
    <cellStyle name="Normal 47 2 7" xfId="15330"/>
    <cellStyle name="Normal 47 2 8" xfId="15331"/>
    <cellStyle name="Normal 47 3" xfId="15332"/>
    <cellStyle name="Normal 47 3 2" xfId="15333"/>
    <cellStyle name="Normal 47 3 2 2" xfId="15334"/>
    <cellStyle name="Normal 47 3 2 2 2" xfId="15335"/>
    <cellStyle name="Normal 47 3 2 3" xfId="15336"/>
    <cellStyle name="Normal 47 3 2 4" xfId="15337"/>
    <cellStyle name="Normal 47 3 3" xfId="15338"/>
    <cellStyle name="Normal 47 3 3 2" xfId="15339"/>
    <cellStyle name="Normal 47 3 3 2 2" xfId="15340"/>
    <cellStyle name="Normal 47 3 3 3" xfId="15341"/>
    <cellStyle name="Normal 47 3 3 4" xfId="15342"/>
    <cellStyle name="Normal 47 3 4" xfId="15343"/>
    <cellStyle name="Normal 47 3 4 2" xfId="15344"/>
    <cellStyle name="Normal 47 3 4 2 2" xfId="15345"/>
    <cellStyle name="Normal 47 3 4 3" xfId="15346"/>
    <cellStyle name="Normal 47 3 4 4" xfId="15347"/>
    <cellStyle name="Normal 47 3 5" xfId="15348"/>
    <cellStyle name="Normal 47 3 5 2" xfId="15349"/>
    <cellStyle name="Normal 47 3 6" xfId="15350"/>
    <cellStyle name="Normal 47 3 7" xfId="15351"/>
    <cellStyle name="Normal 47 4" xfId="15352"/>
    <cellStyle name="Normal 47 4 2" xfId="15353"/>
    <cellStyle name="Normal 47 4 2 2" xfId="15354"/>
    <cellStyle name="Normal 47 4 3" xfId="15355"/>
    <cellStyle name="Normal 47 4 4" xfId="15356"/>
    <cellStyle name="Normal 47 5" xfId="15357"/>
    <cellStyle name="Normal 47 5 2" xfId="15358"/>
    <cellStyle name="Normal 47 5 2 2" xfId="15359"/>
    <cellStyle name="Normal 47 5 3" xfId="15360"/>
    <cellStyle name="Normal 47 5 4" xfId="15361"/>
    <cellStyle name="Normal 47 6" xfId="15362"/>
    <cellStyle name="Normal 47 6 2" xfId="15363"/>
    <cellStyle name="Normal 47 6 2 2" xfId="15364"/>
    <cellStyle name="Normal 47 6 3" xfId="15365"/>
    <cellStyle name="Normal 47 6 4" xfId="15366"/>
    <cellStyle name="Normal 47 7" xfId="15367"/>
    <cellStyle name="Normal 47 7 2" xfId="15368"/>
    <cellStyle name="Normal 47 8" xfId="15369"/>
    <cellStyle name="Normal 47 9" xfId="15370"/>
    <cellStyle name="Normal 48" xfId="15371"/>
    <cellStyle name="Normal 48 2" xfId="15372"/>
    <cellStyle name="Normal 48 2 2" xfId="15373"/>
    <cellStyle name="Normal 48 2 2 2" xfId="15374"/>
    <cellStyle name="Normal 48 2 2 2 2" xfId="15375"/>
    <cellStyle name="Normal 48 2 2 2 2 2" xfId="15376"/>
    <cellStyle name="Normal 48 2 2 2 3" xfId="15377"/>
    <cellStyle name="Normal 48 2 2 2 4" xfId="15378"/>
    <cellStyle name="Normal 48 2 2 3" xfId="15379"/>
    <cellStyle name="Normal 48 2 2 3 2" xfId="15380"/>
    <cellStyle name="Normal 48 2 2 3 2 2" xfId="15381"/>
    <cellStyle name="Normal 48 2 2 3 3" xfId="15382"/>
    <cellStyle name="Normal 48 2 2 3 4" xfId="15383"/>
    <cellStyle name="Normal 48 2 2 4" xfId="15384"/>
    <cellStyle name="Normal 48 2 2 4 2" xfId="15385"/>
    <cellStyle name="Normal 48 2 2 4 2 2" xfId="15386"/>
    <cellStyle name="Normal 48 2 2 4 3" xfId="15387"/>
    <cellStyle name="Normal 48 2 2 4 4" xfId="15388"/>
    <cellStyle name="Normal 48 2 2 5" xfId="15389"/>
    <cellStyle name="Normal 48 2 2 5 2" xfId="15390"/>
    <cellStyle name="Normal 48 2 2 6" xfId="15391"/>
    <cellStyle name="Normal 48 2 2 7" xfId="15392"/>
    <cellStyle name="Normal 48 2 3" xfId="15393"/>
    <cellStyle name="Normal 48 2 3 2" xfId="15394"/>
    <cellStyle name="Normal 48 2 3 2 2" xfId="15395"/>
    <cellStyle name="Normal 48 2 3 3" xfId="15396"/>
    <cellStyle name="Normal 48 2 3 4" xfId="15397"/>
    <cellStyle name="Normal 48 2 4" xfId="15398"/>
    <cellStyle name="Normal 48 2 4 2" xfId="15399"/>
    <cellStyle name="Normal 48 2 4 2 2" xfId="15400"/>
    <cellStyle name="Normal 48 2 4 3" xfId="15401"/>
    <cellStyle name="Normal 48 2 4 4" xfId="15402"/>
    <cellStyle name="Normal 48 2 5" xfId="15403"/>
    <cellStyle name="Normal 48 2 5 2" xfId="15404"/>
    <cellStyle name="Normal 48 2 5 2 2" xfId="15405"/>
    <cellStyle name="Normal 48 2 5 3" xfId="15406"/>
    <cellStyle name="Normal 48 2 5 4" xfId="15407"/>
    <cellStyle name="Normal 48 2 6" xfId="15408"/>
    <cellStyle name="Normal 48 2 6 2" xfId="15409"/>
    <cellStyle name="Normal 48 2 7" xfId="15410"/>
    <cellStyle name="Normal 48 2 8" xfId="15411"/>
    <cellStyle name="Normal 48 3" xfId="15412"/>
    <cellStyle name="Normal 48 3 2" xfId="15413"/>
    <cellStyle name="Normal 48 3 2 2" xfId="15414"/>
    <cellStyle name="Normal 48 3 2 2 2" xfId="15415"/>
    <cellStyle name="Normal 48 3 2 3" xfId="15416"/>
    <cellStyle name="Normal 48 3 2 4" xfId="15417"/>
    <cellStyle name="Normal 48 3 3" xfId="15418"/>
    <cellStyle name="Normal 48 3 3 2" xfId="15419"/>
    <cellStyle name="Normal 48 3 3 2 2" xfId="15420"/>
    <cellStyle name="Normal 48 3 3 3" xfId="15421"/>
    <cellStyle name="Normal 48 3 3 4" xfId="15422"/>
    <cellStyle name="Normal 48 3 4" xfId="15423"/>
    <cellStyle name="Normal 48 3 4 2" xfId="15424"/>
    <cellStyle name="Normal 48 3 4 2 2" xfId="15425"/>
    <cellStyle name="Normal 48 3 4 3" xfId="15426"/>
    <cellStyle name="Normal 48 3 4 4" xfId="15427"/>
    <cellStyle name="Normal 48 3 5" xfId="15428"/>
    <cellStyle name="Normal 48 3 5 2" xfId="15429"/>
    <cellStyle name="Normal 48 3 6" xfId="15430"/>
    <cellStyle name="Normal 48 3 7" xfId="15431"/>
    <cellStyle name="Normal 48 4" xfId="15432"/>
    <cellStyle name="Normal 48 4 2" xfId="15433"/>
    <cellStyle name="Normal 48 4 2 2" xfId="15434"/>
    <cellStyle name="Normal 48 4 3" xfId="15435"/>
    <cellStyle name="Normal 48 4 4" xfId="15436"/>
    <cellStyle name="Normal 48 5" xfId="15437"/>
    <cellStyle name="Normal 48 5 2" xfId="15438"/>
    <cellStyle name="Normal 48 5 2 2" xfId="15439"/>
    <cellStyle name="Normal 48 5 3" xfId="15440"/>
    <cellStyle name="Normal 48 5 4" xfId="15441"/>
    <cellStyle name="Normal 48 6" xfId="15442"/>
    <cellStyle name="Normal 48 6 2" xfId="15443"/>
    <cellStyle name="Normal 48 6 2 2" xfId="15444"/>
    <cellStyle name="Normal 48 6 3" xfId="15445"/>
    <cellStyle name="Normal 48 6 4" xfId="15446"/>
    <cellStyle name="Normal 48 7" xfId="15447"/>
    <cellStyle name="Normal 48 7 2" xfId="15448"/>
    <cellStyle name="Normal 48 8" xfId="15449"/>
    <cellStyle name="Normal 48 9" xfId="15450"/>
    <cellStyle name="Normal 49" xfId="15451"/>
    <cellStyle name="Normal 49 2" xfId="15452"/>
    <cellStyle name="Normal 49 2 2" xfId="15453"/>
    <cellStyle name="Normal 49 2 2 2" xfId="15454"/>
    <cellStyle name="Normal 49 2 2 2 2" xfId="15455"/>
    <cellStyle name="Normal 49 2 2 2 2 2" xfId="15456"/>
    <cellStyle name="Normal 49 2 2 2 3" xfId="15457"/>
    <cellStyle name="Normal 49 2 2 2 4" xfId="15458"/>
    <cellStyle name="Normal 49 2 2 3" xfId="15459"/>
    <cellStyle name="Normal 49 2 2 3 2" xfId="15460"/>
    <cellStyle name="Normal 49 2 2 3 2 2" xfId="15461"/>
    <cellStyle name="Normal 49 2 2 3 3" xfId="15462"/>
    <cellStyle name="Normal 49 2 2 3 4" xfId="15463"/>
    <cellStyle name="Normal 49 2 2 4" xfId="15464"/>
    <cellStyle name="Normal 49 2 2 4 2" xfId="15465"/>
    <cellStyle name="Normal 49 2 2 4 2 2" xfId="15466"/>
    <cellStyle name="Normal 49 2 2 4 3" xfId="15467"/>
    <cellStyle name="Normal 49 2 2 4 4" xfId="15468"/>
    <cellStyle name="Normal 49 2 2 5" xfId="15469"/>
    <cellStyle name="Normal 49 2 2 5 2" xfId="15470"/>
    <cellStyle name="Normal 49 2 2 6" xfId="15471"/>
    <cellStyle name="Normal 49 2 2 7" xfId="15472"/>
    <cellStyle name="Normal 49 2 3" xfId="15473"/>
    <cellStyle name="Normal 49 2 3 2" xfId="15474"/>
    <cellStyle name="Normal 49 2 3 2 2" xfId="15475"/>
    <cellStyle name="Normal 49 2 3 3" xfId="15476"/>
    <cellStyle name="Normal 49 2 3 4" xfId="15477"/>
    <cellStyle name="Normal 49 2 4" xfId="15478"/>
    <cellStyle name="Normal 49 2 4 2" xfId="15479"/>
    <cellStyle name="Normal 49 2 4 2 2" xfId="15480"/>
    <cellStyle name="Normal 49 2 4 3" xfId="15481"/>
    <cellStyle name="Normal 49 2 4 4" xfId="15482"/>
    <cellStyle name="Normal 49 2 5" xfId="15483"/>
    <cellStyle name="Normal 49 2 5 2" xfId="15484"/>
    <cellStyle name="Normal 49 2 5 2 2" xfId="15485"/>
    <cellStyle name="Normal 49 2 5 3" xfId="15486"/>
    <cellStyle name="Normal 49 2 5 4" xfId="15487"/>
    <cellStyle name="Normal 49 2 6" xfId="15488"/>
    <cellStyle name="Normal 49 2 6 2" xfId="15489"/>
    <cellStyle name="Normal 49 2 7" xfId="15490"/>
    <cellStyle name="Normal 49 2 8" xfId="15491"/>
    <cellStyle name="Normal 49 3" xfId="15492"/>
    <cellStyle name="Normal 49 3 2" xfId="15493"/>
    <cellStyle name="Normal 49 3 2 2" xfId="15494"/>
    <cellStyle name="Normal 49 3 2 2 2" xfId="15495"/>
    <cellStyle name="Normal 49 3 2 3" xfId="15496"/>
    <cellStyle name="Normal 49 3 2 4" xfId="15497"/>
    <cellStyle name="Normal 49 3 3" xfId="15498"/>
    <cellStyle name="Normal 49 3 3 2" xfId="15499"/>
    <cellStyle name="Normal 49 3 3 2 2" xfId="15500"/>
    <cellStyle name="Normal 49 3 3 3" xfId="15501"/>
    <cellStyle name="Normal 49 3 3 4" xfId="15502"/>
    <cellStyle name="Normal 49 3 4" xfId="15503"/>
    <cellStyle name="Normal 49 3 4 2" xfId="15504"/>
    <cellStyle name="Normal 49 3 4 2 2" xfId="15505"/>
    <cellStyle name="Normal 49 3 4 3" xfId="15506"/>
    <cellStyle name="Normal 49 3 4 4" xfId="15507"/>
    <cellStyle name="Normal 49 3 5" xfId="15508"/>
    <cellStyle name="Normal 49 3 5 2" xfId="15509"/>
    <cellStyle name="Normal 49 3 6" xfId="15510"/>
    <cellStyle name="Normal 49 3 7" xfId="15511"/>
    <cellStyle name="Normal 49 4" xfId="15512"/>
    <cellStyle name="Normal 49 4 2" xfId="15513"/>
    <cellStyle name="Normal 49 4 2 2" xfId="15514"/>
    <cellStyle name="Normal 49 4 3" xfId="15515"/>
    <cellStyle name="Normal 49 4 4" xfId="15516"/>
    <cellStyle name="Normal 49 5" xfId="15517"/>
    <cellStyle name="Normal 49 5 2" xfId="15518"/>
    <cellStyle name="Normal 49 5 2 2" xfId="15519"/>
    <cellStyle name="Normal 49 5 3" xfId="15520"/>
    <cellStyle name="Normal 49 5 4" xfId="15521"/>
    <cellStyle name="Normal 49 6" xfId="15522"/>
    <cellStyle name="Normal 49 6 2" xfId="15523"/>
    <cellStyle name="Normal 49 6 2 2" xfId="15524"/>
    <cellStyle name="Normal 49 6 3" xfId="15525"/>
    <cellStyle name="Normal 49 6 4" xfId="15526"/>
    <cellStyle name="Normal 49 7" xfId="15527"/>
    <cellStyle name="Normal 49 7 2" xfId="15528"/>
    <cellStyle name="Normal 49 7 3" xfId="15529"/>
    <cellStyle name="Normal 49 8" xfId="15530"/>
    <cellStyle name="Normal 49 9" xfId="15531"/>
    <cellStyle name="Normal 5" xfId="15532"/>
    <cellStyle name="Normal 5 10" xfId="15533"/>
    <cellStyle name="Normal 5 11" xfId="15534"/>
    <cellStyle name="Normal 5 12" xfId="15535"/>
    <cellStyle name="Normal 5 13" xfId="15536"/>
    <cellStyle name="Normal 5 14" xfId="15537"/>
    <cellStyle name="Normal 5 15" xfId="15538"/>
    <cellStyle name="Normal 5 15 2" xfId="15539"/>
    <cellStyle name="Normal 5 15 3" xfId="15540"/>
    <cellStyle name="Normal 5 15 4" xfId="15541"/>
    <cellStyle name="Normal 5 15 5" xfId="15542"/>
    <cellStyle name="Normal 5 16" xfId="15543"/>
    <cellStyle name="Normal 5 17" xfId="15544"/>
    <cellStyle name="Normal 5 18" xfId="15545"/>
    <cellStyle name="Normal 5 18 2" xfId="15546"/>
    <cellStyle name="Normal 5 18 2 2" xfId="27962"/>
    <cellStyle name="Normal 5 18 3" xfId="15547"/>
    <cellStyle name="Normal 5 18 4" xfId="25980"/>
    <cellStyle name="Normal 5 19" xfId="15548"/>
    <cellStyle name="Normal 5 19 2" xfId="15549"/>
    <cellStyle name="Normal 5 2" xfId="15550"/>
    <cellStyle name="Normal 5 2 10" xfId="15551"/>
    <cellStyle name="Normal 5 2 11" xfId="15552"/>
    <cellStyle name="Normal 5 2 2" xfId="15553"/>
    <cellStyle name="Normal 5 2 2 2" xfId="15554"/>
    <cellStyle name="Normal 5 2 2 2 2" xfId="15555"/>
    <cellStyle name="Normal 5 2 2 2 2 2" xfId="15556"/>
    <cellStyle name="Normal 5 2 2 2 2 2 2" xfId="15557"/>
    <cellStyle name="Normal 5 2 2 2 2 3" xfId="15558"/>
    <cellStyle name="Normal 5 2 2 2 2 4" xfId="15559"/>
    <cellStyle name="Normal 5 2 2 2 3" xfId="15560"/>
    <cellStyle name="Normal 5 2 2 2 3 2" xfId="15561"/>
    <cellStyle name="Normal 5 2 2 2 3 2 2" xfId="15562"/>
    <cellStyle name="Normal 5 2 2 2 3 3" xfId="15563"/>
    <cellStyle name="Normal 5 2 2 2 3 4" xfId="15564"/>
    <cellStyle name="Normal 5 2 2 2 4" xfId="15565"/>
    <cellStyle name="Normal 5 2 2 2 4 2" xfId="15566"/>
    <cellStyle name="Normal 5 2 2 2 4 2 2" xfId="15567"/>
    <cellStyle name="Normal 5 2 2 2 4 3" xfId="15568"/>
    <cellStyle name="Normal 5 2 2 2 4 4" xfId="15569"/>
    <cellStyle name="Normal 5 2 2 2 5" xfId="15570"/>
    <cellStyle name="Normal 5 2 2 2 5 2" xfId="15571"/>
    <cellStyle name="Normal 5 2 2 2 6" xfId="15572"/>
    <cellStyle name="Normal 5 2 2 2 7" xfId="15573"/>
    <cellStyle name="Normal 5 2 2 3" xfId="15574"/>
    <cellStyle name="Normal 5 2 2 3 2" xfId="15575"/>
    <cellStyle name="Normal 5 2 2 3 2 2" xfId="15576"/>
    <cellStyle name="Normal 5 2 2 3 3" xfId="15577"/>
    <cellStyle name="Normal 5 2 2 3 4" xfId="15578"/>
    <cellStyle name="Normal 5 2 2 4" xfId="15579"/>
    <cellStyle name="Normal 5 2 2 4 2" xfId="15580"/>
    <cellStyle name="Normal 5 2 2 4 2 2" xfId="15581"/>
    <cellStyle name="Normal 5 2 2 4 3" xfId="15582"/>
    <cellStyle name="Normal 5 2 2 4 4" xfId="15583"/>
    <cellStyle name="Normal 5 2 2 5" xfId="15584"/>
    <cellStyle name="Normal 5 2 2 5 2" xfId="15585"/>
    <cellStyle name="Normal 5 2 2 5 2 2" xfId="15586"/>
    <cellStyle name="Normal 5 2 2 5 3" xfId="15587"/>
    <cellStyle name="Normal 5 2 2 5 4" xfId="15588"/>
    <cellStyle name="Normal 5 2 2 6" xfId="15589"/>
    <cellStyle name="Normal 5 2 2 7" xfId="15590"/>
    <cellStyle name="Normal 5 2 2 8" xfId="15591"/>
    <cellStyle name="Normal 5 2 2 9" xfId="15592"/>
    <cellStyle name="Normal 5 2 3" xfId="15593"/>
    <cellStyle name="Normal 5 2 3 2" xfId="15594"/>
    <cellStyle name="Normal 5 2 3 2 2" xfId="15595"/>
    <cellStyle name="Normal 5 2 3 2 2 2" xfId="15596"/>
    <cellStyle name="Normal 5 2 3 2 2 2 2" xfId="15597"/>
    <cellStyle name="Normal 5 2 3 2 2 3" xfId="15598"/>
    <cellStyle name="Normal 5 2 3 2 2 4" xfId="15599"/>
    <cellStyle name="Normal 5 2 3 2 3" xfId="15600"/>
    <cellStyle name="Normal 5 2 3 2 3 2" xfId="15601"/>
    <cellStyle name="Normal 5 2 3 2 3 2 2" xfId="15602"/>
    <cellStyle name="Normal 5 2 3 2 3 3" xfId="15603"/>
    <cellStyle name="Normal 5 2 3 2 3 4" xfId="15604"/>
    <cellStyle name="Normal 5 2 3 2 4" xfId="15605"/>
    <cellStyle name="Normal 5 2 3 2 4 2" xfId="15606"/>
    <cellStyle name="Normal 5 2 3 2 4 2 2" xfId="15607"/>
    <cellStyle name="Normal 5 2 3 2 4 3" xfId="15608"/>
    <cellStyle name="Normal 5 2 3 2 4 4" xfId="15609"/>
    <cellStyle name="Normal 5 2 3 2 5" xfId="15610"/>
    <cellStyle name="Normal 5 2 3 2 5 2" xfId="15611"/>
    <cellStyle name="Normal 5 2 3 2 6" xfId="15612"/>
    <cellStyle name="Normal 5 2 3 2 7" xfId="15613"/>
    <cellStyle name="Normal 5 2 3 3" xfId="15614"/>
    <cellStyle name="Normal 5 2 3 3 2" xfId="15615"/>
    <cellStyle name="Normal 5 2 3 3 2 2" xfId="15616"/>
    <cellStyle name="Normal 5 2 3 3 3" xfId="15617"/>
    <cellStyle name="Normal 5 2 3 3 4" xfId="15618"/>
    <cellStyle name="Normal 5 2 3 4" xfId="15619"/>
    <cellStyle name="Normal 5 2 3 4 2" xfId="15620"/>
    <cellStyle name="Normal 5 2 3 4 2 2" xfId="15621"/>
    <cellStyle name="Normal 5 2 3 4 3" xfId="15622"/>
    <cellStyle name="Normal 5 2 3 4 4" xfId="15623"/>
    <cellStyle name="Normal 5 2 3 5" xfId="15624"/>
    <cellStyle name="Normal 5 2 3 5 2" xfId="15625"/>
    <cellStyle name="Normal 5 2 3 5 2 2" xfId="15626"/>
    <cellStyle name="Normal 5 2 3 5 3" xfId="15627"/>
    <cellStyle name="Normal 5 2 3 5 4" xfId="15628"/>
    <cellStyle name="Normal 5 2 3 6" xfId="15629"/>
    <cellStyle name="Normal 5 2 3 7" xfId="15630"/>
    <cellStyle name="Normal 5 2 3 8" xfId="15631"/>
    <cellStyle name="Normal 5 2 4" xfId="15632"/>
    <cellStyle name="Normal 5 2 4 2" xfId="15633"/>
    <cellStyle name="Normal 5 2 4 2 2" xfId="15634"/>
    <cellStyle name="Normal 5 2 4 2 2 2" xfId="15635"/>
    <cellStyle name="Normal 5 2 4 2 3" xfId="15636"/>
    <cellStyle name="Normal 5 2 4 2 4" xfId="15637"/>
    <cellStyle name="Normal 5 2 4 3" xfId="15638"/>
    <cellStyle name="Normal 5 2 4 3 2" xfId="15639"/>
    <cellStyle name="Normal 5 2 4 3 2 2" xfId="15640"/>
    <cellStyle name="Normal 5 2 4 3 3" xfId="15641"/>
    <cellStyle name="Normal 5 2 4 3 4" xfId="15642"/>
    <cellStyle name="Normal 5 2 4 4" xfId="15643"/>
    <cellStyle name="Normal 5 2 4 4 2" xfId="15644"/>
    <cellStyle name="Normal 5 2 4 4 2 2" xfId="15645"/>
    <cellStyle name="Normal 5 2 4 4 3" xfId="15646"/>
    <cellStyle name="Normal 5 2 4 4 4" xfId="15647"/>
    <cellStyle name="Normal 5 2 4 5" xfId="15648"/>
    <cellStyle name="Normal 5 2 4 5 2" xfId="15649"/>
    <cellStyle name="Normal 5 2 4 6" xfId="15650"/>
    <cellStyle name="Normal 5 2 4 7" xfId="15651"/>
    <cellStyle name="Normal 5 2 5" xfId="15652"/>
    <cellStyle name="Normal 5 2 5 2" xfId="15653"/>
    <cellStyle name="Normal 5 2 5 2 2" xfId="15654"/>
    <cellStyle name="Normal 5 2 5 2 2 2" xfId="15655"/>
    <cellStyle name="Normal 5 2 5 2 3" xfId="15656"/>
    <cellStyle name="Normal 5 2 5 2 4" xfId="15657"/>
    <cellStyle name="Normal 5 2 5 3" xfId="15658"/>
    <cellStyle name="Normal 5 2 5 3 2" xfId="15659"/>
    <cellStyle name="Normal 5 2 5 3 2 2" xfId="15660"/>
    <cellStyle name="Normal 5 2 5 3 3" xfId="15661"/>
    <cellStyle name="Normal 5 2 5 3 4" xfId="15662"/>
    <cellStyle name="Normal 5 2 5 4" xfId="15663"/>
    <cellStyle name="Normal 5 2 5 4 2" xfId="15664"/>
    <cellStyle name="Normal 5 2 5 4 2 2" xfId="15665"/>
    <cellStyle name="Normal 5 2 5 4 3" xfId="15666"/>
    <cellStyle name="Normal 5 2 5 4 4" xfId="15667"/>
    <cellStyle name="Normal 5 2 5 5" xfId="15668"/>
    <cellStyle name="Normal 5 2 5 5 2" xfId="15669"/>
    <cellStyle name="Normal 5 2 5 6" xfId="15670"/>
    <cellStyle name="Normal 5 2 5 7" xfId="15671"/>
    <cellStyle name="Normal 5 2 6" xfId="15672"/>
    <cellStyle name="Normal 5 2 7" xfId="15673"/>
    <cellStyle name="Normal 5 2 8" xfId="15674"/>
    <cellStyle name="Normal 5 2 9" xfId="15675"/>
    <cellStyle name="Normal 5 2 9 2" xfId="15676"/>
    <cellStyle name="Normal 5 3" xfId="15677"/>
    <cellStyle name="Normal 5 3 2" xfId="15678"/>
    <cellStyle name="Normal 5 3 3" xfId="15679"/>
    <cellStyle name="Normal 5 3 4" xfId="15680"/>
    <cellStyle name="Normal 5 3 5" xfId="15681"/>
    <cellStyle name="Normal 5 3 6" xfId="15682"/>
    <cellStyle name="Normal 5 4" xfId="15683"/>
    <cellStyle name="Normal 5 4 2" xfId="15684"/>
    <cellStyle name="Normal 5 4 3" xfId="15685"/>
    <cellStyle name="Normal 5 4 4" xfId="15686"/>
    <cellStyle name="Normal 5 4 5" xfId="15687"/>
    <cellStyle name="Normal 5 5" xfId="15688"/>
    <cellStyle name="Normal 5 5 2" xfId="15689"/>
    <cellStyle name="Normal 5 5 2 2" xfId="15690"/>
    <cellStyle name="Normal 5 5 3" xfId="15691"/>
    <cellStyle name="Normal 5 5 4" xfId="15692"/>
    <cellStyle name="Normal 5 6" xfId="15693"/>
    <cellStyle name="Normal 5 7" xfId="15694"/>
    <cellStyle name="Normal 5 8" xfId="15695"/>
    <cellStyle name="Normal 5 9" xfId="15696"/>
    <cellStyle name="Normal 5_Administration_Building_-_Lista_de_Partidas_y_Cantidades_-_(PVDC-004)_REVC mod" xfId="15697"/>
    <cellStyle name="Normal 50" xfId="15698"/>
    <cellStyle name="Normal 50 2" xfId="15699"/>
    <cellStyle name="Normal 50 2 2" xfId="15700"/>
    <cellStyle name="Normal 50 2 2 2" xfId="15701"/>
    <cellStyle name="Normal 50 2 2 2 2" xfId="15702"/>
    <cellStyle name="Normal 50 2 2 2 2 2" xfId="15703"/>
    <cellStyle name="Normal 50 2 2 2 3" xfId="15704"/>
    <cellStyle name="Normal 50 2 2 2 4" xfId="15705"/>
    <cellStyle name="Normal 50 2 2 3" xfId="15706"/>
    <cellStyle name="Normal 50 2 2 3 2" xfId="15707"/>
    <cellStyle name="Normal 50 2 2 3 2 2" xfId="15708"/>
    <cellStyle name="Normal 50 2 2 3 3" xfId="15709"/>
    <cellStyle name="Normal 50 2 2 3 4" xfId="15710"/>
    <cellStyle name="Normal 50 2 2 4" xfId="15711"/>
    <cellStyle name="Normal 50 2 2 4 2" xfId="15712"/>
    <cellStyle name="Normal 50 2 2 4 2 2" xfId="15713"/>
    <cellStyle name="Normal 50 2 2 4 3" xfId="15714"/>
    <cellStyle name="Normal 50 2 2 4 4" xfId="15715"/>
    <cellStyle name="Normal 50 2 2 5" xfId="15716"/>
    <cellStyle name="Normal 50 2 2 5 2" xfId="15717"/>
    <cellStyle name="Normal 50 2 2 6" xfId="15718"/>
    <cellStyle name="Normal 50 2 2 7" xfId="15719"/>
    <cellStyle name="Normal 50 2 3" xfId="15720"/>
    <cellStyle name="Normal 50 2 3 2" xfId="15721"/>
    <cellStyle name="Normal 50 2 3 2 2" xfId="15722"/>
    <cellStyle name="Normal 50 2 3 3" xfId="15723"/>
    <cellStyle name="Normal 50 2 3 4" xfId="15724"/>
    <cellStyle name="Normal 50 2 4" xfId="15725"/>
    <cellStyle name="Normal 50 2 4 2" xfId="15726"/>
    <cellStyle name="Normal 50 2 4 2 2" xfId="15727"/>
    <cellStyle name="Normal 50 2 4 3" xfId="15728"/>
    <cellStyle name="Normal 50 2 4 4" xfId="15729"/>
    <cellStyle name="Normal 50 2 5" xfId="15730"/>
    <cellStyle name="Normal 50 2 5 2" xfId="15731"/>
    <cellStyle name="Normal 50 2 5 2 2" xfId="15732"/>
    <cellStyle name="Normal 50 2 5 3" xfId="15733"/>
    <cellStyle name="Normal 50 2 5 4" xfId="15734"/>
    <cellStyle name="Normal 50 2 6" xfId="15735"/>
    <cellStyle name="Normal 50 2 6 2" xfId="15736"/>
    <cellStyle name="Normal 50 2 7" xfId="15737"/>
    <cellStyle name="Normal 50 2 8" xfId="15738"/>
    <cellStyle name="Normal 50 3" xfId="15739"/>
    <cellStyle name="Normal 50 3 2" xfId="15740"/>
    <cellStyle name="Normal 50 3 2 2" xfId="15741"/>
    <cellStyle name="Normal 50 3 2 2 2" xfId="15742"/>
    <cellStyle name="Normal 50 3 2 3" xfId="15743"/>
    <cellStyle name="Normal 50 3 2 4" xfId="15744"/>
    <cellStyle name="Normal 50 3 3" xfId="15745"/>
    <cellStyle name="Normal 50 3 3 2" xfId="15746"/>
    <cellStyle name="Normal 50 3 3 2 2" xfId="15747"/>
    <cellStyle name="Normal 50 3 3 3" xfId="15748"/>
    <cellStyle name="Normal 50 3 3 4" xfId="15749"/>
    <cellStyle name="Normal 50 3 4" xfId="15750"/>
    <cellStyle name="Normal 50 3 4 2" xfId="15751"/>
    <cellStyle name="Normal 50 3 4 2 2" xfId="15752"/>
    <cellStyle name="Normal 50 3 4 3" xfId="15753"/>
    <cellStyle name="Normal 50 3 4 4" xfId="15754"/>
    <cellStyle name="Normal 50 3 5" xfId="15755"/>
    <cellStyle name="Normal 50 3 5 2" xfId="15756"/>
    <cellStyle name="Normal 50 3 6" xfId="15757"/>
    <cellStyle name="Normal 50 3 7" xfId="15758"/>
    <cellStyle name="Normal 50 4" xfId="15759"/>
    <cellStyle name="Normal 50 4 2" xfId="15760"/>
    <cellStyle name="Normal 50 4 2 2" xfId="15761"/>
    <cellStyle name="Normal 50 4 3" xfId="15762"/>
    <cellStyle name="Normal 50 4 4" xfId="15763"/>
    <cellStyle name="Normal 50 5" xfId="15764"/>
    <cellStyle name="Normal 50 5 2" xfId="15765"/>
    <cellStyle name="Normal 50 5 2 2" xfId="15766"/>
    <cellStyle name="Normal 50 5 3" xfId="15767"/>
    <cellStyle name="Normal 50 5 4" xfId="15768"/>
    <cellStyle name="Normal 50 6" xfId="15769"/>
    <cellStyle name="Normal 50 6 2" xfId="15770"/>
    <cellStyle name="Normal 50 6 2 2" xfId="15771"/>
    <cellStyle name="Normal 50 6 3" xfId="15772"/>
    <cellStyle name="Normal 50 6 4" xfId="15773"/>
    <cellStyle name="Normal 50 7" xfId="15774"/>
    <cellStyle name="Normal 50 7 2" xfId="15775"/>
    <cellStyle name="Normal 50 7 3" xfId="15776"/>
    <cellStyle name="Normal 50 8" xfId="15777"/>
    <cellStyle name="Normal 50 9" xfId="15778"/>
    <cellStyle name="Normal 51" xfId="15779"/>
    <cellStyle name="Normal 51 2" xfId="15780"/>
    <cellStyle name="Normal 51 2 2" xfId="15781"/>
    <cellStyle name="Normal 51 2 2 2" xfId="15782"/>
    <cellStyle name="Normal 51 2 2 2 2" xfId="15783"/>
    <cellStyle name="Normal 51 2 2 2 2 2" xfId="15784"/>
    <cellStyle name="Normal 51 2 2 2 3" xfId="15785"/>
    <cellStyle name="Normal 51 2 2 2 4" xfId="15786"/>
    <cellStyle name="Normal 51 2 2 3" xfId="15787"/>
    <cellStyle name="Normal 51 2 2 3 2" xfId="15788"/>
    <cellStyle name="Normal 51 2 2 3 2 2" xfId="15789"/>
    <cellStyle name="Normal 51 2 2 3 3" xfId="15790"/>
    <cellStyle name="Normal 51 2 2 3 4" xfId="15791"/>
    <cellStyle name="Normal 51 2 2 4" xfId="15792"/>
    <cellStyle name="Normal 51 2 2 4 2" xfId="15793"/>
    <cellStyle name="Normal 51 2 2 4 2 2" xfId="15794"/>
    <cellStyle name="Normal 51 2 2 4 3" xfId="15795"/>
    <cellStyle name="Normal 51 2 2 4 4" xfId="15796"/>
    <cellStyle name="Normal 51 2 2 5" xfId="15797"/>
    <cellStyle name="Normal 51 2 2 5 2" xfId="15798"/>
    <cellStyle name="Normal 51 2 2 6" xfId="15799"/>
    <cellStyle name="Normal 51 2 2 7" xfId="15800"/>
    <cellStyle name="Normal 51 2 3" xfId="15801"/>
    <cellStyle name="Normal 51 2 3 2" xfId="15802"/>
    <cellStyle name="Normal 51 2 3 2 2" xfId="15803"/>
    <cellStyle name="Normal 51 2 3 3" xfId="15804"/>
    <cellStyle name="Normal 51 2 3 4" xfId="15805"/>
    <cellStyle name="Normal 51 2 4" xfId="15806"/>
    <cellStyle name="Normal 51 2 4 2" xfId="15807"/>
    <cellStyle name="Normal 51 2 4 2 2" xfId="15808"/>
    <cellStyle name="Normal 51 2 4 3" xfId="15809"/>
    <cellStyle name="Normal 51 2 4 4" xfId="15810"/>
    <cellStyle name="Normal 51 2 5" xfId="15811"/>
    <cellStyle name="Normal 51 2 5 2" xfId="15812"/>
    <cellStyle name="Normal 51 2 5 2 2" xfId="15813"/>
    <cellStyle name="Normal 51 2 5 3" xfId="15814"/>
    <cellStyle name="Normal 51 2 5 4" xfId="15815"/>
    <cellStyle name="Normal 51 2 6" xfId="15816"/>
    <cellStyle name="Normal 51 2 6 2" xfId="15817"/>
    <cellStyle name="Normal 51 2 7" xfId="15818"/>
    <cellStyle name="Normal 51 2 8" xfId="15819"/>
    <cellStyle name="Normal 51 3" xfId="15820"/>
    <cellStyle name="Normal 51 3 2" xfId="15821"/>
    <cellStyle name="Normal 51 3 2 2" xfId="15822"/>
    <cellStyle name="Normal 51 3 2 2 2" xfId="15823"/>
    <cellStyle name="Normal 51 3 2 3" xfId="15824"/>
    <cellStyle name="Normal 51 3 2 4" xfId="15825"/>
    <cellStyle name="Normal 51 3 3" xfId="15826"/>
    <cellStyle name="Normal 51 3 3 2" xfId="15827"/>
    <cellStyle name="Normal 51 3 3 2 2" xfId="15828"/>
    <cellStyle name="Normal 51 3 3 3" xfId="15829"/>
    <cellStyle name="Normal 51 3 3 4" xfId="15830"/>
    <cellStyle name="Normal 51 3 4" xfId="15831"/>
    <cellStyle name="Normal 51 3 4 2" xfId="15832"/>
    <cellStyle name="Normal 51 3 4 2 2" xfId="15833"/>
    <cellStyle name="Normal 51 3 4 3" xfId="15834"/>
    <cellStyle name="Normal 51 3 4 4" xfId="15835"/>
    <cellStyle name="Normal 51 3 5" xfId="15836"/>
    <cellStyle name="Normal 51 3 5 2" xfId="15837"/>
    <cellStyle name="Normal 51 3 6" xfId="15838"/>
    <cellStyle name="Normal 51 3 7" xfId="15839"/>
    <cellStyle name="Normal 51 4" xfId="15840"/>
    <cellStyle name="Normal 51 4 2" xfId="15841"/>
    <cellStyle name="Normal 51 4 2 2" xfId="15842"/>
    <cellStyle name="Normal 51 4 3" xfId="15843"/>
    <cellStyle name="Normal 51 4 4" xfId="15844"/>
    <cellStyle name="Normal 51 5" xfId="15845"/>
    <cellStyle name="Normal 51 5 2" xfId="15846"/>
    <cellStyle name="Normal 51 5 2 2" xfId="15847"/>
    <cellStyle name="Normal 51 5 3" xfId="15848"/>
    <cellStyle name="Normal 51 5 4" xfId="15849"/>
    <cellStyle name="Normal 51 6" xfId="15850"/>
    <cellStyle name="Normal 51 6 2" xfId="15851"/>
    <cellStyle name="Normal 51 6 2 2" xfId="15852"/>
    <cellStyle name="Normal 51 6 3" xfId="15853"/>
    <cellStyle name="Normal 51 6 4" xfId="15854"/>
    <cellStyle name="Normal 51 7" xfId="15855"/>
    <cellStyle name="Normal 51 7 2" xfId="15856"/>
    <cellStyle name="Normal 51 7 2 2" xfId="19377"/>
    <cellStyle name="Normal 51 8" xfId="15857"/>
    <cellStyle name="Normal 51 9" xfId="15858"/>
    <cellStyle name="Normal 52" xfId="15859"/>
    <cellStyle name="Normal 52 2" xfId="15860"/>
    <cellStyle name="Normal 52 2 2" xfId="15861"/>
    <cellStyle name="Normal 52 2 2 2" xfId="15862"/>
    <cellStyle name="Normal 52 2 2 2 2" xfId="15863"/>
    <cellStyle name="Normal 52 2 2 2 2 2" xfId="15864"/>
    <cellStyle name="Normal 52 2 2 2 3" xfId="15865"/>
    <cellStyle name="Normal 52 2 2 2 4" xfId="15866"/>
    <cellStyle name="Normal 52 2 2 3" xfId="15867"/>
    <cellStyle name="Normal 52 2 2 3 2" xfId="15868"/>
    <cellStyle name="Normal 52 2 2 3 2 2" xfId="15869"/>
    <cellStyle name="Normal 52 2 2 3 3" xfId="15870"/>
    <cellStyle name="Normal 52 2 2 3 4" xfId="15871"/>
    <cellStyle name="Normal 52 2 2 4" xfId="15872"/>
    <cellStyle name="Normal 52 2 2 4 2" xfId="15873"/>
    <cellStyle name="Normal 52 2 2 4 2 2" xfId="15874"/>
    <cellStyle name="Normal 52 2 2 4 3" xfId="15875"/>
    <cellStyle name="Normal 52 2 2 4 4" xfId="15876"/>
    <cellStyle name="Normal 52 2 2 5" xfId="15877"/>
    <cellStyle name="Normal 52 2 2 5 2" xfId="15878"/>
    <cellStyle name="Normal 52 2 2 6" xfId="15879"/>
    <cellStyle name="Normal 52 2 2 7" xfId="15880"/>
    <cellStyle name="Normal 52 2 3" xfId="15881"/>
    <cellStyle name="Normal 52 2 3 2" xfId="15882"/>
    <cellStyle name="Normal 52 2 3 2 2" xfId="15883"/>
    <cellStyle name="Normal 52 2 3 3" xfId="15884"/>
    <cellStyle name="Normal 52 2 3 4" xfId="15885"/>
    <cellStyle name="Normal 52 2 4" xfId="15886"/>
    <cellStyle name="Normal 52 2 4 2" xfId="15887"/>
    <cellStyle name="Normal 52 2 4 2 2" xfId="15888"/>
    <cellStyle name="Normal 52 2 4 3" xfId="15889"/>
    <cellStyle name="Normal 52 2 4 4" xfId="15890"/>
    <cellStyle name="Normal 52 2 5" xfId="15891"/>
    <cellStyle name="Normal 52 2 5 2" xfId="15892"/>
    <cellStyle name="Normal 52 2 5 2 2" xfId="15893"/>
    <cellStyle name="Normal 52 2 5 3" xfId="15894"/>
    <cellStyle name="Normal 52 2 5 4" xfId="15895"/>
    <cellStyle name="Normal 52 2 6" xfId="15896"/>
    <cellStyle name="Normal 52 2 6 2" xfId="15897"/>
    <cellStyle name="Normal 52 2 7" xfId="15898"/>
    <cellStyle name="Normal 52 2 8" xfId="15899"/>
    <cellStyle name="Normal 52 3" xfId="15900"/>
    <cellStyle name="Normal 52 3 2" xfId="15901"/>
    <cellStyle name="Normal 52 3 2 2" xfId="15902"/>
    <cellStyle name="Normal 52 3 2 2 2" xfId="15903"/>
    <cellStyle name="Normal 52 3 2 3" xfId="15904"/>
    <cellStyle name="Normal 52 3 2 4" xfId="15905"/>
    <cellStyle name="Normal 52 3 3" xfId="15906"/>
    <cellStyle name="Normal 52 3 3 2" xfId="15907"/>
    <cellStyle name="Normal 52 3 3 2 2" xfId="15908"/>
    <cellStyle name="Normal 52 3 3 3" xfId="15909"/>
    <cellStyle name="Normal 52 3 3 4" xfId="15910"/>
    <cellStyle name="Normal 52 3 4" xfId="15911"/>
    <cellStyle name="Normal 52 3 4 2" xfId="15912"/>
    <cellStyle name="Normal 52 3 4 2 2" xfId="15913"/>
    <cellStyle name="Normal 52 3 4 3" xfId="15914"/>
    <cellStyle name="Normal 52 3 4 4" xfId="15915"/>
    <cellStyle name="Normal 52 3 5" xfId="15916"/>
    <cellStyle name="Normal 52 3 5 2" xfId="15917"/>
    <cellStyle name="Normal 52 3 6" xfId="15918"/>
    <cellStyle name="Normal 52 3 7" xfId="15919"/>
    <cellStyle name="Normal 52 4" xfId="15920"/>
    <cellStyle name="Normal 52 4 2" xfId="15921"/>
    <cellStyle name="Normal 52 4 2 2" xfId="15922"/>
    <cellStyle name="Normal 52 4 3" xfId="15923"/>
    <cellStyle name="Normal 52 4 4" xfId="15924"/>
    <cellStyle name="Normal 52 5" xfId="15925"/>
    <cellStyle name="Normal 52 5 2" xfId="15926"/>
    <cellStyle name="Normal 52 5 2 2" xfId="15927"/>
    <cellStyle name="Normal 52 5 3" xfId="15928"/>
    <cellStyle name="Normal 52 5 4" xfId="15929"/>
    <cellStyle name="Normal 52 6" xfId="15930"/>
    <cellStyle name="Normal 52 6 2" xfId="15931"/>
    <cellStyle name="Normal 52 6 2 2" xfId="15932"/>
    <cellStyle name="Normal 52 6 3" xfId="15933"/>
    <cellStyle name="Normal 52 6 4" xfId="15934"/>
    <cellStyle name="Normal 52 7" xfId="15935"/>
    <cellStyle name="Normal 52 7 2" xfId="15936"/>
    <cellStyle name="Normal 52 8" xfId="15937"/>
    <cellStyle name="Normal 52 9" xfId="15938"/>
    <cellStyle name="Normal 53" xfId="15939"/>
    <cellStyle name="Normal 53 2" xfId="15940"/>
    <cellStyle name="Normal 54" xfId="15941"/>
    <cellStyle name="Normal 54 2" xfId="15942"/>
    <cellStyle name="Normal 55" xfId="15943"/>
    <cellStyle name="Normal 55 2" xfId="15944"/>
    <cellStyle name="Normal 55 2 2" xfId="27976"/>
    <cellStyle name="Normal 56" xfId="15945"/>
    <cellStyle name="Normal 56 2" xfId="15946"/>
    <cellStyle name="Normal 57" xfId="15947"/>
    <cellStyle name="Normal 57 2" xfId="15948"/>
    <cellStyle name="Normal 58" xfId="15949"/>
    <cellStyle name="Normal 59" xfId="15950"/>
    <cellStyle name="Normal 6" xfId="15951"/>
    <cellStyle name="Normal 6 2" xfId="15952"/>
    <cellStyle name="Normal 6 2 2" xfId="15953"/>
    <cellStyle name="Normal 6 2 2 2" xfId="15954"/>
    <cellStyle name="Normal 6 2 3" xfId="15955"/>
    <cellStyle name="Normal 6 2 3 2" xfId="15956"/>
    <cellStyle name="Normal 6 2 3 3" xfId="15957"/>
    <cellStyle name="Normal 6 2 4" xfId="15958"/>
    <cellStyle name="Normal 6 2 4 2" xfId="15959"/>
    <cellStyle name="Normal 6 2 5" xfId="15960"/>
    <cellStyle name="Normal 6 3" xfId="15961"/>
    <cellStyle name="Normal 6 3 10" xfId="15962"/>
    <cellStyle name="Normal 6 3 2" xfId="15963"/>
    <cellStyle name="Normal 6 3 2 2" xfId="15964"/>
    <cellStyle name="Normal 6 3 2 2 2" xfId="15965"/>
    <cellStyle name="Normal 6 3 2 2 2 2" xfId="15966"/>
    <cellStyle name="Normal 6 3 2 2 2 2 2" xfId="15967"/>
    <cellStyle name="Normal 6 3 2 2 2 3" xfId="15968"/>
    <cellStyle name="Normal 6 3 2 2 2 4" xfId="15969"/>
    <cellStyle name="Normal 6 3 2 2 3" xfId="15970"/>
    <cellStyle name="Normal 6 3 2 2 3 2" xfId="15971"/>
    <cellStyle name="Normal 6 3 2 2 3 2 2" xfId="15972"/>
    <cellStyle name="Normal 6 3 2 2 3 3" xfId="15973"/>
    <cellStyle name="Normal 6 3 2 2 3 4" xfId="15974"/>
    <cellStyle name="Normal 6 3 2 2 4" xfId="15975"/>
    <cellStyle name="Normal 6 3 2 2 4 2" xfId="15976"/>
    <cellStyle name="Normal 6 3 2 2 4 2 2" xfId="15977"/>
    <cellStyle name="Normal 6 3 2 2 4 3" xfId="15978"/>
    <cellStyle name="Normal 6 3 2 2 4 4" xfId="15979"/>
    <cellStyle name="Normal 6 3 2 2 5" xfId="15980"/>
    <cellStyle name="Normal 6 3 2 2 5 2" xfId="15981"/>
    <cellStyle name="Normal 6 3 2 2 6" xfId="15982"/>
    <cellStyle name="Normal 6 3 2 2 7" xfId="15983"/>
    <cellStyle name="Normal 6 3 2 3" xfId="15984"/>
    <cellStyle name="Normal 6 3 2 3 2" xfId="15985"/>
    <cellStyle name="Normal 6 3 2 3 2 2" xfId="15986"/>
    <cellStyle name="Normal 6 3 2 3 3" xfId="15987"/>
    <cellStyle name="Normal 6 3 2 3 4" xfId="15988"/>
    <cellStyle name="Normal 6 3 2 4" xfId="15989"/>
    <cellStyle name="Normal 6 3 2 4 2" xfId="15990"/>
    <cellStyle name="Normal 6 3 2 4 2 2" xfId="15991"/>
    <cellStyle name="Normal 6 3 2 4 3" xfId="15992"/>
    <cellStyle name="Normal 6 3 2 4 4" xfId="15993"/>
    <cellStyle name="Normal 6 3 2 5" xfId="15994"/>
    <cellStyle name="Normal 6 3 2 5 2" xfId="15995"/>
    <cellStyle name="Normal 6 3 2 5 2 2" xfId="15996"/>
    <cellStyle name="Normal 6 3 2 5 3" xfId="15997"/>
    <cellStyle name="Normal 6 3 2 5 4" xfId="15998"/>
    <cellStyle name="Normal 6 3 2 6" xfId="15999"/>
    <cellStyle name="Normal 6 3 2 6 2" xfId="16000"/>
    <cellStyle name="Normal 6 3 2 7" xfId="16001"/>
    <cellStyle name="Normal 6 3 2 8" xfId="16002"/>
    <cellStyle name="Normal 6 3 3" xfId="16003"/>
    <cellStyle name="Normal 6 3 3 2" xfId="16004"/>
    <cellStyle name="Normal 6 3 3 2 2" xfId="16005"/>
    <cellStyle name="Normal 6 3 3 2 2 2" xfId="16006"/>
    <cellStyle name="Normal 6 3 3 2 2 2 2" xfId="16007"/>
    <cellStyle name="Normal 6 3 3 2 2 3" xfId="16008"/>
    <cellStyle name="Normal 6 3 3 2 2 4" xfId="16009"/>
    <cellStyle name="Normal 6 3 3 2 3" xfId="16010"/>
    <cellStyle name="Normal 6 3 3 2 3 2" xfId="16011"/>
    <cellStyle name="Normal 6 3 3 2 3 2 2" xfId="16012"/>
    <cellStyle name="Normal 6 3 3 2 3 3" xfId="16013"/>
    <cellStyle name="Normal 6 3 3 2 3 4" xfId="16014"/>
    <cellStyle name="Normal 6 3 3 2 4" xfId="16015"/>
    <cellStyle name="Normal 6 3 3 2 4 2" xfId="16016"/>
    <cellStyle name="Normal 6 3 3 2 4 2 2" xfId="16017"/>
    <cellStyle name="Normal 6 3 3 2 4 3" xfId="16018"/>
    <cellStyle name="Normal 6 3 3 2 4 4" xfId="16019"/>
    <cellStyle name="Normal 6 3 3 2 5" xfId="16020"/>
    <cellStyle name="Normal 6 3 3 2 5 2" xfId="16021"/>
    <cellStyle name="Normal 6 3 3 2 6" xfId="16022"/>
    <cellStyle name="Normal 6 3 3 2 7" xfId="16023"/>
    <cellStyle name="Normal 6 3 3 3" xfId="16024"/>
    <cellStyle name="Normal 6 3 3 3 2" xfId="16025"/>
    <cellStyle name="Normal 6 3 3 3 2 2" xfId="16026"/>
    <cellStyle name="Normal 6 3 3 3 3" xfId="16027"/>
    <cellStyle name="Normal 6 3 3 3 4" xfId="16028"/>
    <cellStyle name="Normal 6 3 3 4" xfId="16029"/>
    <cellStyle name="Normal 6 3 3 4 2" xfId="16030"/>
    <cellStyle name="Normal 6 3 3 4 2 2" xfId="16031"/>
    <cellStyle name="Normal 6 3 3 4 3" xfId="16032"/>
    <cellStyle name="Normal 6 3 3 4 4" xfId="16033"/>
    <cellStyle name="Normal 6 3 3 5" xfId="16034"/>
    <cellStyle name="Normal 6 3 3 5 2" xfId="16035"/>
    <cellStyle name="Normal 6 3 3 5 2 2" xfId="16036"/>
    <cellStyle name="Normal 6 3 3 5 3" xfId="16037"/>
    <cellStyle name="Normal 6 3 3 5 4" xfId="16038"/>
    <cellStyle name="Normal 6 3 3 6" xfId="16039"/>
    <cellStyle name="Normal 6 3 3 6 2" xfId="16040"/>
    <cellStyle name="Normal 6 3 3 7" xfId="16041"/>
    <cellStyle name="Normal 6 3 3 8" xfId="16042"/>
    <cellStyle name="Normal 6 3 4" xfId="16043"/>
    <cellStyle name="Normal 6 3 4 2" xfId="16044"/>
    <cellStyle name="Normal 6 3 4 2 2" xfId="16045"/>
    <cellStyle name="Normal 6 3 4 2 2 2" xfId="16046"/>
    <cellStyle name="Normal 6 3 4 2 3" xfId="16047"/>
    <cellStyle name="Normal 6 3 4 2 4" xfId="16048"/>
    <cellStyle name="Normal 6 3 4 3" xfId="16049"/>
    <cellStyle name="Normal 6 3 4 3 2" xfId="16050"/>
    <cellStyle name="Normal 6 3 4 3 2 2" xfId="16051"/>
    <cellStyle name="Normal 6 3 4 3 3" xfId="16052"/>
    <cellStyle name="Normal 6 3 4 3 4" xfId="16053"/>
    <cellStyle name="Normal 6 3 4 4" xfId="16054"/>
    <cellStyle name="Normal 6 3 4 4 2" xfId="16055"/>
    <cellStyle name="Normal 6 3 4 4 2 2" xfId="16056"/>
    <cellStyle name="Normal 6 3 4 4 3" xfId="16057"/>
    <cellStyle name="Normal 6 3 4 4 4" xfId="16058"/>
    <cellStyle name="Normal 6 3 4 5" xfId="16059"/>
    <cellStyle name="Normal 6 3 4 5 2" xfId="16060"/>
    <cellStyle name="Normal 6 3 4 6" xfId="16061"/>
    <cellStyle name="Normal 6 3 4 7" xfId="16062"/>
    <cellStyle name="Normal 6 3 5" xfId="16063"/>
    <cellStyle name="Normal 6 3 5 2" xfId="16064"/>
    <cellStyle name="Normal 6 3 5 2 2" xfId="16065"/>
    <cellStyle name="Normal 6 3 5 3" xfId="16066"/>
    <cellStyle name="Normal 6 3 5 4" xfId="16067"/>
    <cellStyle name="Normal 6 3 6" xfId="16068"/>
    <cellStyle name="Normal 6 3 6 2" xfId="16069"/>
    <cellStyle name="Normal 6 3 6 2 2" xfId="16070"/>
    <cellStyle name="Normal 6 3 6 3" xfId="16071"/>
    <cellStyle name="Normal 6 3 6 4" xfId="16072"/>
    <cellStyle name="Normal 6 3 7" xfId="16073"/>
    <cellStyle name="Normal 6 3 7 2" xfId="16074"/>
    <cellStyle name="Normal 6 3 7 2 2" xfId="16075"/>
    <cellStyle name="Normal 6 3 7 3" xfId="16076"/>
    <cellStyle name="Normal 6 3 7 4" xfId="16077"/>
    <cellStyle name="Normal 6 3 8" xfId="16078"/>
    <cellStyle name="Normal 6 3 8 2" xfId="16079"/>
    <cellStyle name="Normal 6 3 8 3" xfId="16080"/>
    <cellStyle name="Normal 6 3 9" xfId="16081"/>
    <cellStyle name="Normal 6 4" xfId="16082"/>
    <cellStyle name="Normal 6 4 2" xfId="16083"/>
    <cellStyle name="Normal 6 4 2 2" xfId="16084"/>
    <cellStyle name="Normal 6 5" xfId="16085"/>
    <cellStyle name="Normal 6 5 2" xfId="16086"/>
    <cellStyle name="Normal 6 6" xfId="16087"/>
    <cellStyle name="Normal 6_presupuesto Ciudad Sanitaria" xfId="16088"/>
    <cellStyle name="Normal 60" xfId="16089"/>
    <cellStyle name="Normal 61" xfId="16090"/>
    <cellStyle name="Normal 62" xfId="16091"/>
    <cellStyle name="Normal 63" xfId="16092"/>
    <cellStyle name="Normal 64" xfId="16093"/>
    <cellStyle name="Normal 65" xfId="16094"/>
    <cellStyle name="Normal 66" xfId="16095"/>
    <cellStyle name="Normal 67" xfId="16096"/>
    <cellStyle name="Normal 68" xfId="16097"/>
    <cellStyle name="Normal 69" xfId="16098"/>
    <cellStyle name="Normal 7" xfId="16099"/>
    <cellStyle name="Normal 7 2" xfId="16100"/>
    <cellStyle name="Normal 7 2 2" xfId="16101"/>
    <cellStyle name="Normal 7 2 2 2" xfId="16102"/>
    <cellStyle name="Normal 7 2 2 3" xfId="16103"/>
    <cellStyle name="Normal 7 2 3" xfId="16104"/>
    <cellStyle name="Normal 7 2 4" xfId="16105"/>
    <cellStyle name="Normal 7 2 5" xfId="16106"/>
    <cellStyle name="Normal 7 2 6" xfId="16107"/>
    <cellStyle name="Normal 7 3" xfId="16108"/>
    <cellStyle name="Normal 7 3 10" xfId="16109"/>
    <cellStyle name="Normal 7 3 2" xfId="16110"/>
    <cellStyle name="Normal 7 3 2 2" xfId="16111"/>
    <cellStyle name="Normal 7 3 2 2 2" xfId="16112"/>
    <cellStyle name="Normal 7 3 2 2 2 2" xfId="16113"/>
    <cellStyle name="Normal 7 3 2 2 2 2 2" xfId="16114"/>
    <cellStyle name="Normal 7 3 2 2 2 3" xfId="16115"/>
    <cellStyle name="Normal 7 3 2 2 2 4" xfId="16116"/>
    <cellStyle name="Normal 7 3 2 2 3" xfId="16117"/>
    <cellStyle name="Normal 7 3 2 2 3 2" xfId="16118"/>
    <cellStyle name="Normal 7 3 2 2 3 2 2" xfId="16119"/>
    <cellStyle name="Normal 7 3 2 2 3 3" xfId="16120"/>
    <cellStyle name="Normal 7 3 2 2 3 4" xfId="16121"/>
    <cellStyle name="Normal 7 3 2 2 4" xfId="16122"/>
    <cellStyle name="Normal 7 3 2 2 4 2" xfId="16123"/>
    <cellStyle name="Normal 7 3 2 2 4 2 2" xfId="16124"/>
    <cellStyle name="Normal 7 3 2 2 4 3" xfId="16125"/>
    <cellStyle name="Normal 7 3 2 2 4 4" xfId="16126"/>
    <cellStyle name="Normal 7 3 2 2 5" xfId="16127"/>
    <cellStyle name="Normal 7 3 2 2 5 2" xfId="16128"/>
    <cellStyle name="Normal 7 3 2 2 6" xfId="16129"/>
    <cellStyle name="Normal 7 3 2 2 7" xfId="16130"/>
    <cellStyle name="Normal 7 3 2 3" xfId="16131"/>
    <cellStyle name="Normal 7 3 2 3 2" xfId="16132"/>
    <cellStyle name="Normal 7 3 2 3 2 2" xfId="16133"/>
    <cellStyle name="Normal 7 3 2 3 3" xfId="16134"/>
    <cellStyle name="Normal 7 3 2 3 4" xfId="16135"/>
    <cellStyle name="Normal 7 3 2 4" xfId="16136"/>
    <cellStyle name="Normal 7 3 2 4 2" xfId="16137"/>
    <cellStyle name="Normal 7 3 2 4 2 2" xfId="16138"/>
    <cellStyle name="Normal 7 3 2 4 3" xfId="16139"/>
    <cellStyle name="Normal 7 3 2 4 4" xfId="16140"/>
    <cellStyle name="Normal 7 3 2 5" xfId="16141"/>
    <cellStyle name="Normal 7 3 2 5 2" xfId="16142"/>
    <cellStyle name="Normal 7 3 2 5 2 2" xfId="16143"/>
    <cellStyle name="Normal 7 3 2 5 3" xfId="16144"/>
    <cellStyle name="Normal 7 3 2 5 4" xfId="16145"/>
    <cellStyle name="Normal 7 3 2 6" xfId="16146"/>
    <cellStyle name="Normal 7 3 2 6 2" xfId="16147"/>
    <cellStyle name="Normal 7 3 2 7" xfId="16148"/>
    <cellStyle name="Normal 7 3 2 8" xfId="16149"/>
    <cellStyle name="Normal 7 3 3" xfId="16150"/>
    <cellStyle name="Normal 7 3 3 2" xfId="16151"/>
    <cellStyle name="Normal 7 3 3 2 2" xfId="16152"/>
    <cellStyle name="Normal 7 3 3 2 2 2" xfId="16153"/>
    <cellStyle name="Normal 7 3 3 2 2 2 2" xfId="16154"/>
    <cellStyle name="Normal 7 3 3 2 2 3" xfId="16155"/>
    <cellStyle name="Normal 7 3 3 2 2 4" xfId="16156"/>
    <cellStyle name="Normal 7 3 3 2 3" xfId="16157"/>
    <cellStyle name="Normal 7 3 3 2 3 2" xfId="16158"/>
    <cellStyle name="Normal 7 3 3 2 3 2 2" xfId="16159"/>
    <cellStyle name="Normal 7 3 3 2 3 3" xfId="16160"/>
    <cellStyle name="Normal 7 3 3 2 3 4" xfId="16161"/>
    <cellStyle name="Normal 7 3 3 2 4" xfId="16162"/>
    <cellStyle name="Normal 7 3 3 2 4 2" xfId="16163"/>
    <cellStyle name="Normal 7 3 3 2 4 2 2" xfId="16164"/>
    <cellStyle name="Normal 7 3 3 2 4 3" xfId="16165"/>
    <cellStyle name="Normal 7 3 3 2 4 4" xfId="16166"/>
    <cellStyle name="Normal 7 3 3 2 5" xfId="16167"/>
    <cellStyle name="Normal 7 3 3 2 5 2" xfId="16168"/>
    <cellStyle name="Normal 7 3 3 2 6" xfId="16169"/>
    <cellStyle name="Normal 7 3 3 2 7" xfId="16170"/>
    <cellStyle name="Normal 7 3 3 3" xfId="16171"/>
    <cellStyle name="Normal 7 3 3 3 2" xfId="16172"/>
    <cellStyle name="Normal 7 3 3 3 2 2" xfId="16173"/>
    <cellStyle name="Normal 7 3 3 3 3" xfId="16174"/>
    <cellStyle name="Normal 7 3 3 3 4" xfId="16175"/>
    <cellStyle name="Normal 7 3 3 4" xfId="16176"/>
    <cellStyle name="Normal 7 3 3 4 2" xfId="16177"/>
    <cellStyle name="Normal 7 3 3 4 2 2" xfId="16178"/>
    <cellStyle name="Normal 7 3 3 4 3" xfId="16179"/>
    <cellStyle name="Normal 7 3 3 4 4" xfId="16180"/>
    <cellStyle name="Normal 7 3 3 5" xfId="16181"/>
    <cellStyle name="Normal 7 3 3 5 2" xfId="16182"/>
    <cellStyle name="Normal 7 3 3 5 2 2" xfId="16183"/>
    <cellStyle name="Normal 7 3 3 5 3" xfId="16184"/>
    <cellStyle name="Normal 7 3 3 5 4" xfId="16185"/>
    <cellStyle name="Normal 7 3 3 6" xfId="16186"/>
    <cellStyle name="Normal 7 3 3 6 2" xfId="16187"/>
    <cellStyle name="Normal 7 3 3 7" xfId="16188"/>
    <cellStyle name="Normal 7 3 3 8" xfId="16189"/>
    <cellStyle name="Normal 7 3 4" xfId="16190"/>
    <cellStyle name="Normal 7 3 4 2" xfId="16191"/>
    <cellStyle name="Normal 7 3 4 2 2" xfId="16192"/>
    <cellStyle name="Normal 7 3 4 2 2 2" xfId="16193"/>
    <cellStyle name="Normal 7 3 4 2 3" xfId="16194"/>
    <cellStyle name="Normal 7 3 4 2 4" xfId="16195"/>
    <cellStyle name="Normal 7 3 4 3" xfId="16196"/>
    <cellStyle name="Normal 7 3 4 3 2" xfId="16197"/>
    <cellStyle name="Normal 7 3 4 3 2 2" xfId="16198"/>
    <cellStyle name="Normal 7 3 4 3 3" xfId="16199"/>
    <cellStyle name="Normal 7 3 4 3 4" xfId="16200"/>
    <cellStyle name="Normal 7 3 4 4" xfId="16201"/>
    <cellStyle name="Normal 7 3 4 4 2" xfId="16202"/>
    <cellStyle name="Normal 7 3 4 4 2 2" xfId="16203"/>
    <cellStyle name="Normal 7 3 4 4 3" xfId="16204"/>
    <cellStyle name="Normal 7 3 4 4 4" xfId="16205"/>
    <cellStyle name="Normal 7 3 4 5" xfId="16206"/>
    <cellStyle name="Normal 7 3 4 5 2" xfId="16207"/>
    <cellStyle name="Normal 7 3 4 6" xfId="16208"/>
    <cellStyle name="Normal 7 3 4 7" xfId="16209"/>
    <cellStyle name="Normal 7 3 5" xfId="16210"/>
    <cellStyle name="Normal 7 3 5 2" xfId="16211"/>
    <cellStyle name="Normal 7 3 5 2 2" xfId="16212"/>
    <cellStyle name="Normal 7 3 5 3" xfId="16213"/>
    <cellStyle name="Normal 7 3 5 4" xfId="16214"/>
    <cellStyle name="Normal 7 3 6" xfId="16215"/>
    <cellStyle name="Normal 7 3 6 2" xfId="16216"/>
    <cellStyle name="Normal 7 3 6 2 2" xfId="16217"/>
    <cellStyle name="Normal 7 3 6 3" xfId="16218"/>
    <cellStyle name="Normal 7 3 6 4" xfId="16219"/>
    <cellStyle name="Normal 7 3 7" xfId="16220"/>
    <cellStyle name="Normal 7 3 7 2" xfId="16221"/>
    <cellStyle name="Normal 7 3 7 2 2" xfId="16222"/>
    <cellStyle name="Normal 7 3 7 3" xfId="16223"/>
    <cellStyle name="Normal 7 3 7 4" xfId="16224"/>
    <cellStyle name="Normal 7 3 8" xfId="16225"/>
    <cellStyle name="Normal 7 3 9" xfId="16226"/>
    <cellStyle name="Normal 7 4" xfId="16227"/>
    <cellStyle name="Normal 7 5" xfId="16228"/>
    <cellStyle name="Normal 7 6" xfId="16229"/>
    <cellStyle name="Normal 7 7" xfId="16230"/>
    <cellStyle name="Normal 7 7 2" xfId="16231"/>
    <cellStyle name="Normal 7 7 3" xfId="16232"/>
    <cellStyle name="Normal 7 8" xfId="16233"/>
    <cellStyle name="Normal 7 9" xfId="25981"/>
    <cellStyle name="Normal 70" xfId="16234"/>
    <cellStyle name="Normal 71" xfId="16235"/>
    <cellStyle name="Normal 72" xfId="16236"/>
    <cellStyle name="Normal 72 2" xfId="16237"/>
    <cellStyle name="Normal 72 3" xfId="16238"/>
    <cellStyle name="Normal 72 4" xfId="16239"/>
    <cellStyle name="Normal 72 5" xfId="16240"/>
    <cellStyle name="Normal 73" xfId="16241"/>
    <cellStyle name="Normal 74" xfId="16242"/>
    <cellStyle name="Normal 74 2" xfId="16243"/>
    <cellStyle name="Normal 74 2 2" xfId="16244"/>
    <cellStyle name="Normal 74 2 2 2" xfId="16245"/>
    <cellStyle name="Normal 74 2 3" xfId="16246"/>
    <cellStyle name="Normal 74 2 4" xfId="16247"/>
    <cellStyle name="Normal 74 3" xfId="16248"/>
    <cellStyle name="Normal 74 3 2" xfId="16249"/>
    <cellStyle name="Normal 74 3 2 2" xfId="16250"/>
    <cellStyle name="Normal 74 3 2 2 2" xfId="16251"/>
    <cellStyle name="Normal 74 3 2 3" xfId="16252"/>
    <cellStyle name="Normal 74 3 2 4" xfId="16253"/>
    <cellStyle name="Normal 74 3 3" xfId="16254"/>
    <cellStyle name="Normal 74 3 3 2" xfId="16255"/>
    <cellStyle name="Normal 74 3 4" xfId="16256"/>
    <cellStyle name="Normal 74 3 5" xfId="16257"/>
    <cellStyle name="Normal 74 4" xfId="16258"/>
    <cellStyle name="Normal 74 4 2" xfId="16259"/>
    <cellStyle name="Normal 74 4 2 2" xfId="16260"/>
    <cellStyle name="Normal 74 4 3" xfId="16261"/>
    <cellStyle name="Normal 74 4 4" xfId="16262"/>
    <cellStyle name="Normal 74 5" xfId="16263"/>
    <cellStyle name="Normal 74 5 2" xfId="16264"/>
    <cellStyle name="Normal 74 6" xfId="16265"/>
    <cellStyle name="Normal 74 7" xfId="16266"/>
    <cellStyle name="Normal 74 8" xfId="16267"/>
    <cellStyle name="Normal 75" xfId="16268"/>
    <cellStyle name="Normal 75 2" xfId="16269"/>
    <cellStyle name="Normal 75 2 2" xfId="16270"/>
    <cellStyle name="Normal 75 2 2 2" xfId="16271"/>
    <cellStyle name="Normal 75 2 3" xfId="16272"/>
    <cellStyle name="Normal 75 2 4" xfId="16273"/>
    <cellStyle name="Normal 75 3" xfId="16274"/>
    <cellStyle name="Normal 75 3 2" xfId="16275"/>
    <cellStyle name="Normal 75 3 2 2" xfId="16276"/>
    <cellStyle name="Normal 75 3 3" xfId="16277"/>
    <cellStyle name="Normal 75 3 4" xfId="16278"/>
    <cellStyle name="Normal 75 4" xfId="16279"/>
    <cellStyle name="Normal 75 4 2" xfId="16280"/>
    <cellStyle name="Normal 75 4 2 2" xfId="16281"/>
    <cellStyle name="Normal 75 4 3" xfId="16282"/>
    <cellStyle name="Normal 75 4 4" xfId="16283"/>
    <cellStyle name="Normal 75 5" xfId="16284"/>
    <cellStyle name="Normal 75 5 2" xfId="16285"/>
    <cellStyle name="Normal 75 6" xfId="16286"/>
    <cellStyle name="Normal 75 7" xfId="16287"/>
    <cellStyle name="Normal 76" xfId="16288"/>
    <cellStyle name="Normal 76 2" xfId="16289"/>
    <cellStyle name="Normal 76 2 2" xfId="16290"/>
    <cellStyle name="Normal 76 2 2 2" xfId="16291"/>
    <cellStyle name="Normal 76 2 3" xfId="16292"/>
    <cellStyle name="Normal 76 2 4" xfId="16293"/>
    <cellStyle name="Normal 76 3" xfId="16294"/>
    <cellStyle name="Normal 76 3 2" xfId="16295"/>
    <cellStyle name="Normal 76 3 2 2" xfId="16296"/>
    <cellStyle name="Normal 76 3 3" xfId="16297"/>
    <cellStyle name="Normal 76 3 4" xfId="16298"/>
    <cellStyle name="Normal 76 4" xfId="16299"/>
    <cellStyle name="Normal 76 4 2" xfId="16300"/>
    <cellStyle name="Normal 76 4 2 2" xfId="16301"/>
    <cellStyle name="Normal 76 4 3" xfId="16302"/>
    <cellStyle name="Normal 76 4 4" xfId="16303"/>
    <cellStyle name="Normal 76 5" xfId="16304"/>
    <cellStyle name="Normal 76 5 2" xfId="16305"/>
    <cellStyle name="Normal 76 6" xfId="16306"/>
    <cellStyle name="Normal 76 7" xfId="16307"/>
    <cellStyle name="Normal 77" xfId="16308"/>
    <cellStyle name="Normal 77 2" xfId="16309"/>
    <cellStyle name="Normal 77 2 2" xfId="16310"/>
    <cellStyle name="Normal 77 2 2 2" xfId="16311"/>
    <cellStyle name="Normal 77 2 3" xfId="16312"/>
    <cellStyle name="Normal 77 2 4" xfId="16313"/>
    <cellStyle name="Normal 77 3" xfId="16314"/>
    <cellStyle name="Normal 77 3 2" xfId="16315"/>
    <cellStyle name="Normal 77 3 2 2" xfId="16316"/>
    <cellStyle name="Normal 77 3 3" xfId="16317"/>
    <cellStyle name="Normal 77 3 4" xfId="16318"/>
    <cellStyle name="Normal 77 4" xfId="16319"/>
    <cellStyle name="Normal 77 4 2" xfId="16320"/>
    <cellStyle name="Normal 77 4 2 2" xfId="16321"/>
    <cellStyle name="Normal 77 4 3" xfId="16322"/>
    <cellStyle name="Normal 77 4 4" xfId="16323"/>
    <cellStyle name="Normal 77 5" xfId="16324"/>
    <cellStyle name="Normal 77 5 2" xfId="16325"/>
    <cellStyle name="Normal 77 6" xfId="16326"/>
    <cellStyle name="Normal 77 7" xfId="16327"/>
    <cellStyle name="Normal 78" xfId="16328"/>
    <cellStyle name="Normal 78 2" xfId="16329"/>
    <cellStyle name="Normal 78 2 2" xfId="16330"/>
    <cellStyle name="Normal 78 3" xfId="16331"/>
    <cellStyle name="Normal 78 4" xfId="16332"/>
    <cellStyle name="Normal 79" xfId="16333"/>
    <cellStyle name="Normal 8" xfId="16334"/>
    <cellStyle name="Normal 8 2" xfId="16335"/>
    <cellStyle name="Normal 8 2 2" xfId="16336"/>
    <cellStyle name="Normal 8 2 3" xfId="16337"/>
    <cellStyle name="Normal 8 2 4" xfId="16338"/>
    <cellStyle name="Normal 8 3" xfId="16339"/>
    <cellStyle name="Normal 8 3 10" xfId="16340"/>
    <cellStyle name="Normal 8 3 11" xfId="16341"/>
    <cellStyle name="Normal 8 3 2" xfId="16342"/>
    <cellStyle name="Normal 8 3 2 2" xfId="16343"/>
    <cellStyle name="Normal 8 3 2 2 2" xfId="16344"/>
    <cellStyle name="Normal 8 3 2 2 2 2" xfId="16345"/>
    <cellStyle name="Normal 8 3 2 2 2 2 2" xfId="16346"/>
    <cellStyle name="Normal 8 3 2 2 2 3" xfId="16347"/>
    <cellStyle name="Normal 8 3 2 2 2 4" xfId="16348"/>
    <cellStyle name="Normal 8 3 2 2 3" xfId="16349"/>
    <cellStyle name="Normal 8 3 2 2 3 2" xfId="16350"/>
    <cellStyle name="Normal 8 3 2 2 3 2 2" xfId="16351"/>
    <cellStyle name="Normal 8 3 2 2 3 3" xfId="16352"/>
    <cellStyle name="Normal 8 3 2 2 3 4" xfId="16353"/>
    <cellStyle name="Normal 8 3 2 2 4" xfId="16354"/>
    <cellStyle name="Normal 8 3 2 2 4 2" xfId="16355"/>
    <cellStyle name="Normal 8 3 2 2 4 2 2" xfId="16356"/>
    <cellStyle name="Normal 8 3 2 2 4 3" xfId="16357"/>
    <cellStyle name="Normal 8 3 2 2 4 4" xfId="16358"/>
    <cellStyle name="Normal 8 3 2 2 5" xfId="16359"/>
    <cellStyle name="Normal 8 3 2 2 5 2" xfId="16360"/>
    <cellStyle name="Normal 8 3 2 2 6" xfId="16361"/>
    <cellStyle name="Normal 8 3 2 2 7" xfId="16362"/>
    <cellStyle name="Normal 8 3 2 3" xfId="16363"/>
    <cellStyle name="Normal 8 3 2 3 2" xfId="16364"/>
    <cellStyle name="Normal 8 3 2 3 2 2" xfId="16365"/>
    <cellStyle name="Normal 8 3 2 3 3" xfId="16366"/>
    <cellStyle name="Normal 8 3 2 3 4" xfId="16367"/>
    <cellStyle name="Normal 8 3 2 4" xfId="16368"/>
    <cellStyle name="Normal 8 3 2 4 2" xfId="16369"/>
    <cellStyle name="Normal 8 3 2 4 2 2" xfId="16370"/>
    <cellStyle name="Normal 8 3 2 4 3" xfId="16371"/>
    <cellStyle name="Normal 8 3 2 4 4" xfId="16372"/>
    <cellStyle name="Normal 8 3 2 5" xfId="16373"/>
    <cellStyle name="Normal 8 3 2 5 2" xfId="16374"/>
    <cellStyle name="Normal 8 3 2 5 2 2" xfId="16375"/>
    <cellStyle name="Normal 8 3 2 5 3" xfId="16376"/>
    <cellStyle name="Normal 8 3 2 5 4" xfId="16377"/>
    <cellStyle name="Normal 8 3 2 6" xfId="16378"/>
    <cellStyle name="Normal 8 3 2 6 2" xfId="16379"/>
    <cellStyle name="Normal 8 3 2 7" xfId="16380"/>
    <cellStyle name="Normal 8 3 2 8" xfId="16381"/>
    <cellStyle name="Normal 8 3 3" xfId="16382"/>
    <cellStyle name="Normal 8 3 3 2" xfId="16383"/>
    <cellStyle name="Normal 8 3 3 2 2" xfId="16384"/>
    <cellStyle name="Normal 8 3 3 2 2 2" xfId="16385"/>
    <cellStyle name="Normal 8 3 3 2 2 2 2" xfId="16386"/>
    <cellStyle name="Normal 8 3 3 2 2 3" xfId="16387"/>
    <cellStyle name="Normal 8 3 3 2 2 4" xfId="16388"/>
    <cellStyle name="Normal 8 3 3 2 3" xfId="16389"/>
    <cellStyle name="Normal 8 3 3 2 3 2" xfId="16390"/>
    <cellStyle name="Normal 8 3 3 2 3 2 2" xfId="16391"/>
    <cellStyle name="Normal 8 3 3 2 3 3" xfId="16392"/>
    <cellStyle name="Normal 8 3 3 2 3 4" xfId="16393"/>
    <cellStyle name="Normal 8 3 3 2 4" xfId="16394"/>
    <cellStyle name="Normal 8 3 3 2 4 2" xfId="16395"/>
    <cellStyle name="Normal 8 3 3 2 4 2 2" xfId="16396"/>
    <cellStyle name="Normal 8 3 3 2 4 3" xfId="16397"/>
    <cellStyle name="Normal 8 3 3 2 4 4" xfId="16398"/>
    <cellStyle name="Normal 8 3 3 2 5" xfId="16399"/>
    <cellStyle name="Normal 8 3 3 2 5 2" xfId="16400"/>
    <cellStyle name="Normal 8 3 3 2 6" xfId="16401"/>
    <cellStyle name="Normal 8 3 3 2 7" xfId="16402"/>
    <cellStyle name="Normal 8 3 3 3" xfId="16403"/>
    <cellStyle name="Normal 8 3 3 3 2" xfId="16404"/>
    <cellStyle name="Normal 8 3 3 3 2 2" xfId="16405"/>
    <cellStyle name="Normal 8 3 3 3 3" xfId="16406"/>
    <cellStyle name="Normal 8 3 3 3 4" xfId="16407"/>
    <cellStyle name="Normal 8 3 3 4" xfId="16408"/>
    <cellStyle name="Normal 8 3 3 4 2" xfId="16409"/>
    <cellStyle name="Normal 8 3 3 4 2 2" xfId="16410"/>
    <cellStyle name="Normal 8 3 3 4 3" xfId="16411"/>
    <cellStyle name="Normal 8 3 3 4 4" xfId="16412"/>
    <cellStyle name="Normal 8 3 3 5" xfId="16413"/>
    <cellStyle name="Normal 8 3 3 5 2" xfId="16414"/>
    <cellStyle name="Normal 8 3 3 5 2 2" xfId="16415"/>
    <cellStyle name="Normal 8 3 3 5 3" xfId="16416"/>
    <cellStyle name="Normal 8 3 3 5 4" xfId="16417"/>
    <cellStyle name="Normal 8 3 3 6" xfId="16418"/>
    <cellStyle name="Normal 8 3 3 6 2" xfId="16419"/>
    <cellStyle name="Normal 8 3 3 7" xfId="16420"/>
    <cellStyle name="Normal 8 3 3 8" xfId="16421"/>
    <cellStyle name="Normal 8 3 4" xfId="16422"/>
    <cellStyle name="Normal 8 3 4 2" xfId="16423"/>
    <cellStyle name="Normal 8 3 4 2 2" xfId="16424"/>
    <cellStyle name="Normal 8 3 4 2 2 2" xfId="16425"/>
    <cellStyle name="Normal 8 3 4 2 3" xfId="16426"/>
    <cellStyle name="Normal 8 3 4 2 4" xfId="16427"/>
    <cellStyle name="Normal 8 3 4 3" xfId="16428"/>
    <cellStyle name="Normal 8 3 4 3 2" xfId="16429"/>
    <cellStyle name="Normal 8 3 4 3 2 2" xfId="16430"/>
    <cellStyle name="Normal 8 3 4 3 3" xfId="16431"/>
    <cellStyle name="Normal 8 3 4 3 4" xfId="16432"/>
    <cellStyle name="Normal 8 3 4 4" xfId="16433"/>
    <cellStyle name="Normal 8 3 4 4 2" xfId="16434"/>
    <cellStyle name="Normal 8 3 4 4 2 2" xfId="16435"/>
    <cellStyle name="Normal 8 3 4 4 3" xfId="16436"/>
    <cellStyle name="Normal 8 3 4 4 4" xfId="16437"/>
    <cellStyle name="Normal 8 3 4 5" xfId="16438"/>
    <cellStyle name="Normal 8 3 4 5 2" xfId="16439"/>
    <cellStyle name="Normal 8 3 4 6" xfId="16440"/>
    <cellStyle name="Normal 8 3 4 7" xfId="16441"/>
    <cellStyle name="Normal 8 3 5" xfId="16442"/>
    <cellStyle name="Normal 8 3 5 2" xfId="16443"/>
    <cellStyle name="Normal 8 3 5 2 2" xfId="16444"/>
    <cellStyle name="Normal 8 3 5 3" xfId="16445"/>
    <cellStyle name="Normal 8 3 5 4" xfId="16446"/>
    <cellStyle name="Normal 8 3 6" xfId="16447"/>
    <cellStyle name="Normal 8 3 6 2" xfId="16448"/>
    <cellStyle name="Normal 8 3 6 2 2" xfId="16449"/>
    <cellStyle name="Normal 8 3 6 3" xfId="16450"/>
    <cellStyle name="Normal 8 3 6 4" xfId="16451"/>
    <cellStyle name="Normal 8 3 7" xfId="16452"/>
    <cellStyle name="Normal 8 3 7 2" xfId="16453"/>
    <cellStyle name="Normal 8 3 7 2 2" xfId="16454"/>
    <cellStyle name="Normal 8 3 7 3" xfId="16455"/>
    <cellStyle name="Normal 8 3 7 4" xfId="16456"/>
    <cellStyle name="Normal 8 3 8" xfId="16457"/>
    <cellStyle name="Normal 8 3 8 2" xfId="16458"/>
    <cellStyle name="Normal 8 3 9" xfId="16459"/>
    <cellStyle name="Normal 8 3 9 2" xfId="16460"/>
    <cellStyle name="Normal 8 4" xfId="16461"/>
    <cellStyle name="Normal 8 5" xfId="16462"/>
    <cellStyle name="Normal 8 6" xfId="16463"/>
    <cellStyle name="Normal 8 7" xfId="16464"/>
    <cellStyle name="Normal 8 7 2" xfId="16465"/>
    <cellStyle name="Normal 8 8" xfId="16466"/>
    <cellStyle name="Normal 80" xfId="16467"/>
    <cellStyle name="Normal 81" xfId="16468"/>
    <cellStyle name="Normal 82" xfId="16469"/>
    <cellStyle name="Normal 83" xfId="16470"/>
    <cellStyle name="Normal 83 2" xfId="16471"/>
    <cellStyle name="Normal 83 2 2" xfId="16472"/>
    <cellStyle name="Normal 83 2 3" xfId="16473"/>
    <cellStyle name="Normal 83 3" xfId="16474"/>
    <cellStyle name="Normal 83 4" xfId="16475"/>
    <cellStyle name="Normal 84" xfId="16476"/>
    <cellStyle name="Normal 85" xfId="16477"/>
    <cellStyle name="Normal 85 2" xfId="16478"/>
    <cellStyle name="Normal 85 2 2" xfId="16479"/>
    <cellStyle name="Normal 85 3" xfId="16480"/>
    <cellStyle name="Normal 85 4" xfId="16481"/>
    <cellStyle name="Normal 86" xfId="16482"/>
    <cellStyle name="Normal 86 2" xfId="16483"/>
    <cellStyle name="Normal 86 2 2" xfId="16484"/>
    <cellStyle name="Normal 86 3" xfId="16485"/>
    <cellStyle name="Normal 86 4" xfId="16486"/>
    <cellStyle name="Normal 87" xfId="16487"/>
    <cellStyle name="Normal 87 2" xfId="16488"/>
    <cellStyle name="Normal 87 2 2" xfId="16489"/>
    <cellStyle name="Normal 87 3" xfId="16490"/>
    <cellStyle name="Normal 87 4" xfId="16491"/>
    <cellStyle name="Normal 88" xfId="16492"/>
    <cellStyle name="Normal 88 2" xfId="16493"/>
    <cellStyle name="Normal 88 2 2" xfId="16494"/>
    <cellStyle name="Normal 88 3" xfId="16495"/>
    <cellStyle name="Normal 88 4" xfId="16496"/>
    <cellStyle name="Normal 88 5" xfId="16497"/>
    <cellStyle name="Normal 88 6" xfId="16498"/>
    <cellStyle name="Normal 89" xfId="16499"/>
    <cellStyle name="Normal 89 2" xfId="16500"/>
    <cellStyle name="Normal 89 3" xfId="16501"/>
    <cellStyle name="Normal 89 4" xfId="16502"/>
    <cellStyle name="Normal 9" xfId="16503"/>
    <cellStyle name="Normal 9 2" xfId="16504"/>
    <cellStyle name="Normal 9 2 2" xfId="16505"/>
    <cellStyle name="Normal 9 2 3" xfId="16506"/>
    <cellStyle name="Normal 9 2 4" xfId="16507"/>
    <cellStyle name="Normal 9 3" xfId="16508"/>
    <cellStyle name="Normal 9 3 2" xfId="16509"/>
    <cellStyle name="Normal 9 3 3" xfId="16510"/>
    <cellStyle name="Normal 9 4" xfId="16511"/>
    <cellStyle name="Normal 9 5" xfId="16512"/>
    <cellStyle name="Normal 9 6" xfId="16513"/>
    <cellStyle name="Normal 9 7" xfId="16514"/>
    <cellStyle name="Normal 9 7 2" xfId="16515"/>
    <cellStyle name="Normal 9 8" xfId="16516"/>
    <cellStyle name="Normal 90" xfId="16517"/>
    <cellStyle name="Normal 91" xfId="16518"/>
    <cellStyle name="Normal 92" xfId="16519"/>
    <cellStyle name="Normal 92 2" xfId="16520"/>
    <cellStyle name="Normal 92 3" xfId="16521"/>
    <cellStyle name="Normal 93" xfId="16522"/>
    <cellStyle name="Normal 94" xfId="16523"/>
    <cellStyle name="Normal 95" xfId="16524"/>
    <cellStyle name="Normal 96" xfId="16525"/>
    <cellStyle name="Normal 97" xfId="16526"/>
    <cellStyle name="Normal 98" xfId="16527"/>
    <cellStyle name="Normal 99" xfId="16528"/>
    <cellStyle name="Normal,80 pts rojo, Texto chispeante" xfId="16529"/>
    <cellStyle name="Normal_Cub.1comp.san fco.-aut. Duarte 2" xfId="19368"/>
    <cellStyle name="Normal_Cub.1comp.san fco.-aut. Duarte 2 2" xfId="27974"/>
    <cellStyle name="Normal_Hoja1" xfId="19375"/>
    <cellStyle name="Normal_Presupuesto Rehabilitacion y Pavimentacion Calles Barrio San Jose de Las Matas,Zona Sur, Santiago" xfId="27970"/>
    <cellStyle name="Normal_Presupuesto Terminacion Construccion Centro Comunal Salinas, Cabral, Barahona" xfId="19379"/>
    <cellStyle name="Normal_Sheet1 2" xfId="19371"/>
    <cellStyle name="Normal_Terminacion de Calles Barrio Palmarito" xfId="25982"/>
    <cellStyle name="Normal_Terminacion de Calles Barrio Palmarito 2 2" xfId="27971"/>
    <cellStyle name="Notas 2" xfId="16530"/>
    <cellStyle name="Notas 2 10" xfId="16531"/>
    <cellStyle name="Notas 2 10 2" xfId="16532"/>
    <cellStyle name="Notas 2 10 2 2" xfId="16533"/>
    <cellStyle name="Notas 2 10 2 2 2" xfId="25983"/>
    <cellStyle name="Notas 2 10 2 3" xfId="16534"/>
    <cellStyle name="Notas 2 10 2 3 2" xfId="25984"/>
    <cellStyle name="Notas 2 10 2 4" xfId="25985"/>
    <cellStyle name="Notas 2 10 2 5" xfId="25986"/>
    <cellStyle name="Notas 2 10 3" xfId="16535"/>
    <cellStyle name="Notas 2 10 3 2" xfId="16536"/>
    <cellStyle name="Notas 2 10 3 2 2" xfId="25987"/>
    <cellStyle name="Notas 2 10 3 3" xfId="16537"/>
    <cellStyle name="Notas 2 10 3 4" xfId="25988"/>
    <cellStyle name="Notas 2 10 4" xfId="16538"/>
    <cellStyle name="Notas 2 10 4 2" xfId="25989"/>
    <cellStyle name="Notas 2 10 5" xfId="25990"/>
    <cellStyle name="Notas 2 10 5 2" xfId="25991"/>
    <cellStyle name="Notas 2 10 6" xfId="25992"/>
    <cellStyle name="Notas 2 10 7" xfId="25993"/>
    <cellStyle name="Notas 2 10 8" xfId="25994"/>
    <cellStyle name="Notas 2 11" xfId="16539"/>
    <cellStyle name="Notas 2 11 2" xfId="16540"/>
    <cellStyle name="Notas 2 11 2 2" xfId="25995"/>
    <cellStyle name="Notas 2 11 3" xfId="16541"/>
    <cellStyle name="Notas 2 11 3 2" xfId="25996"/>
    <cellStyle name="Notas 2 11 4" xfId="25997"/>
    <cellStyle name="Notas 2 11 5" xfId="25998"/>
    <cellStyle name="Notas 2 12" xfId="16542"/>
    <cellStyle name="Notas 2 12 2" xfId="16543"/>
    <cellStyle name="Notas 2 12 2 2" xfId="25999"/>
    <cellStyle name="Notas 2 12 3" xfId="16544"/>
    <cellStyle name="Notas 2 12 4" xfId="26000"/>
    <cellStyle name="Notas 2 13" xfId="16545"/>
    <cellStyle name="Notas 2 13 2" xfId="26001"/>
    <cellStyle name="Notas 2 14" xfId="16546"/>
    <cellStyle name="Notas 2 14 2" xfId="26002"/>
    <cellStyle name="Notas 2 15" xfId="26003"/>
    <cellStyle name="Notas 2 16" xfId="26004"/>
    <cellStyle name="Notas 2 2" xfId="16547"/>
    <cellStyle name="Notas 2 2 2" xfId="16548"/>
    <cellStyle name="Notas 2 2 2 2" xfId="16549"/>
    <cellStyle name="Notas 2 2 2 2 2" xfId="16550"/>
    <cellStyle name="Notas 2 2 2 2 2 2" xfId="26005"/>
    <cellStyle name="Notas 2 2 2 2 3" xfId="16551"/>
    <cellStyle name="Notas 2 2 2 2 3 2" xfId="26006"/>
    <cellStyle name="Notas 2 2 2 2 4" xfId="26007"/>
    <cellStyle name="Notas 2 2 2 2 5" xfId="26008"/>
    <cellStyle name="Notas 2 2 2 3" xfId="16552"/>
    <cellStyle name="Notas 2 2 2 3 2" xfId="16553"/>
    <cellStyle name="Notas 2 2 2 3 2 2" xfId="26009"/>
    <cellStyle name="Notas 2 2 2 3 3" xfId="16554"/>
    <cellStyle name="Notas 2 2 2 3 4" xfId="26010"/>
    <cellStyle name="Notas 2 2 2 4" xfId="16555"/>
    <cellStyle name="Notas 2 2 2 4 2" xfId="26011"/>
    <cellStyle name="Notas 2 2 2 5" xfId="16556"/>
    <cellStyle name="Notas 2 2 2 5 2" xfId="26012"/>
    <cellStyle name="Notas 2 2 2 6" xfId="26013"/>
    <cellStyle name="Notas 2 2 2 7" xfId="26014"/>
    <cellStyle name="Notas 2 2 2 8" xfId="26015"/>
    <cellStyle name="Notas 2 2 3" xfId="16557"/>
    <cellStyle name="Notas 2 2 3 2" xfId="16558"/>
    <cellStyle name="Notas 2 2 3 2 2" xfId="26016"/>
    <cellStyle name="Notas 2 2 3 3" xfId="16559"/>
    <cellStyle name="Notas 2 2 3 3 2" xfId="26017"/>
    <cellStyle name="Notas 2 2 3 4" xfId="26018"/>
    <cellStyle name="Notas 2 2 3 5" xfId="26019"/>
    <cellStyle name="Notas 2 2 4" xfId="16560"/>
    <cellStyle name="Notas 2 2 4 2" xfId="16561"/>
    <cellStyle name="Notas 2 2 4 2 2" xfId="26020"/>
    <cellStyle name="Notas 2 2 4 3" xfId="16562"/>
    <cellStyle name="Notas 2 2 4 4" xfId="26021"/>
    <cellStyle name="Notas 2 2 5" xfId="16563"/>
    <cellStyle name="Notas 2 2 5 2" xfId="26022"/>
    <cellStyle name="Notas 2 2 6" xfId="16564"/>
    <cellStyle name="Notas 2 2 6 2" xfId="26023"/>
    <cellStyle name="Notas 2 2 7" xfId="26024"/>
    <cellStyle name="Notas 2 2 8" xfId="26025"/>
    <cellStyle name="Notas 2 3" xfId="16565"/>
    <cellStyle name="Notas 2 3 2" xfId="16566"/>
    <cellStyle name="Notas 2 3 2 2" xfId="16567"/>
    <cellStyle name="Notas 2 3 2 2 2" xfId="26026"/>
    <cellStyle name="Notas 2 3 2 3" xfId="16568"/>
    <cellStyle name="Notas 2 3 2 3 2" xfId="26027"/>
    <cellStyle name="Notas 2 3 2 4" xfId="26028"/>
    <cellStyle name="Notas 2 3 2 5" xfId="26029"/>
    <cellStyle name="Notas 2 3 3" xfId="16569"/>
    <cellStyle name="Notas 2 3 3 2" xfId="16570"/>
    <cellStyle name="Notas 2 3 3 2 2" xfId="26030"/>
    <cellStyle name="Notas 2 3 3 3" xfId="16571"/>
    <cellStyle name="Notas 2 3 3 4" xfId="26031"/>
    <cellStyle name="Notas 2 3 4" xfId="16572"/>
    <cellStyle name="Notas 2 3 4 2" xfId="26032"/>
    <cellStyle name="Notas 2 3 5" xfId="16573"/>
    <cellStyle name="Notas 2 3 5 2" xfId="26033"/>
    <cellStyle name="Notas 2 3 6" xfId="26034"/>
    <cellStyle name="Notas 2 3 7" xfId="26035"/>
    <cellStyle name="Notas 2 3 8" xfId="26036"/>
    <cellStyle name="Notas 2 4" xfId="16574"/>
    <cellStyle name="Notas 2 4 2" xfId="16575"/>
    <cellStyle name="Notas 2 4 2 2" xfId="16576"/>
    <cellStyle name="Notas 2 4 2 2 2" xfId="26037"/>
    <cellStyle name="Notas 2 4 2 3" xfId="16577"/>
    <cellStyle name="Notas 2 4 2 3 2" xfId="26038"/>
    <cellStyle name="Notas 2 4 2 4" xfId="26039"/>
    <cellStyle name="Notas 2 4 2 5" xfId="26040"/>
    <cellStyle name="Notas 2 4 3" xfId="16578"/>
    <cellStyle name="Notas 2 4 3 2" xfId="16579"/>
    <cellStyle name="Notas 2 4 3 2 2" xfId="26041"/>
    <cellStyle name="Notas 2 4 3 3" xfId="16580"/>
    <cellStyle name="Notas 2 4 3 4" xfId="26042"/>
    <cellStyle name="Notas 2 4 4" xfId="16581"/>
    <cellStyle name="Notas 2 4 4 2" xfId="26043"/>
    <cellStyle name="Notas 2 4 5" xfId="16582"/>
    <cellStyle name="Notas 2 4 5 2" xfId="26044"/>
    <cellStyle name="Notas 2 4 6" xfId="26045"/>
    <cellStyle name="Notas 2 4 7" xfId="26046"/>
    <cellStyle name="Notas 2 4 8" xfId="26047"/>
    <cellStyle name="Notas 2 5" xfId="16583"/>
    <cellStyle name="Notas 2 5 2" xfId="16584"/>
    <cellStyle name="Notas 2 5 2 2" xfId="16585"/>
    <cellStyle name="Notas 2 5 2 2 2" xfId="26048"/>
    <cellStyle name="Notas 2 5 2 3" xfId="16586"/>
    <cellStyle name="Notas 2 5 2 3 2" xfId="26049"/>
    <cellStyle name="Notas 2 5 2 4" xfId="26050"/>
    <cellStyle name="Notas 2 5 2 5" xfId="26051"/>
    <cellStyle name="Notas 2 5 3" xfId="16587"/>
    <cellStyle name="Notas 2 5 3 2" xfId="16588"/>
    <cellStyle name="Notas 2 5 3 2 2" xfId="26052"/>
    <cellStyle name="Notas 2 5 3 3" xfId="16589"/>
    <cellStyle name="Notas 2 5 3 4" xfId="26053"/>
    <cellStyle name="Notas 2 5 4" xfId="16590"/>
    <cellStyle name="Notas 2 5 4 2" xfId="26054"/>
    <cellStyle name="Notas 2 5 5" xfId="16591"/>
    <cellStyle name="Notas 2 5 5 2" xfId="26055"/>
    <cellStyle name="Notas 2 5 6" xfId="26056"/>
    <cellStyle name="Notas 2 5 7" xfId="26057"/>
    <cellStyle name="Notas 2 5 8" xfId="26058"/>
    <cellStyle name="Notas 2 6" xfId="16592"/>
    <cellStyle name="Notas 2 6 2" xfId="16593"/>
    <cellStyle name="Notas 2 6 2 2" xfId="16594"/>
    <cellStyle name="Notas 2 6 2 2 2" xfId="26059"/>
    <cellStyle name="Notas 2 6 2 3" xfId="16595"/>
    <cellStyle name="Notas 2 6 2 3 2" xfId="26060"/>
    <cellStyle name="Notas 2 6 2 4" xfId="26061"/>
    <cellStyle name="Notas 2 6 2 5" xfId="26062"/>
    <cellStyle name="Notas 2 6 3" xfId="16596"/>
    <cellStyle name="Notas 2 6 3 2" xfId="16597"/>
    <cellStyle name="Notas 2 6 3 2 2" xfId="26063"/>
    <cellStyle name="Notas 2 6 3 3" xfId="16598"/>
    <cellStyle name="Notas 2 6 3 4" xfId="26064"/>
    <cellStyle name="Notas 2 6 4" xfId="16599"/>
    <cellStyle name="Notas 2 6 4 2" xfId="26065"/>
    <cellStyle name="Notas 2 6 5" xfId="16600"/>
    <cellStyle name="Notas 2 6 5 2" xfId="26066"/>
    <cellStyle name="Notas 2 6 6" xfId="26067"/>
    <cellStyle name="Notas 2 6 7" xfId="26068"/>
    <cellStyle name="Notas 2 6 8" xfId="26069"/>
    <cellStyle name="Notas 2 7" xfId="16601"/>
    <cellStyle name="Notas 2 7 2" xfId="16602"/>
    <cellStyle name="Notas 2 7 2 2" xfId="16603"/>
    <cellStyle name="Notas 2 7 2 2 2" xfId="26070"/>
    <cellStyle name="Notas 2 7 2 3" xfId="16604"/>
    <cellStyle name="Notas 2 7 2 3 2" xfId="26071"/>
    <cellStyle name="Notas 2 7 2 4" xfId="26072"/>
    <cellStyle name="Notas 2 7 2 5" xfId="26073"/>
    <cellStyle name="Notas 2 7 3" xfId="16605"/>
    <cellStyle name="Notas 2 7 3 2" xfId="16606"/>
    <cellStyle name="Notas 2 7 3 2 2" xfId="26074"/>
    <cellStyle name="Notas 2 7 3 3" xfId="16607"/>
    <cellStyle name="Notas 2 7 3 4" xfId="26075"/>
    <cellStyle name="Notas 2 7 4" xfId="16608"/>
    <cellStyle name="Notas 2 7 4 2" xfId="26076"/>
    <cellStyle name="Notas 2 7 5" xfId="16609"/>
    <cellStyle name="Notas 2 7 5 2" xfId="26077"/>
    <cellStyle name="Notas 2 7 6" xfId="26078"/>
    <cellStyle name="Notas 2 7 7" xfId="26079"/>
    <cellStyle name="Notas 2 7 8" xfId="26080"/>
    <cellStyle name="Notas 2 8" xfId="16610"/>
    <cellStyle name="Notas 2 8 2" xfId="16611"/>
    <cellStyle name="Notas 2 8 2 2" xfId="16612"/>
    <cellStyle name="Notas 2 8 2 2 2" xfId="26081"/>
    <cellStyle name="Notas 2 8 2 3" xfId="16613"/>
    <cellStyle name="Notas 2 8 2 3 2" xfId="26082"/>
    <cellStyle name="Notas 2 8 2 4" xfId="26083"/>
    <cellStyle name="Notas 2 8 2 5" xfId="26084"/>
    <cellStyle name="Notas 2 8 3" xfId="16614"/>
    <cellStyle name="Notas 2 8 3 2" xfId="16615"/>
    <cellStyle name="Notas 2 8 3 2 2" xfId="26085"/>
    <cellStyle name="Notas 2 8 3 3" xfId="16616"/>
    <cellStyle name="Notas 2 8 3 4" xfId="26086"/>
    <cellStyle name="Notas 2 8 4" xfId="16617"/>
    <cellStyle name="Notas 2 8 4 2" xfId="26087"/>
    <cellStyle name="Notas 2 8 5" xfId="16618"/>
    <cellStyle name="Notas 2 8 5 2" xfId="26088"/>
    <cellStyle name="Notas 2 8 6" xfId="26089"/>
    <cellStyle name="Notas 2 8 7" xfId="26090"/>
    <cellStyle name="Notas 2 8 8" xfId="26091"/>
    <cellStyle name="Notas 2 9" xfId="16619"/>
    <cellStyle name="Notas 2 9 2" xfId="16620"/>
    <cellStyle name="Notas 2 9 2 2" xfId="16621"/>
    <cellStyle name="Notas 2 9 2 2 2" xfId="26092"/>
    <cellStyle name="Notas 2 9 2 3" xfId="16622"/>
    <cellStyle name="Notas 2 9 2 3 2" xfId="26093"/>
    <cellStyle name="Notas 2 9 2 4" xfId="26094"/>
    <cellStyle name="Notas 2 9 2 5" xfId="26095"/>
    <cellStyle name="Notas 2 9 3" xfId="16623"/>
    <cellStyle name="Notas 2 9 3 2" xfId="16624"/>
    <cellStyle name="Notas 2 9 3 2 2" xfId="26096"/>
    <cellStyle name="Notas 2 9 3 3" xfId="16625"/>
    <cellStyle name="Notas 2 9 3 4" xfId="26097"/>
    <cellStyle name="Notas 2 9 4" xfId="16626"/>
    <cellStyle name="Notas 2 9 4 2" xfId="26098"/>
    <cellStyle name="Notas 2 9 5" xfId="26099"/>
    <cellStyle name="Notas 2 9 5 2" xfId="26100"/>
    <cellStyle name="Notas 2 9 6" xfId="26101"/>
    <cellStyle name="Notas 2 9 7" xfId="26102"/>
    <cellStyle name="Notas 2 9 8" xfId="26103"/>
    <cellStyle name="Notas 3" xfId="16627"/>
    <cellStyle name="Notas 3 10" xfId="16628"/>
    <cellStyle name="Notas 3 10 2" xfId="16629"/>
    <cellStyle name="Notas 3 10 2 2" xfId="16630"/>
    <cellStyle name="Notas 3 10 2 2 2" xfId="26104"/>
    <cellStyle name="Notas 3 10 2 3" xfId="16631"/>
    <cellStyle name="Notas 3 10 2 3 2" xfId="26105"/>
    <cellStyle name="Notas 3 10 2 4" xfId="26106"/>
    <cellStyle name="Notas 3 10 2 5" xfId="26107"/>
    <cellStyle name="Notas 3 10 3" xfId="16632"/>
    <cellStyle name="Notas 3 10 3 2" xfId="16633"/>
    <cellStyle name="Notas 3 10 3 2 2" xfId="26108"/>
    <cellStyle name="Notas 3 10 3 3" xfId="16634"/>
    <cellStyle name="Notas 3 10 3 4" xfId="26109"/>
    <cellStyle name="Notas 3 10 4" xfId="16635"/>
    <cellStyle name="Notas 3 10 4 2" xfId="26110"/>
    <cellStyle name="Notas 3 10 5" xfId="26111"/>
    <cellStyle name="Notas 3 10 5 2" xfId="26112"/>
    <cellStyle name="Notas 3 10 6" xfId="26113"/>
    <cellStyle name="Notas 3 10 7" xfId="26114"/>
    <cellStyle name="Notas 3 10 8" xfId="26115"/>
    <cellStyle name="Notas 3 11" xfId="16636"/>
    <cellStyle name="Notas 3 11 2" xfId="16637"/>
    <cellStyle name="Notas 3 11 2 2" xfId="26116"/>
    <cellStyle name="Notas 3 11 3" xfId="16638"/>
    <cellStyle name="Notas 3 11 3 2" xfId="26117"/>
    <cellStyle name="Notas 3 11 4" xfId="26118"/>
    <cellStyle name="Notas 3 11 5" xfId="26119"/>
    <cellStyle name="Notas 3 12" xfId="16639"/>
    <cellStyle name="Notas 3 12 2" xfId="16640"/>
    <cellStyle name="Notas 3 12 2 2" xfId="26120"/>
    <cellStyle name="Notas 3 12 3" xfId="16641"/>
    <cellStyle name="Notas 3 12 4" xfId="26121"/>
    <cellStyle name="Notas 3 13" xfId="16642"/>
    <cellStyle name="Notas 3 13 2" xfId="26122"/>
    <cellStyle name="Notas 3 14" xfId="16643"/>
    <cellStyle name="Notas 3 14 2" xfId="26123"/>
    <cellStyle name="Notas 3 15" xfId="26124"/>
    <cellStyle name="Notas 3 16" xfId="26125"/>
    <cellStyle name="Notas 3 2" xfId="16644"/>
    <cellStyle name="Notas 3 2 2" xfId="16645"/>
    <cellStyle name="Notas 3 2 2 2" xfId="16646"/>
    <cellStyle name="Notas 3 2 2 2 2" xfId="16647"/>
    <cellStyle name="Notas 3 2 2 2 2 2" xfId="26126"/>
    <cellStyle name="Notas 3 2 2 2 3" xfId="16648"/>
    <cellStyle name="Notas 3 2 2 2 3 2" xfId="26127"/>
    <cellStyle name="Notas 3 2 2 2 4" xfId="26128"/>
    <cellStyle name="Notas 3 2 2 2 5" xfId="26129"/>
    <cellStyle name="Notas 3 2 2 3" xfId="16649"/>
    <cellStyle name="Notas 3 2 2 3 2" xfId="16650"/>
    <cellStyle name="Notas 3 2 2 3 2 2" xfId="26130"/>
    <cellStyle name="Notas 3 2 2 3 3" xfId="16651"/>
    <cellStyle name="Notas 3 2 2 3 4" xfId="26131"/>
    <cellStyle name="Notas 3 2 2 4" xfId="16652"/>
    <cellStyle name="Notas 3 2 2 4 2" xfId="26132"/>
    <cellStyle name="Notas 3 2 2 5" xfId="16653"/>
    <cellStyle name="Notas 3 2 2 5 2" xfId="26133"/>
    <cellStyle name="Notas 3 2 2 6" xfId="26134"/>
    <cellStyle name="Notas 3 2 2 7" xfId="26135"/>
    <cellStyle name="Notas 3 2 2 8" xfId="26136"/>
    <cellStyle name="Notas 3 2 3" xfId="16654"/>
    <cellStyle name="Notas 3 2 3 2" xfId="16655"/>
    <cellStyle name="Notas 3 2 3 2 2" xfId="26137"/>
    <cellStyle name="Notas 3 2 3 3" xfId="16656"/>
    <cellStyle name="Notas 3 2 3 3 2" xfId="26138"/>
    <cellStyle name="Notas 3 2 3 4" xfId="26139"/>
    <cellStyle name="Notas 3 2 3 5" xfId="26140"/>
    <cellStyle name="Notas 3 2 4" xfId="16657"/>
    <cellStyle name="Notas 3 2 4 2" xfId="16658"/>
    <cellStyle name="Notas 3 2 4 2 2" xfId="26141"/>
    <cellStyle name="Notas 3 2 4 3" xfId="16659"/>
    <cellStyle name="Notas 3 2 4 4" xfId="26142"/>
    <cellStyle name="Notas 3 2 5" xfId="16660"/>
    <cellStyle name="Notas 3 2 5 2" xfId="26143"/>
    <cellStyle name="Notas 3 2 6" xfId="16661"/>
    <cellStyle name="Notas 3 2 6 2" xfId="26144"/>
    <cellStyle name="Notas 3 2 7" xfId="26145"/>
    <cellStyle name="Notas 3 2 8" xfId="26146"/>
    <cellStyle name="Notas 3 2 9" xfId="26147"/>
    <cellStyle name="Notas 3 3" xfId="16662"/>
    <cellStyle name="Notas 3 3 2" xfId="16663"/>
    <cellStyle name="Notas 3 3 2 2" xfId="16664"/>
    <cellStyle name="Notas 3 3 2 2 2" xfId="26148"/>
    <cellStyle name="Notas 3 3 2 3" xfId="16665"/>
    <cellStyle name="Notas 3 3 2 3 2" xfId="26149"/>
    <cellStyle name="Notas 3 3 2 4" xfId="26150"/>
    <cellStyle name="Notas 3 3 2 5" xfId="26151"/>
    <cellStyle name="Notas 3 3 3" xfId="16666"/>
    <cellStyle name="Notas 3 3 3 2" xfId="16667"/>
    <cellStyle name="Notas 3 3 3 2 2" xfId="26152"/>
    <cellStyle name="Notas 3 3 3 3" xfId="16668"/>
    <cellStyle name="Notas 3 3 3 4" xfId="26153"/>
    <cellStyle name="Notas 3 3 4" xfId="16669"/>
    <cellStyle name="Notas 3 3 4 2" xfId="26154"/>
    <cellStyle name="Notas 3 3 5" xfId="16670"/>
    <cellStyle name="Notas 3 3 5 2" xfId="26155"/>
    <cellStyle name="Notas 3 3 6" xfId="26156"/>
    <cellStyle name="Notas 3 3 7" xfId="26157"/>
    <cellStyle name="Notas 3 3 8" xfId="26158"/>
    <cellStyle name="Notas 3 4" xfId="16671"/>
    <cellStyle name="Notas 3 4 2" xfId="16672"/>
    <cellStyle name="Notas 3 4 2 2" xfId="16673"/>
    <cellStyle name="Notas 3 4 2 2 2" xfId="26159"/>
    <cellStyle name="Notas 3 4 2 3" xfId="16674"/>
    <cellStyle name="Notas 3 4 2 3 2" xfId="26160"/>
    <cellStyle name="Notas 3 4 2 4" xfId="26161"/>
    <cellStyle name="Notas 3 4 2 5" xfId="26162"/>
    <cellStyle name="Notas 3 4 3" xfId="16675"/>
    <cellStyle name="Notas 3 4 3 2" xfId="16676"/>
    <cellStyle name="Notas 3 4 3 2 2" xfId="26163"/>
    <cellStyle name="Notas 3 4 3 3" xfId="16677"/>
    <cellStyle name="Notas 3 4 3 4" xfId="26164"/>
    <cellStyle name="Notas 3 4 4" xfId="16678"/>
    <cellStyle name="Notas 3 4 4 2" xfId="26165"/>
    <cellStyle name="Notas 3 4 5" xfId="16679"/>
    <cellStyle name="Notas 3 4 5 2" xfId="26166"/>
    <cellStyle name="Notas 3 4 6" xfId="26167"/>
    <cellStyle name="Notas 3 4 7" xfId="26168"/>
    <cellStyle name="Notas 3 4 8" xfId="26169"/>
    <cellStyle name="Notas 3 5" xfId="16680"/>
    <cellStyle name="Notas 3 5 2" xfId="16681"/>
    <cellStyle name="Notas 3 5 2 2" xfId="16682"/>
    <cellStyle name="Notas 3 5 2 2 2" xfId="26170"/>
    <cellStyle name="Notas 3 5 2 3" xfId="16683"/>
    <cellStyle name="Notas 3 5 2 3 2" xfId="26171"/>
    <cellStyle name="Notas 3 5 2 4" xfId="26172"/>
    <cellStyle name="Notas 3 5 2 5" xfId="26173"/>
    <cellStyle name="Notas 3 5 3" xfId="16684"/>
    <cellStyle name="Notas 3 5 3 2" xfId="16685"/>
    <cellStyle name="Notas 3 5 3 2 2" xfId="26174"/>
    <cellStyle name="Notas 3 5 3 3" xfId="16686"/>
    <cellStyle name="Notas 3 5 3 4" xfId="26175"/>
    <cellStyle name="Notas 3 5 4" xfId="16687"/>
    <cellStyle name="Notas 3 5 4 2" xfId="26176"/>
    <cellStyle name="Notas 3 5 5" xfId="16688"/>
    <cellStyle name="Notas 3 5 5 2" xfId="26177"/>
    <cellStyle name="Notas 3 5 6" xfId="26178"/>
    <cellStyle name="Notas 3 5 7" xfId="26179"/>
    <cellStyle name="Notas 3 5 8" xfId="26180"/>
    <cellStyle name="Notas 3 6" xfId="16689"/>
    <cellStyle name="Notas 3 6 2" xfId="16690"/>
    <cellStyle name="Notas 3 6 2 2" xfId="16691"/>
    <cellStyle name="Notas 3 6 2 2 2" xfId="26181"/>
    <cellStyle name="Notas 3 6 2 3" xfId="16692"/>
    <cellStyle name="Notas 3 6 2 3 2" xfId="26182"/>
    <cellStyle name="Notas 3 6 2 4" xfId="26183"/>
    <cellStyle name="Notas 3 6 2 5" xfId="26184"/>
    <cellStyle name="Notas 3 6 3" xfId="16693"/>
    <cellStyle name="Notas 3 6 3 2" xfId="16694"/>
    <cellStyle name="Notas 3 6 3 2 2" xfId="26185"/>
    <cellStyle name="Notas 3 6 3 3" xfId="16695"/>
    <cellStyle name="Notas 3 6 3 4" xfId="26186"/>
    <cellStyle name="Notas 3 6 4" xfId="16696"/>
    <cellStyle name="Notas 3 6 4 2" xfId="26187"/>
    <cellStyle name="Notas 3 6 5" xfId="16697"/>
    <cellStyle name="Notas 3 6 5 2" xfId="26188"/>
    <cellStyle name="Notas 3 6 6" xfId="26189"/>
    <cellStyle name="Notas 3 6 7" xfId="26190"/>
    <cellStyle name="Notas 3 6 8" xfId="26191"/>
    <cellStyle name="Notas 3 7" xfId="16698"/>
    <cellStyle name="Notas 3 7 2" xfId="16699"/>
    <cellStyle name="Notas 3 7 2 2" xfId="16700"/>
    <cellStyle name="Notas 3 7 2 2 2" xfId="26192"/>
    <cellStyle name="Notas 3 7 2 3" xfId="16701"/>
    <cellStyle name="Notas 3 7 2 3 2" xfId="26193"/>
    <cellStyle name="Notas 3 7 2 4" xfId="26194"/>
    <cellStyle name="Notas 3 7 2 5" xfId="26195"/>
    <cellStyle name="Notas 3 7 3" xfId="16702"/>
    <cellStyle name="Notas 3 7 3 2" xfId="16703"/>
    <cellStyle name="Notas 3 7 3 2 2" xfId="26196"/>
    <cellStyle name="Notas 3 7 3 3" xfId="16704"/>
    <cellStyle name="Notas 3 7 3 4" xfId="26197"/>
    <cellStyle name="Notas 3 7 4" xfId="16705"/>
    <cellStyle name="Notas 3 7 4 2" xfId="26198"/>
    <cellStyle name="Notas 3 7 5" xfId="16706"/>
    <cellStyle name="Notas 3 7 5 2" xfId="26199"/>
    <cellStyle name="Notas 3 7 6" xfId="26200"/>
    <cellStyle name="Notas 3 7 7" xfId="26201"/>
    <cellStyle name="Notas 3 7 8" xfId="26202"/>
    <cellStyle name="Notas 3 8" xfId="16707"/>
    <cellStyle name="Notas 3 8 2" xfId="16708"/>
    <cellStyle name="Notas 3 8 2 2" xfId="16709"/>
    <cellStyle name="Notas 3 8 2 2 2" xfId="26203"/>
    <cellStyle name="Notas 3 8 2 3" xfId="16710"/>
    <cellStyle name="Notas 3 8 2 3 2" xfId="26204"/>
    <cellStyle name="Notas 3 8 2 4" xfId="26205"/>
    <cellStyle name="Notas 3 8 2 5" xfId="26206"/>
    <cellStyle name="Notas 3 8 3" xfId="16711"/>
    <cellStyle name="Notas 3 8 3 2" xfId="16712"/>
    <cellStyle name="Notas 3 8 3 2 2" xfId="26207"/>
    <cellStyle name="Notas 3 8 3 3" xfId="16713"/>
    <cellStyle name="Notas 3 8 3 4" xfId="26208"/>
    <cellStyle name="Notas 3 8 4" xfId="16714"/>
    <cellStyle name="Notas 3 8 4 2" xfId="26209"/>
    <cellStyle name="Notas 3 8 5" xfId="16715"/>
    <cellStyle name="Notas 3 8 5 2" xfId="26210"/>
    <cellStyle name="Notas 3 8 6" xfId="26211"/>
    <cellStyle name="Notas 3 8 7" xfId="26212"/>
    <cellStyle name="Notas 3 8 8" xfId="26213"/>
    <cellStyle name="Notas 3 9" xfId="16716"/>
    <cellStyle name="Notas 3 9 2" xfId="16717"/>
    <cellStyle name="Notas 3 9 2 2" xfId="16718"/>
    <cellStyle name="Notas 3 9 2 2 2" xfId="26214"/>
    <cellStyle name="Notas 3 9 2 3" xfId="16719"/>
    <cellStyle name="Notas 3 9 2 3 2" xfId="26215"/>
    <cellStyle name="Notas 3 9 2 4" xfId="26216"/>
    <cellStyle name="Notas 3 9 2 5" xfId="26217"/>
    <cellStyle name="Notas 3 9 3" xfId="16720"/>
    <cellStyle name="Notas 3 9 3 2" xfId="16721"/>
    <cellStyle name="Notas 3 9 3 2 2" xfId="26218"/>
    <cellStyle name="Notas 3 9 3 3" xfId="16722"/>
    <cellStyle name="Notas 3 9 3 4" xfId="26219"/>
    <cellStyle name="Notas 3 9 4" xfId="16723"/>
    <cellStyle name="Notas 3 9 4 2" xfId="26220"/>
    <cellStyle name="Notas 3 9 5" xfId="26221"/>
    <cellStyle name="Notas 3 9 5 2" xfId="26222"/>
    <cellStyle name="Notas 3 9 6" xfId="26223"/>
    <cellStyle name="Notas 3 9 7" xfId="26224"/>
    <cellStyle name="Notas 3 9 8" xfId="26225"/>
    <cellStyle name="Notas 4" xfId="16724"/>
    <cellStyle name="Notas 4 10" xfId="16725"/>
    <cellStyle name="Notas 4 10 2" xfId="16726"/>
    <cellStyle name="Notas 4 10 2 2" xfId="16727"/>
    <cellStyle name="Notas 4 10 2 2 2" xfId="26226"/>
    <cellStyle name="Notas 4 10 2 3" xfId="16728"/>
    <cellStyle name="Notas 4 10 2 3 2" xfId="26227"/>
    <cellStyle name="Notas 4 10 2 4" xfId="26228"/>
    <cellStyle name="Notas 4 10 2 5" xfId="26229"/>
    <cellStyle name="Notas 4 10 3" xfId="16729"/>
    <cellStyle name="Notas 4 10 3 2" xfId="16730"/>
    <cellStyle name="Notas 4 10 3 2 2" xfId="26230"/>
    <cellStyle name="Notas 4 10 3 3" xfId="16731"/>
    <cellStyle name="Notas 4 10 3 4" xfId="26231"/>
    <cellStyle name="Notas 4 10 4" xfId="16732"/>
    <cellStyle name="Notas 4 10 4 2" xfId="26232"/>
    <cellStyle name="Notas 4 10 5" xfId="26233"/>
    <cellStyle name="Notas 4 10 5 2" xfId="26234"/>
    <cellStyle name="Notas 4 10 6" xfId="26235"/>
    <cellStyle name="Notas 4 10 7" xfId="26236"/>
    <cellStyle name="Notas 4 10 8" xfId="26237"/>
    <cellStyle name="Notas 4 11" xfId="16733"/>
    <cellStyle name="Notas 4 11 2" xfId="16734"/>
    <cellStyle name="Notas 4 11 2 2" xfId="26238"/>
    <cellStyle name="Notas 4 11 3" xfId="16735"/>
    <cellStyle name="Notas 4 11 3 2" xfId="26239"/>
    <cellStyle name="Notas 4 11 4" xfId="26240"/>
    <cellStyle name="Notas 4 11 5" xfId="26241"/>
    <cellStyle name="Notas 4 12" xfId="16736"/>
    <cellStyle name="Notas 4 12 2" xfId="16737"/>
    <cellStyle name="Notas 4 12 2 2" xfId="26242"/>
    <cellStyle name="Notas 4 12 3" xfId="16738"/>
    <cellStyle name="Notas 4 12 4" xfId="26243"/>
    <cellStyle name="Notas 4 13" xfId="16739"/>
    <cellStyle name="Notas 4 13 2" xfId="26244"/>
    <cellStyle name="Notas 4 14" xfId="16740"/>
    <cellStyle name="Notas 4 14 2" xfId="26245"/>
    <cellStyle name="Notas 4 15" xfId="26246"/>
    <cellStyle name="Notas 4 16" xfId="26247"/>
    <cellStyle name="Notas 4 2" xfId="16741"/>
    <cellStyle name="Notas 4 2 2" xfId="16742"/>
    <cellStyle name="Notas 4 2 2 2" xfId="16743"/>
    <cellStyle name="Notas 4 2 2 2 2" xfId="16744"/>
    <cellStyle name="Notas 4 2 2 2 2 2" xfId="26248"/>
    <cellStyle name="Notas 4 2 2 2 3" xfId="16745"/>
    <cellStyle name="Notas 4 2 2 2 3 2" xfId="26249"/>
    <cellStyle name="Notas 4 2 2 2 4" xfId="26250"/>
    <cellStyle name="Notas 4 2 2 2 5" xfId="26251"/>
    <cellStyle name="Notas 4 2 2 3" xfId="16746"/>
    <cellStyle name="Notas 4 2 2 3 2" xfId="16747"/>
    <cellStyle name="Notas 4 2 2 3 2 2" xfId="26252"/>
    <cellStyle name="Notas 4 2 2 3 3" xfId="16748"/>
    <cellStyle name="Notas 4 2 2 3 4" xfId="26253"/>
    <cellStyle name="Notas 4 2 2 4" xfId="16749"/>
    <cellStyle name="Notas 4 2 2 4 2" xfId="26254"/>
    <cellStyle name="Notas 4 2 2 5" xfId="16750"/>
    <cellStyle name="Notas 4 2 2 5 2" xfId="26255"/>
    <cellStyle name="Notas 4 2 2 6" xfId="26256"/>
    <cellStyle name="Notas 4 2 2 7" xfId="26257"/>
    <cellStyle name="Notas 4 2 2 8" xfId="26258"/>
    <cellStyle name="Notas 4 2 3" xfId="16751"/>
    <cellStyle name="Notas 4 2 3 2" xfId="16752"/>
    <cellStyle name="Notas 4 2 3 2 2" xfId="26259"/>
    <cellStyle name="Notas 4 2 3 3" xfId="16753"/>
    <cellStyle name="Notas 4 2 3 3 2" xfId="26260"/>
    <cellStyle name="Notas 4 2 3 4" xfId="26261"/>
    <cellStyle name="Notas 4 2 3 5" xfId="26262"/>
    <cellStyle name="Notas 4 2 4" xfId="16754"/>
    <cellStyle name="Notas 4 2 4 2" xfId="16755"/>
    <cellStyle name="Notas 4 2 4 2 2" xfId="26263"/>
    <cellStyle name="Notas 4 2 4 3" xfId="16756"/>
    <cellStyle name="Notas 4 2 4 4" xfId="26264"/>
    <cellStyle name="Notas 4 2 5" xfId="16757"/>
    <cellStyle name="Notas 4 2 5 2" xfId="26265"/>
    <cellStyle name="Notas 4 2 6" xfId="16758"/>
    <cellStyle name="Notas 4 2 6 2" xfId="26266"/>
    <cellStyle name="Notas 4 2 7" xfId="26267"/>
    <cellStyle name="Notas 4 2 8" xfId="26268"/>
    <cellStyle name="Notas 4 2 9" xfId="26269"/>
    <cellStyle name="Notas 4 3" xfId="16759"/>
    <cellStyle name="Notas 4 3 2" xfId="16760"/>
    <cellStyle name="Notas 4 3 2 2" xfId="16761"/>
    <cellStyle name="Notas 4 3 2 2 2" xfId="26270"/>
    <cellStyle name="Notas 4 3 2 3" xfId="16762"/>
    <cellStyle name="Notas 4 3 2 3 2" xfId="26271"/>
    <cellStyle name="Notas 4 3 2 4" xfId="26272"/>
    <cellStyle name="Notas 4 3 2 5" xfId="26273"/>
    <cellStyle name="Notas 4 3 3" xfId="16763"/>
    <cellStyle name="Notas 4 3 3 2" xfId="16764"/>
    <cellStyle name="Notas 4 3 3 2 2" xfId="26274"/>
    <cellStyle name="Notas 4 3 3 3" xfId="16765"/>
    <cellStyle name="Notas 4 3 3 4" xfId="26275"/>
    <cellStyle name="Notas 4 3 4" xfId="16766"/>
    <cellStyle name="Notas 4 3 4 2" xfId="26276"/>
    <cellStyle name="Notas 4 3 5" xfId="16767"/>
    <cellStyle name="Notas 4 3 5 2" xfId="26277"/>
    <cellStyle name="Notas 4 3 6" xfId="26278"/>
    <cellStyle name="Notas 4 3 7" xfId="26279"/>
    <cellStyle name="Notas 4 3 8" xfId="26280"/>
    <cellStyle name="Notas 4 4" xfId="16768"/>
    <cellStyle name="Notas 4 4 2" xfId="16769"/>
    <cellStyle name="Notas 4 4 2 2" xfId="16770"/>
    <cellStyle name="Notas 4 4 2 2 2" xfId="26281"/>
    <cellStyle name="Notas 4 4 2 3" xfId="16771"/>
    <cellStyle name="Notas 4 4 2 3 2" xfId="26282"/>
    <cellStyle name="Notas 4 4 2 4" xfId="26283"/>
    <cellStyle name="Notas 4 4 2 5" xfId="26284"/>
    <cellStyle name="Notas 4 4 3" xfId="16772"/>
    <cellStyle name="Notas 4 4 3 2" xfId="16773"/>
    <cellStyle name="Notas 4 4 3 2 2" xfId="26285"/>
    <cellStyle name="Notas 4 4 3 3" xfId="16774"/>
    <cellStyle name="Notas 4 4 3 4" xfId="26286"/>
    <cellStyle name="Notas 4 4 4" xfId="16775"/>
    <cellStyle name="Notas 4 4 4 2" xfId="26287"/>
    <cellStyle name="Notas 4 4 5" xfId="16776"/>
    <cellStyle name="Notas 4 4 5 2" xfId="26288"/>
    <cellStyle name="Notas 4 4 6" xfId="26289"/>
    <cellStyle name="Notas 4 4 7" xfId="26290"/>
    <cellStyle name="Notas 4 4 8" xfId="26291"/>
    <cellStyle name="Notas 4 5" xfId="16777"/>
    <cellStyle name="Notas 4 5 2" xfId="16778"/>
    <cellStyle name="Notas 4 5 2 2" xfId="16779"/>
    <cellStyle name="Notas 4 5 2 2 2" xfId="26292"/>
    <cellStyle name="Notas 4 5 2 3" xfId="16780"/>
    <cellStyle name="Notas 4 5 2 3 2" xfId="26293"/>
    <cellStyle name="Notas 4 5 2 4" xfId="26294"/>
    <cellStyle name="Notas 4 5 2 5" xfId="26295"/>
    <cellStyle name="Notas 4 5 3" xfId="16781"/>
    <cellStyle name="Notas 4 5 3 2" xfId="16782"/>
    <cellStyle name="Notas 4 5 3 2 2" xfId="26296"/>
    <cellStyle name="Notas 4 5 3 3" xfId="16783"/>
    <cellStyle name="Notas 4 5 3 4" xfId="26297"/>
    <cellStyle name="Notas 4 5 4" xfId="16784"/>
    <cellStyle name="Notas 4 5 4 2" xfId="26298"/>
    <cellStyle name="Notas 4 5 5" xfId="16785"/>
    <cellStyle name="Notas 4 5 5 2" xfId="26299"/>
    <cellStyle name="Notas 4 5 6" xfId="26300"/>
    <cellStyle name="Notas 4 5 7" xfId="26301"/>
    <cellStyle name="Notas 4 5 8" xfId="26302"/>
    <cellStyle name="Notas 4 6" xfId="16786"/>
    <cellStyle name="Notas 4 6 2" xfId="16787"/>
    <cellStyle name="Notas 4 6 2 2" xfId="16788"/>
    <cellStyle name="Notas 4 6 2 2 2" xfId="26303"/>
    <cellStyle name="Notas 4 6 2 3" xfId="16789"/>
    <cellStyle name="Notas 4 6 2 3 2" xfId="26304"/>
    <cellStyle name="Notas 4 6 2 4" xfId="26305"/>
    <cellStyle name="Notas 4 6 2 5" xfId="26306"/>
    <cellStyle name="Notas 4 6 3" xfId="16790"/>
    <cellStyle name="Notas 4 6 3 2" xfId="16791"/>
    <cellStyle name="Notas 4 6 3 2 2" xfId="26307"/>
    <cellStyle name="Notas 4 6 3 3" xfId="16792"/>
    <cellStyle name="Notas 4 6 3 4" xfId="26308"/>
    <cellStyle name="Notas 4 6 4" xfId="16793"/>
    <cellStyle name="Notas 4 6 4 2" xfId="26309"/>
    <cellStyle name="Notas 4 6 5" xfId="16794"/>
    <cellStyle name="Notas 4 6 5 2" xfId="26310"/>
    <cellStyle name="Notas 4 6 6" xfId="26311"/>
    <cellStyle name="Notas 4 6 7" xfId="26312"/>
    <cellStyle name="Notas 4 6 8" xfId="26313"/>
    <cellStyle name="Notas 4 7" xfId="16795"/>
    <cellStyle name="Notas 4 7 2" xfId="16796"/>
    <cellStyle name="Notas 4 7 2 2" xfId="16797"/>
    <cellStyle name="Notas 4 7 2 2 2" xfId="26314"/>
    <cellStyle name="Notas 4 7 2 3" xfId="16798"/>
    <cellStyle name="Notas 4 7 2 3 2" xfId="26315"/>
    <cellStyle name="Notas 4 7 2 4" xfId="26316"/>
    <cellStyle name="Notas 4 7 2 5" xfId="26317"/>
    <cellStyle name="Notas 4 7 3" xfId="16799"/>
    <cellStyle name="Notas 4 7 3 2" xfId="16800"/>
    <cellStyle name="Notas 4 7 3 2 2" xfId="26318"/>
    <cellStyle name="Notas 4 7 3 3" xfId="16801"/>
    <cellStyle name="Notas 4 7 3 4" xfId="26319"/>
    <cellStyle name="Notas 4 7 4" xfId="16802"/>
    <cellStyle name="Notas 4 7 4 2" xfId="26320"/>
    <cellStyle name="Notas 4 7 5" xfId="16803"/>
    <cellStyle name="Notas 4 7 5 2" xfId="26321"/>
    <cellStyle name="Notas 4 7 6" xfId="26322"/>
    <cellStyle name="Notas 4 7 7" xfId="26323"/>
    <cellStyle name="Notas 4 7 8" xfId="26324"/>
    <cellStyle name="Notas 4 8" xfId="16804"/>
    <cellStyle name="Notas 4 8 2" xfId="16805"/>
    <cellStyle name="Notas 4 8 2 2" xfId="16806"/>
    <cellStyle name="Notas 4 8 2 2 2" xfId="26325"/>
    <cellStyle name="Notas 4 8 2 3" xfId="16807"/>
    <cellStyle name="Notas 4 8 2 3 2" xfId="26326"/>
    <cellStyle name="Notas 4 8 2 4" xfId="26327"/>
    <cellStyle name="Notas 4 8 2 5" xfId="26328"/>
    <cellStyle name="Notas 4 8 3" xfId="16808"/>
    <cellStyle name="Notas 4 8 3 2" xfId="16809"/>
    <cellStyle name="Notas 4 8 3 2 2" xfId="26329"/>
    <cellStyle name="Notas 4 8 3 3" xfId="16810"/>
    <cellStyle name="Notas 4 8 3 4" xfId="26330"/>
    <cellStyle name="Notas 4 8 4" xfId="16811"/>
    <cellStyle name="Notas 4 8 4 2" xfId="26331"/>
    <cellStyle name="Notas 4 8 5" xfId="16812"/>
    <cellStyle name="Notas 4 8 5 2" xfId="26332"/>
    <cellStyle name="Notas 4 8 6" xfId="26333"/>
    <cellStyle name="Notas 4 8 7" xfId="26334"/>
    <cellStyle name="Notas 4 8 8" xfId="26335"/>
    <cellStyle name="Notas 4 9" xfId="16813"/>
    <cellStyle name="Notas 4 9 2" xfId="16814"/>
    <cellStyle name="Notas 4 9 2 2" xfId="16815"/>
    <cellStyle name="Notas 4 9 2 2 2" xfId="26336"/>
    <cellStyle name="Notas 4 9 2 3" xfId="16816"/>
    <cellStyle name="Notas 4 9 2 3 2" xfId="26337"/>
    <cellStyle name="Notas 4 9 2 4" xfId="26338"/>
    <cellStyle name="Notas 4 9 2 5" xfId="26339"/>
    <cellStyle name="Notas 4 9 3" xfId="16817"/>
    <cellStyle name="Notas 4 9 3 2" xfId="16818"/>
    <cellStyle name="Notas 4 9 3 2 2" xfId="26340"/>
    <cellStyle name="Notas 4 9 3 3" xfId="16819"/>
    <cellStyle name="Notas 4 9 3 4" xfId="26341"/>
    <cellStyle name="Notas 4 9 4" xfId="16820"/>
    <cellStyle name="Notas 4 9 4 2" xfId="26342"/>
    <cellStyle name="Notas 4 9 5" xfId="26343"/>
    <cellStyle name="Notas 4 9 5 2" xfId="26344"/>
    <cellStyle name="Notas 4 9 6" xfId="26345"/>
    <cellStyle name="Notas 4 9 7" xfId="26346"/>
    <cellStyle name="Notas 4 9 8" xfId="26347"/>
    <cellStyle name="Notas 5" xfId="16821"/>
    <cellStyle name="Note" xfId="16822"/>
    <cellStyle name="Note 10" xfId="16823"/>
    <cellStyle name="Note 10 2" xfId="16824"/>
    <cellStyle name="Note 10 2 2" xfId="16825"/>
    <cellStyle name="Note 10 2 2 2" xfId="26348"/>
    <cellStyle name="Note 10 2 3" xfId="16826"/>
    <cellStyle name="Note 10 2 3 2" xfId="26349"/>
    <cellStyle name="Note 10 2 4" xfId="26350"/>
    <cellStyle name="Note 10 2 5" xfId="26351"/>
    <cellStyle name="Note 10 3" xfId="16827"/>
    <cellStyle name="Note 10 3 2" xfId="16828"/>
    <cellStyle name="Note 10 3 2 2" xfId="26352"/>
    <cellStyle name="Note 10 3 3" xfId="16829"/>
    <cellStyle name="Note 10 3 4" xfId="26353"/>
    <cellStyle name="Note 10 4" xfId="16830"/>
    <cellStyle name="Note 10 4 2" xfId="26354"/>
    <cellStyle name="Note 10 5" xfId="26355"/>
    <cellStyle name="Note 10 5 2" xfId="26356"/>
    <cellStyle name="Note 10 6" xfId="26357"/>
    <cellStyle name="Note 10 7" xfId="26358"/>
    <cellStyle name="Note 10 8" xfId="26359"/>
    <cellStyle name="Note 11" xfId="16831"/>
    <cellStyle name="Note 11 2" xfId="16832"/>
    <cellStyle name="Note 11 2 2" xfId="26360"/>
    <cellStyle name="Note 11 3" xfId="16833"/>
    <cellStyle name="Note 11 3 2" xfId="26361"/>
    <cellStyle name="Note 11 4" xfId="26362"/>
    <cellStyle name="Note 11 5" xfId="26363"/>
    <cellStyle name="Note 12" xfId="16834"/>
    <cellStyle name="Note 12 2" xfId="16835"/>
    <cellStyle name="Note 12 2 2" xfId="26364"/>
    <cellStyle name="Note 12 3" xfId="16836"/>
    <cellStyle name="Note 12 4" xfId="26365"/>
    <cellStyle name="Note 13" xfId="16837"/>
    <cellStyle name="Note 13 2" xfId="26366"/>
    <cellStyle name="Note 14" xfId="16838"/>
    <cellStyle name="Note 14 2" xfId="26367"/>
    <cellStyle name="Note 15" xfId="26368"/>
    <cellStyle name="Note 16" xfId="26369"/>
    <cellStyle name="Note 2" xfId="16839"/>
    <cellStyle name="Note 2 10" xfId="16840"/>
    <cellStyle name="Note 2 10 2" xfId="16841"/>
    <cellStyle name="Note 2 10 2 2" xfId="26370"/>
    <cellStyle name="Note 2 10 3" xfId="16842"/>
    <cellStyle name="Note 2 10 3 2" xfId="26371"/>
    <cellStyle name="Note 2 10 4" xfId="26372"/>
    <cellStyle name="Note 2 10 5" xfId="26373"/>
    <cellStyle name="Note 2 11" xfId="16843"/>
    <cellStyle name="Note 2 11 2" xfId="16844"/>
    <cellStyle name="Note 2 11 2 2" xfId="26374"/>
    <cellStyle name="Note 2 11 3" xfId="16845"/>
    <cellStyle name="Note 2 11 4" xfId="26375"/>
    <cellStyle name="Note 2 12" xfId="16846"/>
    <cellStyle name="Note 2 12 2" xfId="26376"/>
    <cellStyle name="Note 2 13" xfId="16847"/>
    <cellStyle name="Note 2 13 2" xfId="26377"/>
    <cellStyle name="Note 2 14" xfId="26378"/>
    <cellStyle name="Note 2 15" xfId="26379"/>
    <cellStyle name="Note 2 2" xfId="16848"/>
    <cellStyle name="Note 2 2 2" xfId="16849"/>
    <cellStyle name="Note 2 2 2 2" xfId="16850"/>
    <cellStyle name="Note 2 2 2 2 2" xfId="16851"/>
    <cellStyle name="Note 2 2 2 2 2 2" xfId="26380"/>
    <cellStyle name="Note 2 2 2 2 3" xfId="16852"/>
    <cellStyle name="Note 2 2 2 2 3 2" xfId="26381"/>
    <cellStyle name="Note 2 2 2 2 4" xfId="26382"/>
    <cellStyle name="Note 2 2 2 2 5" xfId="26383"/>
    <cellStyle name="Note 2 2 2 3" xfId="16853"/>
    <cellStyle name="Note 2 2 2 3 2" xfId="16854"/>
    <cellStyle name="Note 2 2 2 3 2 2" xfId="26384"/>
    <cellStyle name="Note 2 2 2 3 3" xfId="16855"/>
    <cellStyle name="Note 2 2 2 3 4" xfId="26385"/>
    <cellStyle name="Note 2 2 2 4" xfId="16856"/>
    <cellStyle name="Note 2 2 2 4 2" xfId="26386"/>
    <cellStyle name="Note 2 2 2 5" xfId="16857"/>
    <cellStyle name="Note 2 2 2 5 2" xfId="26387"/>
    <cellStyle name="Note 2 2 2 6" xfId="26388"/>
    <cellStyle name="Note 2 2 2 7" xfId="26389"/>
    <cellStyle name="Note 2 2 2 8" xfId="26390"/>
    <cellStyle name="Note 2 2 3" xfId="16858"/>
    <cellStyle name="Note 2 2 3 2" xfId="16859"/>
    <cellStyle name="Note 2 2 3 2 2" xfId="26391"/>
    <cellStyle name="Note 2 2 3 3" xfId="16860"/>
    <cellStyle name="Note 2 2 3 3 2" xfId="26392"/>
    <cellStyle name="Note 2 2 3 4" xfId="26393"/>
    <cellStyle name="Note 2 2 3 5" xfId="26394"/>
    <cellStyle name="Note 2 2 4" xfId="16861"/>
    <cellStyle name="Note 2 2 4 2" xfId="16862"/>
    <cellStyle name="Note 2 2 4 2 2" xfId="26395"/>
    <cellStyle name="Note 2 2 4 3" xfId="16863"/>
    <cellStyle name="Note 2 2 4 4" xfId="26396"/>
    <cellStyle name="Note 2 2 5" xfId="16864"/>
    <cellStyle name="Note 2 2 5 2" xfId="26397"/>
    <cellStyle name="Note 2 2 6" xfId="16865"/>
    <cellStyle name="Note 2 2 6 2" xfId="26398"/>
    <cellStyle name="Note 2 2 7" xfId="26399"/>
    <cellStyle name="Note 2 2 8" xfId="26400"/>
    <cellStyle name="Note 2 2 9" xfId="26401"/>
    <cellStyle name="Note 2 3" xfId="16866"/>
    <cellStyle name="Note 2 3 2" xfId="16867"/>
    <cellStyle name="Note 2 3 2 2" xfId="16868"/>
    <cellStyle name="Note 2 3 2 2 2" xfId="26402"/>
    <cellStyle name="Note 2 3 2 3" xfId="16869"/>
    <cellStyle name="Note 2 3 2 3 2" xfId="26403"/>
    <cellStyle name="Note 2 3 2 4" xfId="26404"/>
    <cellStyle name="Note 2 3 2 5" xfId="26405"/>
    <cellStyle name="Note 2 3 3" xfId="16870"/>
    <cellStyle name="Note 2 3 3 2" xfId="16871"/>
    <cellStyle name="Note 2 3 3 2 2" xfId="26406"/>
    <cellStyle name="Note 2 3 3 3" xfId="16872"/>
    <cellStyle name="Note 2 3 3 4" xfId="26407"/>
    <cellStyle name="Note 2 3 4" xfId="16873"/>
    <cellStyle name="Note 2 3 4 2" xfId="26408"/>
    <cellStyle name="Note 2 3 5" xfId="16874"/>
    <cellStyle name="Note 2 3 5 2" xfId="26409"/>
    <cellStyle name="Note 2 3 6" xfId="26410"/>
    <cellStyle name="Note 2 3 7" xfId="26411"/>
    <cellStyle name="Note 2 3 8" xfId="26412"/>
    <cellStyle name="Note 2 4" xfId="16875"/>
    <cellStyle name="Note 2 4 2" xfId="16876"/>
    <cellStyle name="Note 2 4 2 2" xfId="16877"/>
    <cellStyle name="Note 2 4 2 2 2" xfId="26413"/>
    <cellStyle name="Note 2 4 2 3" xfId="16878"/>
    <cellStyle name="Note 2 4 2 3 2" xfId="26414"/>
    <cellStyle name="Note 2 4 2 4" xfId="26415"/>
    <cellStyle name="Note 2 4 2 5" xfId="26416"/>
    <cellStyle name="Note 2 4 3" xfId="16879"/>
    <cellStyle name="Note 2 4 3 2" xfId="16880"/>
    <cellStyle name="Note 2 4 3 2 2" xfId="26417"/>
    <cellStyle name="Note 2 4 3 3" xfId="16881"/>
    <cellStyle name="Note 2 4 3 4" xfId="26418"/>
    <cellStyle name="Note 2 4 4" xfId="16882"/>
    <cellStyle name="Note 2 4 4 2" xfId="26419"/>
    <cellStyle name="Note 2 4 5" xfId="16883"/>
    <cellStyle name="Note 2 4 5 2" xfId="26420"/>
    <cellStyle name="Note 2 4 6" xfId="26421"/>
    <cellStyle name="Note 2 4 7" xfId="26422"/>
    <cellStyle name="Note 2 4 8" xfId="26423"/>
    <cellStyle name="Note 2 5" xfId="16884"/>
    <cellStyle name="Note 2 5 2" xfId="16885"/>
    <cellStyle name="Note 2 5 2 2" xfId="16886"/>
    <cellStyle name="Note 2 5 2 2 2" xfId="26424"/>
    <cellStyle name="Note 2 5 2 3" xfId="16887"/>
    <cellStyle name="Note 2 5 2 3 2" xfId="26425"/>
    <cellStyle name="Note 2 5 2 4" xfId="26426"/>
    <cellStyle name="Note 2 5 2 5" xfId="26427"/>
    <cellStyle name="Note 2 5 3" xfId="16888"/>
    <cellStyle name="Note 2 5 3 2" xfId="16889"/>
    <cellStyle name="Note 2 5 3 2 2" xfId="26428"/>
    <cellStyle name="Note 2 5 3 3" xfId="16890"/>
    <cellStyle name="Note 2 5 3 4" xfId="26429"/>
    <cellStyle name="Note 2 5 4" xfId="16891"/>
    <cellStyle name="Note 2 5 4 2" xfId="26430"/>
    <cellStyle name="Note 2 5 5" xfId="16892"/>
    <cellStyle name="Note 2 5 5 2" xfId="26431"/>
    <cellStyle name="Note 2 5 6" xfId="26432"/>
    <cellStyle name="Note 2 5 7" xfId="26433"/>
    <cellStyle name="Note 2 5 8" xfId="26434"/>
    <cellStyle name="Note 2 6" xfId="16893"/>
    <cellStyle name="Note 2 6 2" xfId="16894"/>
    <cellStyle name="Note 2 6 2 2" xfId="16895"/>
    <cellStyle name="Note 2 6 2 2 2" xfId="26435"/>
    <cellStyle name="Note 2 6 2 3" xfId="16896"/>
    <cellStyle name="Note 2 6 2 3 2" xfId="26436"/>
    <cellStyle name="Note 2 6 2 4" xfId="26437"/>
    <cellStyle name="Note 2 6 2 5" xfId="26438"/>
    <cellStyle name="Note 2 6 3" xfId="16897"/>
    <cellStyle name="Note 2 6 3 2" xfId="16898"/>
    <cellStyle name="Note 2 6 3 2 2" xfId="26439"/>
    <cellStyle name="Note 2 6 3 3" xfId="16899"/>
    <cellStyle name="Note 2 6 3 4" xfId="26440"/>
    <cellStyle name="Note 2 6 4" xfId="16900"/>
    <cellStyle name="Note 2 6 4 2" xfId="26441"/>
    <cellStyle name="Note 2 6 5" xfId="16901"/>
    <cellStyle name="Note 2 6 5 2" xfId="26442"/>
    <cellStyle name="Note 2 6 6" xfId="26443"/>
    <cellStyle name="Note 2 6 7" xfId="26444"/>
    <cellStyle name="Note 2 6 8" xfId="26445"/>
    <cellStyle name="Note 2 7" xfId="16902"/>
    <cellStyle name="Note 2 7 2" xfId="16903"/>
    <cellStyle name="Note 2 7 2 2" xfId="16904"/>
    <cellStyle name="Note 2 7 2 2 2" xfId="26446"/>
    <cellStyle name="Note 2 7 2 3" xfId="16905"/>
    <cellStyle name="Note 2 7 2 3 2" xfId="26447"/>
    <cellStyle name="Note 2 7 2 4" xfId="26448"/>
    <cellStyle name="Note 2 7 2 5" xfId="26449"/>
    <cellStyle name="Note 2 7 3" xfId="16906"/>
    <cellStyle name="Note 2 7 3 2" xfId="16907"/>
    <cellStyle name="Note 2 7 3 2 2" xfId="26450"/>
    <cellStyle name="Note 2 7 3 3" xfId="16908"/>
    <cellStyle name="Note 2 7 3 4" xfId="26451"/>
    <cellStyle name="Note 2 7 4" xfId="16909"/>
    <cellStyle name="Note 2 7 4 2" xfId="26452"/>
    <cellStyle name="Note 2 7 5" xfId="16910"/>
    <cellStyle name="Note 2 7 5 2" xfId="26453"/>
    <cellStyle name="Note 2 7 6" xfId="26454"/>
    <cellStyle name="Note 2 7 7" xfId="26455"/>
    <cellStyle name="Note 2 7 8" xfId="26456"/>
    <cellStyle name="Note 2 8" xfId="16911"/>
    <cellStyle name="Note 2 8 2" xfId="16912"/>
    <cellStyle name="Note 2 8 2 2" xfId="16913"/>
    <cellStyle name="Note 2 8 2 2 2" xfId="26457"/>
    <cellStyle name="Note 2 8 2 3" xfId="16914"/>
    <cellStyle name="Note 2 8 2 3 2" xfId="26458"/>
    <cellStyle name="Note 2 8 2 4" xfId="26459"/>
    <cellStyle name="Note 2 8 2 5" xfId="26460"/>
    <cellStyle name="Note 2 8 3" xfId="16915"/>
    <cellStyle name="Note 2 8 3 2" xfId="16916"/>
    <cellStyle name="Note 2 8 3 2 2" xfId="26461"/>
    <cellStyle name="Note 2 8 3 3" xfId="16917"/>
    <cellStyle name="Note 2 8 3 4" xfId="26462"/>
    <cellStyle name="Note 2 8 4" xfId="16918"/>
    <cellStyle name="Note 2 8 4 2" xfId="26463"/>
    <cellStyle name="Note 2 8 5" xfId="26464"/>
    <cellStyle name="Note 2 8 5 2" xfId="26465"/>
    <cellStyle name="Note 2 8 6" xfId="26466"/>
    <cellStyle name="Note 2 8 7" xfId="26467"/>
    <cellStyle name="Note 2 8 8" xfId="26468"/>
    <cellStyle name="Note 2 9" xfId="16919"/>
    <cellStyle name="Note 2 9 2" xfId="16920"/>
    <cellStyle name="Note 2 9 2 2" xfId="16921"/>
    <cellStyle name="Note 2 9 2 2 2" xfId="26469"/>
    <cellStyle name="Note 2 9 2 3" xfId="16922"/>
    <cellStyle name="Note 2 9 2 3 2" xfId="26470"/>
    <cellStyle name="Note 2 9 2 4" xfId="26471"/>
    <cellStyle name="Note 2 9 2 5" xfId="26472"/>
    <cellStyle name="Note 2 9 3" xfId="16923"/>
    <cellStyle name="Note 2 9 3 2" xfId="16924"/>
    <cellStyle name="Note 2 9 3 2 2" xfId="26473"/>
    <cellStyle name="Note 2 9 3 3" xfId="16925"/>
    <cellStyle name="Note 2 9 3 4" xfId="26474"/>
    <cellStyle name="Note 2 9 4" xfId="16926"/>
    <cellStyle name="Note 2 9 4 2" xfId="26475"/>
    <cellStyle name="Note 2 9 5" xfId="26476"/>
    <cellStyle name="Note 2 9 5 2" xfId="26477"/>
    <cellStyle name="Note 2 9 6" xfId="26478"/>
    <cellStyle name="Note 2 9 7" xfId="26479"/>
    <cellStyle name="Note 2 9 8" xfId="26480"/>
    <cellStyle name="Note 3" xfId="16927"/>
    <cellStyle name="Note 3 2" xfId="16928"/>
    <cellStyle name="Note 3 2 2" xfId="16929"/>
    <cellStyle name="Note 3 2 2 2" xfId="16930"/>
    <cellStyle name="Note 3 2 2 2 2" xfId="26481"/>
    <cellStyle name="Note 3 2 2 3" xfId="16931"/>
    <cellStyle name="Note 3 2 2 3 2" xfId="26482"/>
    <cellStyle name="Note 3 2 2 4" xfId="26483"/>
    <cellStyle name="Note 3 2 2 5" xfId="26484"/>
    <cellStyle name="Note 3 2 3" xfId="16932"/>
    <cellStyle name="Note 3 2 3 2" xfId="16933"/>
    <cellStyle name="Note 3 2 3 2 2" xfId="26485"/>
    <cellStyle name="Note 3 2 3 3" xfId="16934"/>
    <cellStyle name="Note 3 2 3 4" xfId="26486"/>
    <cellStyle name="Note 3 2 4" xfId="16935"/>
    <cellStyle name="Note 3 2 4 2" xfId="26487"/>
    <cellStyle name="Note 3 2 5" xfId="16936"/>
    <cellStyle name="Note 3 2 5 2" xfId="26488"/>
    <cellStyle name="Note 3 2 6" xfId="26489"/>
    <cellStyle name="Note 3 2 7" xfId="26490"/>
    <cellStyle name="Note 3 2 8" xfId="26491"/>
    <cellStyle name="Note 3 3" xfId="16937"/>
    <cellStyle name="Note 3 3 2" xfId="16938"/>
    <cellStyle name="Note 3 3 2 2" xfId="26492"/>
    <cellStyle name="Note 3 3 3" xfId="16939"/>
    <cellStyle name="Note 3 3 3 2" xfId="26493"/>
    <cellStyle name="Note 3 3 4" xfId="26494"/>
    <cellStyle name="Note 3 3 5" xfId="26495"/>
    <cellStyle name="Note 3 4" xfId="16940"/>
    <cellStyle name="Note 3 4 2" xfId="16941"/>
    <cellStyle name="Note 3 4 2 2" xfId="26496"/>
    <cellStyle name="Note 3 4 3" xfId="16942"/>
    <cellStyle name="Note 3 4 4" xfId="26497"/>
    <cellStyle name="Note 3 5" xfId="16943"/>
    <cellStyle name="Note 3 5 2" xfId="26498"/>
    <cellStyle name="Note 3 6" xfId="16944"/>
    <cellStyle name="Note 3 6 2" xfId="26499"/>
    <cellStyle name="Note 3 7" xfId="26500"/>
    <cellStyle name="Note 3 8" xfId="26501"/>
    <cellStyle name="Note 3 9" xfId="26502"/>
    <cellStyle name="Note 4" xfId="16945"/>
    <cellStyle name="Note 4 2" xfId="16946"/>
    <cellStyle name="Note 4 2 2" xfId="16947"/>
    <cellStyle name="Note 4 2 2 2" xfId="26503"/>
    <cellStyle name="Note 4 2 3" xfId="16948"/>
    <cellStyle name="Note 4 2 3 2" xfId="26504"/>
    <cellStyle name="Note 4 2 4" xfId="26505"/>
    <cellStyle name="Note 4 2 5" xfId="26506"/>
    <cellStyle name="Note 4 3" xfId="16949"/>
    <cellStyle name="Note 4 3 2" xfId="16950"/>
    <cellStyle name="Note 4 3 2 2" xfId="26507"/>
    <cellStyle name="Note 4 3 3" xfId="16951"/>
    <cellStyle name="Note 4 3 4" xfId="26508"/>
    <cellStyle name="Note 4 4" xfId="16952"/>
    <cellStyle name="Note 4 4 2" xfId="26509"/>
    <cellStyle name="Note 4 5" xfId="16953"/>
    <cellStyle name="Note 4 5 2" xfId="26510"/>
    <cellStyle name="Note 4 6" xfId="26511"/>
    <cellStyle name="Note 4 7" xfId="26512"/>
    <cellStyle name="Note 4 8" xfId="26513"/>
    <cellStyle name="Note 5" xfId="16954"/>
    <cellStyle name="Note 5 2" xfId="16955"/>
    <cellStyle name="Note 5 2 2" xfId="16956"/>
    <cellStyle name="Note 5 2 2 2" xfId="26514"/>
    <cellStyle name="Note 5 2 3" xfId="16957"/>
    <cellStyle name="Note 5 2 3 2" xfId="26515"/>
    <cellStyle name="Note 5 2 4" xfId="26516"/>
    <cellStyle name="Note 5 2 5" xfId="26517"/>
    <cellStyle name="Note 5 3" xfId="16958"/>
    <cellStyle name="Note 5 3 2" xfId="16959"/>
    <cellStyle name="Note 5 3 2 2" xfId="26518"/>
    <cellStyle name="Note 5 3 3" xfId="16960"/>
    <cellStyle name="Note 5 3 4" xfId="26519"/>
    <cellStyle name="Note 5 4" xfId="16961"/>
    <cellStyle name="Note 5 4 2" xfId="26520"/>
    <cellStyle name="Note 5 5" xfId="16962"/>
    <cellStyle name="Note 5 5 2" xfId="26521"/>
    <cellStyle name="Note 5 6" xfId="26522"/>
    <cellStyle name="Note 5 7" xfId="26523"/>
    <cellStyle name="Note 5 8" xfId="26524"/>
    <cellStyle name="Note 6" xfId="16963"/>
    <cellStyle name="Note 6 2" xfId="16964"/>
    <cellStyle name="Note 6 2 2" xfId="16965"/>
    <cellStyle name="Note 6 2 2 2" xfId="26525"/>
    <cellStyle name="Note 6 2 3" xfId="16966"/>
    <cellStyle name="Note 6 2 3 2" xfId="26526"/>
    <cellStyle name="Note 6 2 4" xfId="26527"/>
    <cellStyle name="Note 6 2 5" xfId="26528"/>
    <cellStyle name="Note 6 3" xfId="16967"/>
    <cellStyle name="Note 6 3 2" xfId="16968"/>
    <cellStyle name="Note 6 3 2 2" xfId="26529"/>
    <cellStyle name="Note 6 3 3" xfId="16969"/>
    <cellStyle name="Note 6 3 4" xfId="26530"/>
    <cellStyle name="Note 6 4" xfId="16970"/>
    <cellStyle name="Note 6 4 2" xfId="26531"/>
    <cellStyle name="Note 6 5" xfId="16971"/>
    <cellStyle name="Note 6 5 2" xfId="26532"/>
    <cellStyle name="Note 6 6" xfId="26533"/>
    <cellStyle name="Note 6 7" xfId="26534"/>
    <cellStyle name="Note 6 8" xfId="26535"/>
    <cellStyle name="Note 7" xfId="16972"/>
    <cellStyle name="Note 7 2" xfId="16973"/>
    <cellStyle name="Note 7 2 2" xfId="16974"/>
    <cellStyle name="Note 7 2 2 2" xfId="26536"/>
    <cellStyle name="Note 7 2 3" xfId="16975"/>
    <cellStyle name="Note 7 2 3 2" xfId="26537"/>
    <cellStyle name="Note 7 2 4" xfId="26538"/>
    <cellStyle name="Note 7 2 5" xfId="26539"/>
    <cellStyle name="Note 7 3" xfId="16976"/>
    <cellStyle name="Note 7 3 2" xfId="16977"/>
    <cellStyle name="Note 7 3 2 2" xfId="26540"/>
    <cellStyle name="Note 7 3 3" xfId="16978"/>
    <cellStyle name="Note 7 3 4" xfId="26541"/>
    <cellStyle name="Note 7 4" xfId="16979"/>
    <cellStyle name="Note 7 4 2" xfId="26542"/>
    <cellStyle name="Note 7 5" xfId="16980"/>
    <cellStyle name="Note 7 5 2" xfId="26543"/>
    <cellStyle name="Note 7 6" xfId="26544"/>
    <cellStyle name="Note 7 7" xfId="26545"/>
    <cellStyle name="Note 7 8" xfId="26546"/>
    <cellStyle name="Note 8" xfId="16981"/>
    <cellStyle name="Note 8 2" xfId="16982"/>
    <cellStyle name="Note 8 2 2" xfId="16983"/>
    <cellStyle name="Note 8 2 2 2" xfId="26547"/>
    <cellStyle name="Note 8 2 3" xfId="16984"/>
    <cellStyle name="Note 8 2 3 2" xfId="26548"/>
    <cellStyle name="Note 8 2 4" xfId="26549"/>
    <cellStyle name="Note 8 2 5" xfId="26550"/>
    <cellStyle name="Note 8 3" xfId="16985"/>
    <cellStyle name="Note 8 3 2" xfId="16986"/>
    <cellStyle name="Note 8 3 2 2" xfId="26551"/>
    <cellStyle name="Note 8 3 3" xfId="16987"/>
    <cellStyle name="Note 8 3 4" xfId="26552"/>
    <cellStyle name="Note 8 4" xfId="16988"/>
    <cellStyle name="Note 8 4 2" xfId="26553"/>
    <cellStyle name="Note 8 5" xfId="16989"/>
    <cellStyle name="Note 8 5 2" xfId="26554"/>
    <cellStyle name="Note 8 6" xfId="26555"/>
    <cellStyle name="Note 8 7" xfId="26556"/>
    <cellStyle name="Note 8 8" xfId="26557"/>
    <cellStyle name="Note 9" xfId="16990"/>
    <cellStyle name="Note 9 2" xfId="16991"/>
    <cellStyle name="Note 9 2 2" xfId="16992"/>
    <cellStyle name="Note 9 2 2 2" xfId="26558"/>
    <cellStyle name="Note 9 2 3" xfId="16993"/>
    <cellStyle name="Note 9 2 3 2" xfId="26559"/>
    <cellStyle name="Note 9 2 4" xfId="26560"/>
    <cellStyle name="Note 9 2 5" xfId="26561"/>
    <cellStyle name="Note 9 3" xfId="16994"/>
    <cellStyle name="Note 9 3 2" xfId="16995"/>
    <cellStyle name="Note 9 3 2 2" xfId="26562"/>
    <cellStyle name="Note 9 3 3" xfId="16996"/>
    <cellStyle name="Note 9 3 4" xfId="26563"/>
    <cellStyle name="Note 9 4" xfId="16997"/>
    <cellStyle name="Note 9 4 2" xfId="26564"/>
    <cellStyle name="Note 9 5" xfId="26565"/>
    <cellStyle name="Note 9 5 2" xfId="26566"/>
    <cellStyle name="Note 9 6" xfId="26567"/>
    <cellStyle name="Note 9 7" xfId="26568"/>
    <cellStyle name="Note 9 8" xfId="26569"/>
    <cellStyle name="Output" xfId="16998"/>
    <cellStyle name="Output 10" xfId="16999"/>
    <cellStyle name="Output 10 2" xfId="17000"/>
    <cellStyle name="Output 10 2 2" xfId="17001"/>
    <cellStyle name="Output 10 2 2 2" xfId="26570"/>
    <cellStyle name="Output 10 2 3" xfId="17002"/>
    <cellStyle name="Output 10 2 3 2" xfId="26571"/>
    <cellStyle name="Output 10 2 4" xfId="17003"/>
    <cellStyle name="Output 10 2 5" xfId="26572"/>
    <cellStyle name="Output 10 3" xfId="17004"/>
    <cellStyle name="Output 10 3 2" xfId="17005"/>
    <cellStyle name="Output 10 3 2 2" xfId="26573"/>
    <cellStyle name="Output 10 3 3" xfId="17006"/>
    <cellStyle name="Output 10 3 4" xfId="26574"/>
    <cellStyle name="Output 10 4" xfId="17007"/>
    <cellStyle name="Output 10 4 2" xfId="26575"/>
    <cellStyle name="Output 10 5" xfId="17008"/>
    <cellStyle name="Output 10 5 2" xfId="26576"/>
    <cellStyle name="Output 10 6" xfId="26577"/>
    <cellStyle name="Output 10 7" xfId="26578"/>
    <cellStyle name="Output 10 8" xfId="26579"/>
    <cellStyle name="Output 11" xfId="17009"/>
    <cellStyle name="Output 11 2" xfId="17010"/>
    <cellStyle name="Output 11 2 2" xfId="17011"/>
    <cellStyle name="Output 11 2 2 2" xfId="26580"/>
    <cellStyle name="Output 11 2 3" xfId="17012"/>
    <cellStyle name="Output 11 2 3 2" xfId="26581"/>
    <cellStyle name="Output 11 2 4" xfId="17013"/>
    <cellStyle name="Output 11 2 5" xfId="26582"/>
    <cellStyle name="Output 11 3" xfId="17014"/>
    <cellStyle name="Output 11 3 2" xfId="17015"/>
    <cellStyle name="Output 11 3 2 2" xfId="26583"/>
    <cellStyle name="Output 11 3 3" xfId="17016"/>
    <cellStyle name="Output 11 3 4" xfId="26584"/>
    <cellStyle name="Output 11 4" xfId="17017"/>
    <cellStyle name="Output 11 4 2" xfId="26585"/>
    <cellStyle name="Output 11 5" xfId="17018"/>
    <cellStyle name="Output 11 5 2" xfId="26586"/>
    <cellStyle name="Output 11 6" xfId="26587"/>
    <cellStyle name="Output 11 7" xfId="26588"/>
    <cellStyle name="Output 11 8" xfId="26589"/>
    <cellStyle name="Output 12" xfId="17019"/>
    <cellStyle name="Output 12 2" xfId="17020"/>
    <cellStyle name="Output 12 2 2" xfId="17021"/>
    <cellStyle name="Output 12 2 2 2" xfId="26590"/>
    <cellStyle name="Output 12 2 3" xfId="17022"/>
    <cellStyle name="Output 12 2 3 2" xfId="26591"/>
    <cellStyle name="Output 12 2 4" xfId="26592"/>
    <cellStyle name="Output 12 2 5" xfId="26593"/>
    <cellStyle name="Output 12 3" xfId="17023"/>
    <cellStyle name="Output 12 3 2" xfId="17024"/>
    <cellStyle name="Output 12 3 2 2" xfId="26594"/>
    <cellStyle name="Output 12 3 3" xfId="17025"/>
    <cellStyle name="Output 12 3 4" xfId="26595"/>
    <cellStyle name="Output 12 4" xfId="17026"/>
    <cellStyle name="Output 12 4 2" xfId="26596"/>
    <cellStyle name="Output 12 5" xfId="17027"/>
    <cellStyle name="Output 12 5 2" xfId="26597"/>
    <cellStyle name="Output 12 6" xfId="26598"/>
    <cellStyle name="Output 12 7" xfId="26599"/>
    <cellStyle name="Output 12 8" xfId="26600"/>
    <cellStyle name="Output 13" xfId="17028"/>
    <cellStyle name="Output 13 2" xfId="17029"/>
    <cellStyle name="Output 13 2 2" xfId="17030"/>
    <cellStyle name="Output 13 2 2 2" xfId="26601"/>
    <cellStyle name="Output 13 2 3" xfId="17031"/>
    <cellStyle name="Output 13 2 3 2" xfId="26602"/>
    <cellStyle name="Output 13 2 4" xfId="26603"/>
    <cellStyle name="Output 13 2 5" xfId="26604"/>
    <cellStyle name="Output 13 3" xfId="17032"/>
    <cellStyle name="Output 13 3 2" xfId="17033"/>
    <cellStyle name="Output 13 3 2 2" xfId="26605"/>
    <cellStyle name="Output 13 3 3" xfId="17034"/>
    <cellStyle name="Output 13 3 4" xfId="26606"/>
    <cellStyle name="Output 13 4" xfId="17035"/>
    <cellStyle name="Output 13 4 2" xfId="26607"/>
    <cellStyle name="Output 13 5" xfId="26608"/>
    <cellStyle name="Output 13 5 2" xfId="26609"/>
    <cellStyle name="Output 13 6" xfId="26610"/>
    <cellStyle name="Output 13 7" xfId="26611"/>
    <cellStyle name="Output 13 8" xfId="26612"/>
    <cellStyle name="Output 14" xfId="17036"/>
    <cellStyle name="Output 14 2" xfId="17037"/>
    <cellStyle name="Output 14 2 2" xfId="26613"/>
    <cellStyle name="Output 14 3" xfId="17038"/>
    <cellStyle name="Output 14 3 2" xfId="26614"/>
    <cellStyle name="Output 14 4" xfId="26615"/>
    <cellStyle name="Output 14 5" xfId="26616"/>
    <cellStyle name="Output 15" xfId="17039"/>
    <cellStyle name="Output 15 2" xfId="17040"/>
    <cellStyle name="Output 15 2 2" xfId="26617"/>
    <cellStyle name="Output 15 3" xfId="17041"/>
    <cellStyle name="Output 15 4" xfId="26618"/>
    <cellStyle name="Output 16" xfId="17042"/>
    <cellStyle name="Output 16 2" xfId="26619"/>
    <cellStyle name="Output 17" xfId="17043"/>
    <cellStyle name="Output 17 2" xfId="26620"/>
    <cellStyle name="Output 18" xfId="26621"/>
    <cellStyle name="Output 19" xfId="26622"/>
    <cellStyle name="Output 2" xfId="17044"/>
    <cellStyle name="Output 2 10" xfId="17045"/>
    <cellStyle name="Output 2 10 2" xfId="17046"/>
    <cellStyle name="Output 2 10 2 2" xfId="17047"/>
    <cellStyle name="Output 2 10 2 2 2" xfId="26623"/>
    <cellStyle name="Output 2 10 2 3" xfId="17048"/>
    <cellStyle name="Output 2 10 2 3 2" xfId="26624"/>
    <cellStyle name="Output 2 10 2 4" xfId="17049"/>
    <cellStyle name="Output 2 10 2 5" xfId="26625"/>
    <cellStyle name="Output 2 10 3" xfId="17050"/>
    <cellStyle name="Output 2 10 3 2" xfId="17051"/>
    <cellStyle name="Output 2 10 3 2 2" xfId="26626"/>
    <cellStyle name="Output 2 10 3 3" xfId="17052"/>
    <cellStyle name="Output 2 10 3 4" xfId="26627"/>
    <cellStyle name="Output 2 10 4" xfId="17053"/>
    <cellStyle name="Output 2 10 4 2" xfId="26628"/>
    <cellStyle name="Output 2 10 5" xfId="17054"/>
    <cellStyle name="Output 2 10 5 2" xfId="26629"/>
    <cellStyle name="Output 2 10 6" xfId="26630"/>
    <cellStyle name="Output 2 10 7" xfId="26631"/>
    <cellStyle name="Output 2 10 8" xfId="26632"/>
    <cellStyle name="Output 2 11" xfId="17055"/>
    <cellStyle name="Output 2 11 2" xfId="17056"/>
    <cellStyle name="Output 2 11 2 2" xfId="17057"/>
    <cellStyle name="Output 2 11 2 2 2" xfId="26633"/>
    <cellStyle name="Output 2 11 2 3" xfId="17058"/>
    <cellStyle name="Output 2 11 2 3 2" xfId="26634"/>
    <cellStyle name="Output 2 11 2 4" xfId="26635"/>
    <cellStyle name="Output 2 11 2 5" xfId="26636"/>
    <cellStyle name="Output 2 11 3" xfId="17059"/>
    <cellStyle name="Output 2 11 3 2" xfId="17060"/>
    <cellStyle name="Output 2 11 3 2 2" xfId="26637"/>
    <cellStyle name="Output 2 11 3 3" xfId="17061"/>
    <cellStyle name="Output 2 11 3 4" xfId="26638"/>
    <cellStyle name="Output 2 11 4" xfId="17062"/>
    <cellStyle name="Output 2 11 4 2" xfId="26639"/>
    <cellStyle name="Output 2 11 5" xfId="17063"/>
    <cellStyle name="Output 2 11 5 2" xfId="26640"/>
    <cellStyle name="Output 2 11 6" xfId="26641"/>
    <cellStyle name="Output 2 11 7" xfId="26642"/>
    <cellStyle name="Output 2 11 8" xfId="26643"/>
    <cellStyle name="Output 2 12" xfId="17064"/>
    <cellStyle name="Output 2 12 2" xfId="17065"/>
    <cellStyle name="Output 2 12 2 2" xfId="17066"/>
    <cellStyle name="Output 2 12 2 2 2" xfId="26644"/>
    <cellStyle name="Output 2 12 2 3" xfId="17067"/>
    <cellStyle name="Output 2 12 2 3 2" xfId="26645"/>
    <cellStyle name="Output 2 12 2 4" xfId="26646"/>
    <cellStyle name="Output 2 12 2 5" xfId="26647"/>
    <cellStyle name="Output 2 12 3" xfId="17068"/>
    <cellStyle name="Output 2 12 3 2" xfId="17069"/>
    <cellStyle name="Output 2 12 3 2 2" xfId="26648"/>
    <cellStyle name="Output 2 12 3 3" xfId="17070"/>
    <cellStyle name="Output 2 12 3 4" xfId="26649"/>
    <cellStyle name="Output 2 12 4" xfId="17071"/>
    <cellStyle name="Output 2 12 4 2" xfId="26650"/>
    <cellStyle name="Output 2 12 5" xfId="17072"/>
    <cellStyle name="Output 2 12 5 2" xfId="26651"/>
    <cellStyle name="Output 2 12 6" xfId="26652"/>
    <cellStyle name="Output 2 12 7" xfId="26653"/>
    <cellStyle name="Output 2 12 8" xfId="26654"/>
    <cellStyle name="Output 2 13" xfId="17073"/>
    <cellStyle name="Output 2 13 2" xfId="17074"/>
    <cellStyle name="Output 2 13 2 2" xfId="26655"/>
    <cellStyle name="Output 2 13 3" xfId="17075"/>
    <cellStyle name="Output 2 13 3 2" xfId="26656"/>
    <cellStyle name="Output 2 13 4" xfId="26657"/>
    <cellStyle name="Output 2 13 5" xfId="26658"/>
    <cellStyle name="Output 2 14" xfId="17076"/>
    <cellStyle name="Output 2 14 2" xfId="17077"/>
    <cellStyle name="Output 2 14 2 2" xfId="26659"/>
    <cellStyle name="Output 2 14 3" xfId="17078"/>
    <cellStyle name="Output 2 14 4" xfId="26660"/>
    <cellStyle name="Output 2 15" xfId="17079"/>
    <cellStyle name="Output 2 15 2" xfId="26661"/>
    <cellStyle name="Output 2 16" xfId="17080"/>
    <cellStyle name="Output 2 16 2" xfId="26662"/>
    <cellStyle name="Output 2 17" xfId="26663"/>
    <cellStyle name="Output 2 18" xfId="26664"/>
    <cellStyle name="Output 2 19" xfId="26665"/>
    <cellStyle name="Output 2 2" xfId="17081"/>
    <cellStyle name="Output 2 2 10" xfId="26666"/>
    <cellStyle name="Output 2 2 2" xfId="17082"/>
    <cellStyle name="Output 2 2 2 2" xfId="17083"/>
    <cellStyle name="Output 2 2 2 2 2" xfId="17084"/>
    <cellStyle name="Output 2 2 2 2 2 2" xfId="26667"/>
    <cellStyle name="Output 2 2 2 2 3" xfId="17085"/>
    <cellStyle name="Output 2 2 2 2 3 2" xfId="26668"/>
    <cellStyle name="Output 2 2 2 2 4" xfId="17086"/>
    <cellStyle name="Output 2 2 2 2 5" xfId="26669"/>
    <cellStyle name="Output 2 2 2 3" xfId="17087"/>
    <cellStyle name="Output 2 2 2 3 2" xfId="17088"/>
    <cellStyle name="Output 2 2 2 3 2 2" xfId="26670"/>
    <cellStyle name="Output 2 2 2 3 3" xfId="17089"/>
    <cellStyle name="Output 2 2 2 3 4" xfId="26671"/>
    <cellStyle name="Output 2 2 2 4" xfId="17090"/>
    <cellStyle name="Output 2 2 2 4 2" xfId="26672"/>
    <cellStyle name="Output 2 2 2 5" xfId="17091"/>
    <cellStyle name="Output 2 2 2 5 2" xfId="26673"/>
    <cellStyle name="Output 2 2 2 6" xfId="26674"/>
    <cellStyle name="Output 2 2 2 7" xfId="26675"/>
    <cellStyle name="Output 2 2 2 8" xfId="26676"/>
    <cellStyle name="Output 2 2 3" xfId="17092"/>
    <cellStyle name="Output 2 2 3 2" xfId="17093"/>
    <cellStyle name="Output 2 2 3 2 2" xfId="17094"/>
    <cellStyle name="Output 2 2 3 2 2 2" xfId="26677"/>
    <cellStyle name="Output 2 2 3 2 3" xfId="17095"/>
    <cellStyle name="Output 2 2 3 2 3 2" xfId="26678"/>
    <cellStyle name="Output 2 2 3 2 4" xfId="17096"/>
    <cellStyle name="Output 2 2 3 2 5" xfId="26679"/>
    <cellStyle name="Output 2 2 3 3" xfId="17097"/>
    <cellStyle name="Output 2 2 3 3 2" xfId="17098"/>
    <cellStyle name="Output 2 2 3 3 2 2" xfId="26680"/>
    <cellStyle name="Output 2 2 3 3 3" xfId="17099"/>
    <cellStyle name="Output 2 2 3 3 4" xfId="26681"/>
    <cellStyle name="Output 2 2 3 4" xfId="17100"/>
    <cellStyle name="Output 2 2 3 4 2" xfId="26682"/>
    <cellStyle name="Output 2 2 3 5" xfId="17101"/>
    <cellStyle name="Output 2 2 3 5 2" xfId="26683"/>
    <cellStyle name="Output 2 2 3 6" xfId="26684"/>
    <cellStyle name="Output 2 2 3 7" xfId="26685"/>
    <cellStyle name="Output 2 2 3 8" xfId="26686"/>
    <cellStyle name="Output 2 2 4" xfId="17102"/>
    <cellStyle name="Output 2 2 4 2" xfId="17103"/>
    <cellStyle name="Output 2 2 4 2 2" xfId="26687"/>
    <cellStyle name="Output 2 2 4 3" xfId="17104"/>
    <cellStyle name="Output 2 2 4 3 2" xfId="26688"/>
    <cellStyle name="Output 2 2 4 4" xfId="17105"/>
    <cellStyle name="Output 2 2 4 5" xfId="26689"/>
    <cellStyle name="Output 2 2 5" xfId="17106"/>
    <cellStyle name="Output 2 2 5 2" xfId="17107"/>
    <cellStyle name="Output 2 2 5 2 2" xfId="26690"/>
    <cellStyle name="Output 2 2 5 3" xfId="17108"/>
    <cellStyle name="Output 2 2 5 4" xfId="26691"/>
    <cellStyle name="Output 2 2 6" xfId="17109"/>
    <cellStyle name="Output 2 2 6 2" xfId="26692"/>
    <cellStyle name="Output 2 2 7" xfId="17110"/>
    <cellStyle name="Output 2 2 7 2" xfId="26693"/>
    <cellStyle name="Output 2 2 8" xfId="26694"/>
    <cellStyle name="Output 2 2 9" xfId="26695"/>
    <cellStyle name="Output 2 3" xfId="17111"/>
    <cellStyle name="Output 2 3 2" xfId="17112"/>
    <cellStyle name="Output 2 3 2 2" xfId="17113"/>
    <cellStyle name="Output 2 3 2 2 2" xfId="26696"/>
    <cellStyle name="Output 2 3 2 3" xfId="17114"/>
    <cellStyle name="Output 2 3 2 3 2" xfId="26697"/>
    <cellStyle name="Output 2 3 2 4" xfId="17115"/>
    <cellStyle name="Output 2 3 2 5" xfId="26698"/>
    <cellStyle name="Output 2 3 3" xfId="17116"/>
    <cellStyle name="Output 2 3 3 2" xfId="17117"/>
    <cellStyle name="Output 2 3 3 2 2" xfId="26699"/>
    <cellStyle name="Output 2 3 3 3" xfId="17118"/>
    <cellStyle name="Output 2 3 3 4" xfId="26700"/>
    <cellStyle name="Output 2 3 4" xfId="17119"/>
    <cellStyle name="Output 2 3 4 2" xfId="26701"/>
    <cellStyle name="Output 2 3 5" xfId="17120"/>
    <cellStyle name="Output 2 3 5 2" xfId="26702"/>
    <cellStyle name="Output 2 3 6" xfId="26703"/>
    <cellStyle name="Output 2 3 7" xfId="26704"/>
    <cellStyle name="Output 2 3 8" xfId="26705"/>
    <cellStyle name="Output 2 4" xfId="17121"/>
    <cellStyle name="Output 2 4 2" xfId="17122"/>
    <cellStyle name="Output 2 4 2 2" xfId="17123"/>
    <cellStyle name="Output 2 4 2 2 2" xfId="26706"/>
    <cellStyle name="Output 2 4 2 3" xfId="17124"/>
    <cellStyle name="Output 2 4 2 3 2" xfId="26707"/>
    <cellStyle name="Output 2 4 2 4" xfId="17125"/>
    <cellStyle name="Output 2 4 2 5" xfId="26708"/>
    <cellStyle name="Output 2 4 3" xfId="17126"/>
    <cellStyle name="Output 2 4 3 2" xfId="17127"/>
    <cellStyle name="Output 2 4 3 2 2" xfId="26709"/>
    <cellStyle name="Output 2 4 3 3" xfId="17128"/>
    <cellStyle name="Output 2 4 3 4" xfId="26710"/>
    <cellStyle name="Output 2 4 4" xfId="17129"/>
    <cellStyle name="Output 2 4 4 2" xfId="26711"/>
    <cellStyle name="Output 2 4 5" xfId="17130"/>
    <cellStyle name="Output 2 4 5 2" xfId="26712"/>
    <cellStyle name="Output 2 4 6" xfId="26713"/>
    <cellStyle name="Output 2 4 7" xfId="26714"/>
    <cellStyle name="Output 2 4 8" xfId="26715"/>
    <cellStyle name="Output 2 5" xfId="17131"/>
    <cellStyle name="Output 2 5 2" xfId="17132"/>
    <cellStyle name="Output 2 5 2 2" xfId="17133"/>
    <cellStyle name="Output 2 5 2 2 2" xfId="26716"/>
    <cellStyle name="Output 2 5 2 3" xfId="17134"/>
    <cellStyle name="Output 2 5 2 3 2" xfId="26717"/>
    <cellStyle name="Output 2 5 2 4" xfId="17135"/>
    <cellStyle name="Output 2 5 2 5" xfId="26718"/>
    <cellStyle name="Output 2 5 3" xfId="17136"/>
    <cellStyle name="Output 2 5 3 2" xfId="17137"/>
    <cellStyle name="Output 2 5 3 2 2" xfId="26719"/>
    <cellStyle name="Output 2 5 3 3" xfId="17138"/>
    <cellStyle name="Output 2 5 3 4" xfId="26720"/>
    <cellStyle name="Output 2 5 4" xfId="17139"/>
    <cellStyle name="Output 2 5 4 2" xfId="26721"/>
    <cellStyle name="Output 2 5 5" xfId="17140"/>
    <cellStyle name="Output 2 5 5 2" xfId="26722"/>
    <cellStyle name="Output 2 5 6" xfId="26723"/>
    <cellStyle name="Output 2 5 7" xfId="26724"/>
    <cellStyle name="Output 2 5 8" xfId="26725"/>
    <cellStyle name="Output 2 6" xfId="17141"/>
    <cellStyle name="Output 2 6 2" xfId="17142"/>
    <cellStyle name="Output 2 6 2 2" xfId="17143"/>
    <cellStyle name="Output 2 6 2 2 2" xfId="26726"/>
    <cellStyle name="Output 2 6 2 3" xfId="17144"/>
    <cellStyle name="Output 2 6 2 3 2" xfId="26727"/>
    <cellStyle name="Output 2 6 2 4" xfId="17145"/>
    <cellStyle name="Output 2 6 2 5" xfId="26728"/>
    <cellStyle name="Output 2 6 3" xfId="17146"/>
    <cellStyle name="Output 2 6 3 2" xfId="17147"/>
    <cellStyle name="Output 2 6 3 2 2" xfId="26729"/>
    <cellStyle name="Output 2 6 3 3" xfId="17148"/>
    <cellStyle name="Output 2 6 3 4" xfId="26730"/>
    <cellStyle name="Output 2 6 4" xfId="17149"/>
    <cellStyle name="Output 2 6 4 2" xfId="26731"/>
    <cellStyle name="Output 2 6 5" xfId="17150"/>
    <cellStyle name="Output 2 6 5 2" xfId="26732"/>
    <cellStyle name="Output 2 6 6" xfId="26733"/>
    <cellStyle name="Output 2 6 7" xfId="26734"/>
    <cellStyle name="Output 2 6 8" xfId="26735"/>
    <cellStyle name="Output 2 7" xfId="17151"/>
    <cellStyle name="Output 2 7 2" xfId="17152"/>
    <cellStyle name="Output 2 7 2 2" xfId="17153"/>
    <cellStyle name="Output 2 7 2 2 2" xfId="26736"/>
    <cellStyle name="Output 2 7 2 3" xfId="17154"/>
    <cellStyle name="Output 2 7 2 3 2" xfId="26737"/>
    <cellStyle name="Output 2 7 2 4" xfId="17155"/>
    <cellStyle name="Output 2 7 2 5" xfId="26738"/>
    <cellStyle name="Output 2 7 3" xfId="17156"/>
    <cellStyle name="Output 2 7 3 2" xfId="17157"/>
    <cellStyle name="Output 2 7 3 2 2" xfId="26739"/>
    <cellStyle name="Output 2 7 3 3" xfId="17158"/>
    <cellStyle name="Output 2 7 3 4" xfId="26740"/>
    <cellStyle name="Output 2 7 4" xfId="17159"/>
    <cellStyle name="Output 2 7 4 2" xfId="26741"/>
    <cellStyle name="Output 2 7 5" xfId="17160"/>
    <cellStyle name="Output 2 7 5 2" xfId="26742"/>
    <cellStyle name="Output 2 7 6" xfId="26743"/>
    <cellStyle name="Output 2 7 7" xfId="26744"/>
    <cellStyle name="Output 2 7 8" xfId="26745"/>
    <cellStyle name="Output 2 8" xfId="17161"/>
    <cellStyle name="Output 2 8 2" xfId="17162"/>
    <cellStyle name="Output 2 8 2 2" xfId="17163"/>
    <cellStyle name="Output 2 8 2 2 2" xfId="26746"/>
    <cellStyle name="Output 2 8 2 3" xfId="17164"/>
    <cellStyle name="Output 2 8 2 3 2" xfId="26747"/>
    <cellStyle name="Output 2 8 2 4" xfId="17165"/>
    <cellStyle name="Output 2 8 2 5" xfId="26748"/>
    <cellStyle name="Output 2 8 3" xfId="17166"/>
    <cellStyle name="Output 2 8 3 2" xfId="17167"/>
    <cellStyle name="Output 2 8 3 2 2" xfId="26749"/>
    <cellStyle name="Output 2 8 3 3" xfId="17168"/>
    <cellStyle name="Output 2 8 3 4" xfId="26750"/>
    <cellStyle name="Output 2 8 4" xfId="17169"/>
    <cellStyle name="Output 2 8 4 2" xfId="26751"/>
    <cellStyle name="Output 2 8 5" xfId="17170"/>
    <cellStyle name="Output 2 8 5 2" xfId="26752"/>
    <cellStyle name="Output 2 8 6" xfId="26753"/>
    <cellStyle name="Output 2 8 7" xfId="26754"/>
    <cellStyle name="Output 2 8 8" xfId="26755"/>
    <cellStyle name="Output 2 9" xfId="17171"/>
    <cellStyle name="Output 2 9 2" xfId="17172"/>
    <cellStyle name="Output 2 9 2 2" xfId="17173"/>
    <cellStyle name="Output 2 9 2 2 2" xfId="26756"/>
    <cellStyle name="Output 2 9 2 3" xfId="17174"/>
    <cellStyle name="Output 2 9 2 3 2" xfId="26757"/>
    <cellStyle name="Output 2 9 2 4" xfId="17175"/>
    <cellStyle name="Output 2 9 2 5" xfId="26758"/>
    <cellStyle name="Output 2 9 3" xfId="17176"/>
    <cellStyle name="Output 2 9 3 2" xfId="17177"/>
    <cellStyle name="Output 2 9 3 2 2" xfId="26759"/>
    <cellStyle name="Output 2 9 3 3" xfId="17178"/>
    <cellStyle name="Output 2 9 3 4" xfId="26760"/>
    <cellStyle name="Output 2 9 4" xfId="17179"/>
    <cellStyle name="Output 2 9 4 2" xfId="26761"/>
    <cellStyle name="Output 2 9 5" xfId="17180"/>
    <cellStyle name="Output 2 9 5 2" xfId="26762"/>
    <cellStyle name="Output 2 9 6" xfId="26763"/>
    <cellStyle name="Output 2 9 7" xfId="26764"/>
    <cellStyle name="Output 2 9 8" xfId="26765"/>
    <cellStyle name="Output 20" xfId="26766"/>
    <cellStyle name="Output 3" xfId="17181"/>
    <cellStyle name="Output 3 10" xfId="17182"/>
    <cellStyle name="Output 3 10 2" xfId="17183"/>
    <cellStyle name="Output 3 10 2 2" xfId="26767"/>
    <cellStyle name="Output 3 10 3" xfId="17184"/>
    <cellStyle name="Output 3 10 3 2" xfId="26768"/>
    <cellStyle name="Output 3 10 4" xfId="17185"/>
    <cellStyle name="Output 3 10 5" xfId="26769"/>
    <cellStyle name="Output 3 11" xfId="17186"/>
    <cellStyle name="Output 3 11 2" xfId="17187"/>
    <cellStyle name="Output 3 11 2 2" xfId="26770"/>
    <cellStyle name="Output 3 11 3" xfId="17188"/>
    <cellStyle name="Output 3 11 4" xfId="26771"/>
    <cellStyle name="Output 3 12" xfId="17189"/>
    <cellStyle name="Output 3 12 2" xfId="26772"/>
    <cellStyle name="Output 3 13" xfId="17190"/>
    <cellStyle name="Output 3 13 2" xfId="26773"/>
    <cellStyle name="Output 3 14" xfId="26774"/>
    <cellStyle name="Output 3 15" xfId="26775"/>
    <cellStyle name="Output 3 16" xfId="26776"/>
    <cellStyle name="Output 3 2" xfId="17191"/>
    <cellStyle name="Output 3 2 10" xfId="26777"/>
    <cellStyle name="Output 3 2 2" xfId="17192"/>
    <cellStyle name="Output 3 2 2 2" xfId="17193"/>
    <cellStyle name="Output 3 2 2 2 2" xfId="17194"/>
    <cellStyle name="Output 3 2 2 2 2 2" xfId="26778"/>
    <cellStyle name="Output 3 2 2 2 3" xfId="17195"/>
    <cellStyle name="Output 3 2 2 2 3 2" xfId="26779"/>
    <cellStyle name="Output 3 2 2 2 4" xfId="17196"/>
    <cellStyle name="Output 3 2 2 2 5" xfId="26780"/>
    <cellStyle name="Output 3 2 2 3" xfId="17197"/>
    <cellStyle name="Output 3 2 2 3 2" xfId="17198"/>
    <cellStyle name="Output 3 2 2 3 2 2" xfId="26781"/>
    <cellStyle name="Output 3 2 2 3 3" xfId="17199"/>
    <cellStyle name="Output 3 2 2 3 4" xfId="26782"/>
    <cellStyle name="Output 3 2 2 4" xfId="17200"/>
    <cellStyle name="Output 3 2 2 4 2" xfId="26783"/>
    <cellStyle name="Output 3 2 2 5" xfId="17201"/>
    <cellStyle name="Output 3 2 2 5 2" xfId="26784"/>
    <cellStyle name="Output 3 2 2 6" xfId="26785"/>
    <cellStyle name="Output 3 2 2 7" xfId="26786"/>
    <cellStyle name="Output 3 2 2 8" xfId="26787"/>
    <cellStyle name="Output 3 2 3" xfId="17202"/>
    <cellStyle name="Output 3 2 3 2" xfId="17203"/>
    <cellStyle name="Output 3 2 3 2 2" xfId="17204"/>
    <cellStyle name="Output 3 2 3 2 2 2" xfId="26788"/>
    <cellStyle name="Output 3 2 3 2 3" xfId="17205"/>
    <cellStyle name="Output 3 2 3 2 3 2" xfId="26789"/>
    <cellStyle name="Output 3 2 3 2 4" xfId="17206"/>
    <cellStyle name="Output 3 2 3 2 5" xfId="26790"/>
    <cellStyle name="Output 3 2 3 3" xfId="17207"/>
    <cellStyle name="Output 3 2 3 3 2" xfId="17208"/>
    <cellStyle name="Output 3 2 3 3 2 2" xfId="26791"/>
    <cellStyle name="Output 3 2 3 3 3" xfId="17209"/>
    <cellStyle name="Output 3 2 3 3 4" xfId="26792"/>
    <cellStyle name="Output 3 2 3 4" xfId="17210"/>
    <cellStyle name="Output 3 2 3 4 2" xfId="26793"/>
    <cellStyle name="Output 3 2 3 5" xfId="17211"/>
    <cellStyle name="Output 3 2 3 5 2" xfId="26794"/>
    <cellStyle name="Output 3 2 3 6" xfId="26795"/>
    <cellStyle name="Output 3 2 3 7" xfId="26796"/>
    <cellStyle name="Output 3 2 3 8" xfId="26797"/>
    <cellStyle name="Output 3 2 4" xfId="17212"/>
    <cellStyle name="Output 3 2 4 2" xfId="17213"/>
    <cellStyle name="Output 3 2 4 2 2" xfId="26798"/>
    <cellStyle name="Output 3 2 4 3" xfId="17214"/>
    <cellStyle name="Output 3 2 4 3 2" xfId="26799"/>
    <cellStyle name="Output 3 2 4 4" xfId="17215"/>
    <cellStyle name="Output 3 2 4 5" xfId="26800"/>
    <cellStyle name="Output 3 2 5" xfId="17216"/>
    <cellStyle name="Output 3 2 5 2" xfId="17217"/>
    <cellStyle name="Output 3 2 5 2 2" xfId="26801"/>
    <cellStyle name="Output 3 2 5 3" xfId="17218"/>
    <cellStyle name="Output 3 2 5 4" xfId="26802"/>
    <cellStyle name="Output 3 2 6" xfId="17219"/>
    <cellStyle name="Output 3 2 6 2" xfId="26803"/>
    <cellStyle name="Output 3 2 7" xfId="17220"/>
    <cellStyle name="Output 3 2 7 2" xfId="26804"/>
    <cellStyle name="Output 3 2 8" xfId="26805"/>
    <cellStyle name="Output 3 2 9" xfId="26806"/>
    <cellStyle name="Output 3 3" xfId="17221"/>
    <cellStyle name="Output 3 3 2" xfId="17222"/>
    <cellStyle name="Output 3 3 2 2" xfId="17223"/>
    <cellStyle name="Output 3 3 2 2 2" xfId="26807"/>
    <cellStyle name="Output 3 3 2 3" xfId="17224"/>
    <cellStyle name="Output 3 3 2 3 2" xfId="26808"/>
    <cellStyle name="Output 3 3 2 4" xfId="17225"/>
    <cellStyle name="Output 3 3 2 5" xfId="26809"/>
    <cellStyle name="Output 3 3 3" xfId="17226"/>
    <cellStyle name="Output 3 3 3 2" xfId="17227"/>
    <cellStyle name="Output 3 3 3 2 2" xfId="26810"/>
    <cellStyle name="Output 3 3 3 3" xfId="17228"/>
    <cellStyle name="Output 3 3 3 4" xfId="26811"/>
    <cellStyle name="Output 3 3 4" xfId="17229"/>
    <cellStyle name="Output 3 3 4 2" xfId="26812"/>
    <cellStyle name="Output 3 3 5" xfId="17230"/>
    <cellStyle name="Output 3 3 5 2" xfId="26813"/>
    <cellStyle name="Output 3 3 6" xfId="26814"/>
    <cellStyle name="Output 3 3 7" xfId="26815"/>
    <cellStyle name="Output 3 3 8" xfId="26816"/>
    <cellStyle name="Output 3 4" xfId="17231"/>
    <cellStyle name="Output 3 4 2" xfId="17232"/>
    <cellStyle name="Output 3 4 2 2" xfId="17233"/>
    <cellStyle name="Output 3 4 2 2 2" xfId="26817"/>
    <cellStyle name="Output 3 4 2 3" xfId="17234"/>
    <cellStyle name="Output 3 4 2 3 2" xfId="26818"/>
    <cellStyle name="Output 3 4 2 4" xfId="17235"/>
    <cellStyle name="Output 3 4 2 5" xfId="26819"/>
    <cellStyle name="Output 3 4 3" xfId="17236"/>
    <cellStyle name="Output 3 4 3 2" xfId="17237"/>
    <cellStyle name="Output 3 4 3 2 2" xfId="26820"/>
    <cellStyle name="Output 3 4 3 3" xfId="17238"/>
    <cellStyle name="Output 3 4 3 4" xfId="26821"/>
    <cellStyle name="Output 3 4 4" xfId="17239"/>
    <cellStyle name="Output 3 4 4 2" xfId="26822"/>
    <cellStyle name="Output 3 4 5" xfId="17240"/>
    <cellStyle name="Output 3 4 5 2" xfId="26823"/>
    <cellStyle name="Output 3 4 6" xfId="26824"/>
    <cellStyle name="Output 3 4 7" xfId="26825"/>
    <cellStyle name="Output 3 4 8" xfId="26826"/>
    <cellStyle name="Output 3 5" xfId="17241"/>
    <cellStyle name="Output 3 5 2" xfId="17242"/>
    <cellStyle name="Output 3 5 2 2" xfId="17243"/>
    <cellStyle name="Output 3 5 2 2 2" xfId="26827"/>
    <cellStyle name="Output 3 5 2 3" xfId="17244"/>
    <cellStyle name="Output 3 5 2 3 2" xfId="26828"/>
    <cellStyle name="Output 3 5 2 4" xfId="17245"/>
    <cellStyle name="Output 3 5 2 5" xfId="26829"/>
    <cellStyle name="Output 3 5 3" xfId="17246"/>
    <cellStyle name="Output 3 5 3 2" xfId="17247"/>
    <cellStyle name="Output 3 5 3 2 2" xfId="26830"/>
    <cellStyle name="Output 3 5 3 3" xfId="17248"/>
    <cellStyle name="Output 3 5 3 4" xfId="26831"/>
    <cellStyle name="Output 3 5 4" xfId="17249"/>
    <cellStyle name="Output 3 5 4 2" xfId="26832"/>
    <cellStyle name="Output 3 5 5" xfId="17250"/>
    <cellStyle name="Output 3 5 5 2" xfId="26833"/>
    <cellStyle name="Output 3 5 6" xfId="26834"/>
    <cellStyle name="Output 3 5 7" xfId="26835"/>
    <cellStyle name="Output 3 5 8" xfId="26836"/>
    <cellStyle name="Output 3 6" xfId="17251"/>
    <cellStyle name="Output 3 6 2" xfId="17252"/>
    <cellStyle name="Output 3 6 2 2" xfId="17253"/>
    <cellStyle name="Output 3 6 2 2 2" xfId="26837"/>
    <cellStyle name="Output 3 6 2 3" xfId="17254"/>
    <cellStyle name="Output 3 6 2 3 2" xfId="26838"/>
    <cellStyle name="Output 3 6 2 4" xfId="17255"/>
    <cellStyle name="Output 3 6 2 5" xfId="26839"/>
    <cellStyle name="Output 3 6 3" xfId="17256"/>
    <cellStyle name="Output 3 6 3 2" xfId="17257"/>
    <cellStyle name="Output 3 6 3 2 2" xfId="26840"/>
    <cellStyle name="Output 3 6 3 3" xfId="17258"/>
    <cellStyle name="Output 3 6 3 4" xfId="26841"/>
    <cellStyle name="Output 3 6 4" xfId="17259"/>
    <cellStyle name="Output 3 6 4 2" xfId="26842"/>
    <cellStyle name="Output 3 6 5" xfId="17260"/>
    <cellStyle name="Output 3 6 5 2" xfId="26843"/>
    <cellStyle name="Output 3 6 6" xfId="26844"/>
    <cellStyle name="Output 3 6 7" xfId="26845"/>
    <cellStyle name="Output 3 6 8" xfId="26846"/>
    <cellStyle name="Output 3 7" xfId="17261"/>
    <cellStyle name="Output 3 7 2" xfId="17262"/>
    <cellStyle name="Output 3 7 2 2" xfId="17263"/>
    <cellStyle name="Output 3 7 2 2 2" xfId="26847"/>
    <cellStyle name="Output 3 7 2 3" xfId="17264"/>
    <cellStyle name="Output 3 7 2 3 2" xfId="26848"/>
    <cellStyle name="Output 3 7 2 4" xfId="17265"/>
    <cellStyle name="Output 3 7 2 5" xfId="26849"/>
    <cellStyle name="Output 3 7 3" xfId="17266"/>
    <cellStyle name="Output 3 7 3 2" xfId="17267"/>
    <cellStyle name="Output 3 7 3 2 2" xfId="26850"/>
    <cellStyle name="Output 3 7 3 3" xfId="17268"/>
    <cellStyle name="Output 3 7 3 4" xfId="26851"/>
    <cellStyle name="Output 3 7 4" xfId="17269"/>
    <cellStyle name="Output 3 7 4 2" xfId="26852"/>
    <cellStyle name="Output 3 7 5" xfId="17270"/>
    <cellStyle name="Output 3 7 5 2" xfId="26853"/>
    <cellStyle name="Output 3 7 6" xfId="26854"/>
    <cellStyle name="Output 3 7 7" xfId="26855"/>
    <cellStyle name="Output 3 7 8" xfId="26856"/>
    <cellStyle name="Output 3 8" xfId="17271"/>
    <cellStyle name="Output 3 8 2" xfId="17272"/>
    <cellStyle name="Output 3 8 2 2" xfId="17273"/>
    <cellStyle name="Output 3 8 2 2 2" xfId="26857"/>
    <cellStyle name="Output 3 8 2 3" xfId="17274"/>
    <cellStyle name="Output 3 8 2 3 2" xfId="26858"/>
    <cellStyle name="Output 3 8 2 4" xfId="17275"/>
    <cellStyle name="Output 3 8 2 5" xfId="26859"/>
    <cellStyle name="Output 3 8 3" xfId="17276"/>
    <cellStyle name="Output 3 8 3 2" xfId="17277"/>
    <cellStyle name="Output 3 8 3 2 2" xfId="26860"/>
    <cellStyle name="Output 3 8 3 3" xfId="17278"/>
    <cellStyle name="Output 3 8 3 4" xfId="26861"/>
    <cellStyle name="Output 3 8 4" xfId="17279"/>
    <cellStyle name="Output 3 8 4 2" xfId="26862"/>
    <cellStyle name="Output 3 8 5" xfId="17280"/>
    <cellStyle name="Output 3 8 5 2" xfId="26863"/>
    <cellStyle name="Output 3 8 6" xfId="26864"/>
    <cellStyle name="Output 3 8 7" xfId="26865"/>
    <cellStyle name="Output 3 8 8" xfId="26866"/>
    <cellStyle name="Output 3 9" xfId="17281"/>
    <cellStyle name="Output 3 9 2" xfId="17282"/>
    <cellStyle name="Output 3 9 2 2" xfId="17283"/>
    <cellStyle name="Output 3 9 2 2 2" xfId="26867"/>
    <cellStyle name="Output 3 9 2 3" xfId="17284"/>
    <cellStyle name="Output 3 9 2 3 2" xfId="26868"/>
    <cellStyle name="Output 3 9 2 4" xfId="17285"/>
    <cellStyle name="Output 3 9 2 5" xfId="26869"/>
    <cellStyle name="Output 3 9 3" xfId="17286"/>
    <cellStyle name="Output 3 9 3 2" xfId="17287"/>
    <cellStyle name="Output 3 9 3 2 2" xfId="26870"/>
    <cellStyle name="Output 3 9 3 3" xfId="17288"/>
    <cellStyle name="Output 3 9 3 4" xfId="26871"/>
    <cellStyle name="Output 3 9 4" xfId="17289"/>
    <cellStyle name="Output 3 9 4 2" xfId="26872"/>
    <cellStyle name="Output 3 9 5" xfId="17290"/>
    <cellStyle name="Output 3 9 5 2" xfId="26873"/>
    <cellStyle name="Output 3 9 6" xfId="26874"/>
    <cellStyle name="Output 3 9 7" xfId="26875"/>
    <cellStyle name="Output 3 9 8" xfId="26876"/>
    <cellStyle name="Output 4" xfId="17291"/>
    <cellStyle name="Output 4 10" xfId="26877"/>
    <cellStyle name="Output 4 2" xfId="17292"/>
    <cellStyle name="Output 4 2 2" xfId="17293"/>
    <cellStyle name="Output 4 2 2 2" xfId="17294"/>
    <cellStyle name="Output 4 2 2 2 2" xfId="26878"/>
    <cellStyle name="Output 4 2 2 3" xfId="17295"/>
    <cellStyle name="Output 4 2 2 3 2" xfId="26879"/>
    <cellStyle name="Output 4 2 2 4" xfId="17296"/>
    <cellStyle name="Output 4 2 2 5" xfId="26880"/>
    <cellStyle name="Output 4 2 3" xfId="17297"/>
    <cellStyle name="Output 4 2 3 2" xfId="17298"/>
    <cellStyle name="Output 4 2 3 2 2" xfId="26881"/>
    <cellStyle name="Output 4 2 3 3" xfId="17299"/>
    <cellStyle name="Output 4 2 3 4" xfId="26882"/>
    <cellStyle name="Output 4 2 4" xfId="17300"/>
    <cellStyle name="Output 4 2 4 2" xfId="26883"/>
    <cellStyle name="Output 4 2 5" xfId="17301"/>
    <cellStyle name="Output 4 2 5 2" xfId="26884"/>
    <cellStyle name="Output 4 2 6" xfId="26885"/>
    <cellStyle name="Output 4 2 7" xfId="26886"/>
    <cellStyle name="Output 4 2 8" xfId="26887"/>
    <cellStyle name="Output 4 3" xfId="17302"/>
    <cellStyle name="Output 4 3 2" xfId="17303"/>
    <cellStyle name="Output 4 3 2 2" xfId="17304"/>
    <cellStyle name="Output 4 3 2 2 2" xfId="26888"/>
    <cellStyle name="Output 4 3 2 3" xfId="17305"/>
    <cellStyle name="Output 4 3 2 3 2" xfId="26889"/>
    <cellStyle name="Output 4 3 2 4" xfId="17306"/>
    <cellStyle name="Output 4 3 2 5" xfId="26890"/>
    <cellStyle name="Output 4 3 3" xfId="17307"/>
    <cellStyle name="Output 4 3 3 2" xfId="17308"/>
    <cellStyle name="Output 4 3 3 2 2" xfId="26891"/>
    <cellStyle name="Output 4 3 3 3" xfId="17309"/>
    <cellStyle name="Output 4 3 3 4" xfId="26892"/>
    <cellStyle name="Output 4 3 4" xfId="17310"/>
    <cellStyle name="Output 4 3 4 2" xfId="26893"/>
    <cellStyle name="Output 4 3 5" xfId="17311"/>
    <cellStyle name="Output 4 3 5 2" xfId="26894"/>
    <cellStyle name="Output 4 3 6" xfId="26895"/>
    <cellStyle name="Output 4 3 7" xfId="26896"/>
    <cellStyle name="Output 4 3 8" xfId="26897"/>
    <cellStyle name="Output 4 4" xfId="17312"/>
    <cellStyle name="Output 4 4 2" xfId="17313"/>
    <cellStyle name="Output 4 4 2 2" xfId="26898"/>
    <cellStyle name="Output 4 4 3" xfId="17314"/>
    <cellStyle name="Output 4 4 3 2" xfId="26899"/>
    <cellStyle name="Output 4 4 4" xfId="17315"/>
    <cellStyle name="Output 4 4 5" xfId="26900"/>
    <cellStyle name="Output 4 5" xfId="17316"/>
    <cellStyle name="Output 4 5 2" xfId="17317"/>
    <cellStyle name="Output 4 5 2 2" xfId="26901"/>
    <cellStyle name="Output 4 5 3" xfId="17318"/>
    <cellStyle name="Output 4 5 4" xfId="26902"/>
    <cellStyle name="Output 4 6" xfId="17319"/>
    <cellStyle name="Output 4 6 2" xfId="26903"/>
    <cellStyle name="Output 4 7" xfId="17320"/>
    <cellStyle name="Output 4 7 2" xfId="26904"/>
    <cellStyle name="Output 4 8" xfId="26905"/>
    <cellStyle name="Output 4 9" xfId="26906"/>
    <cellStyle name="Output 5" xfId="17321"/>
    <cellStyle name="Output 5 2" xfId="17322"/>
    <cellStyle name="Output 5 2 2" xfId="17323"/>
    <cellStyle name="Output 5 2 2 2" xfId="26907"/>
    <cellStyle name="Output 5 2 3" xfId="17324"/>
    <cellStyle name="Output 5 2 3 2" xfId="26908"/>
    <cellStyle name="Output 5 2 4" xfId="17325"/>
    <cellStyle name="Output 5 2 5" xfId="26909"/>
    <cellStyle name="Output 5 3" xfId="17326"/>
    <cellStyle name="Output 5 3 2" xfId="17327"/>
    <cellStyle name="Output 5 3 2 2" xfId="26910"/>
    <cellStyle name="Output 5 3 3" xfId="17328"/>
    <cellStyle name="Output 5 3 4" xfId="26911"/>
    <cellStyle name="Output 5 4" xfId="17329"/>
    <cellStyle name="Output 5 4 2" xfId="26912"/>
    <cellStyle name="Output 5 5" xfId="17330"/>
    <cellStyle name="Output 5 5 2" xfId="26913"/>
    <cellStyle name="Output 5 6" xfId="26914"/>
    <cellStyle name="Output 5 7" xfId="26915"/>
    <cellStyle name="Output 5 8" xfId="26916"/>
    <cellStyle name="Output 6" xfId="17331"/>
    <cellStyle name="Output 6 2" xfId="17332"/>
    <cellStyle name="Output 6 2 2" xfId="17333"/>
    <cellStyle name="Output 6 2 2 2" xfId="26917"/>
    <cellStyle name="Output 6 2 3" xfId="17334"/>
    <cellStyle name="Output 6 2 3 2" xfId="26918"/>
    <cellStyle name="Output 6 2 4" xfId="17335"/>
    <cellStyle name="Output 6 2 5" xfId="26919"/>
    <cellStyle name="Output 6 3" xfId="17336"/>
    <cellStyle name="Output 6 3 2" xfId="17337"/>
    <cellStyle name="Output 6 3 2 2" xfId="26920"/>
    <cellStyle name="Output 6 3 3" xfId="17338"/>
    <cellStyle name="Output 6 3 4" xfId="26921"/>
    <cellStyle name="Output 6 4" xfId="17339"/>
    <cellStyle name="Output 6 4 2" xfId="26922"/>
    <cellStyle name="Output 6 5" xfId="17340"/>
    <cellStyle name="Output 6 5 2" xfId="26923"/>
    <cellStyle name="Output 6 6" xfId="26924"/>
    <cellStyle name="Output 6 7" xfId="26925"/>
    <cellStyle name="Output 6 8" xfId="26926"/>
    <cellStyle name="Output 7" xfId="17341"/>
    <cellStyle name="Output 7 2" xfId="17342"/>
    <cellStyle name="Output 7 2 2" xfId="17343"/>
    <cellStyle name="Output 7 2 2 2" xfId="26927"/>
    <cellStyle name="Output 7 2 3" xfId="17344"/>
    <cellStyle name="Output 7 2 3 2" xfId="26928"/>
    <cellStyle name="Output 7 2 4" xfId="17345"/>
    <cellStyle name="Output 7 2 5" xfId="26929"/>
    <cellStyle name="Output 7 3" xfId="17346"/>
    <cellStyle name="Output 7 3 2" xfId="17347"/>
    <cellStyle name="Output 7 3 2 2" xfId="26930"/>
    <cellStyle name="Output 7 3 3" xfId="17348"/>
    <cellStyle name="Output 7 3 4" xfId="26931"/>
    <cellStyle name="Output 7 4" xfId="17349"/>
    <cellStyle name="Output 7 4 2" xfId="26932"/>
    <cellStyle name="Output 7 5" xfId="17350"/>
    <cellStyle name="Output 7 5 2" xfId="26933"/>
    <cellStyle name="Output 7 6" xfId="26934"/>
    <cellStyle name="Output 7 7" xfId="26935"/>
    <cellStyle name="Output 7 8" xfId="26936"/>
    <cellStyle name="Output 8" xfId="17351"/>
    <cellStyle name="Output 8 2" xfId="17352"/>
    <cellStyle name="Output 8 2 2" xfId="17353"/>
    <cellStyle name="Output 8 2 2 2" xfId="26937"/>
    <cellStyle name="Output 8 2 3" xfId="17354"/>
    <cellStyle name="Output 8 2 3 2" xfId="26938"/>
    <cellStyle name="Output 8 2 4" xfId="17355"/>
    <cellStyle name="Output 8 2 5" xfId="26939"/>
    <cellStyle name="Output 8 3" xfId="17356"/>
    <cellStyle name="Output 8 3 2" xfId="17357"/>
    <cellStyle name="Output 8 3 2 2" xfId="26940"/>
    <cellStyle name="Output 8 3 3" xfId="17358"/>
    <cellStyle name="Output 8 3 4" xfId="26941"/>
    <cellStyle name="Output 8 4" xfId="17359"/>
    <cellStyle name="Output 8 4 2" xfId="26942"/>
    <cellStyle name="Output 8 5" xfId="17360"/>
    <cellStyle name="Output 8 5 2" xfId="26943"/>
    <cellStyle name="Output 8 6" xfId="26944"/>
    <cellStyle name="Output 8 7" xfId="26945"/>
    <cellStyle name="Output 8 8" xfId="26946"/>
    <cellStyle name="Output 9" xfId="17361"/>
    <cellStyle name="Output 9 2" xfId="17362"/>
    <cellStyle name="Output 9 2 2" xfId="17363"/>
    <cellStyle name="Output 9 2 2 2" xfId="26947"/>
    <cellStyle name="Output 9 2 3" xfId="17364"/>
    <cellStyle name="Output 9 2 3 2" xfId="26948"/>
    <cellStyle name="Output 9 2 4" xfId="17365"/>
    <cellStyle name="Output 9 2 5" xfId="26949"/>
    <cellStyle name="Output 9 3" xfId="17366"/>
    <cellStyle name="Output 9 3 2" xfId="17367"/>
    <cellStyle name="Output 9 3 2 2" xfId="26950"/>
    <cellStyle name="Output 9 3 3" xfId="17368"/>
    <cellStyle name="Output 9 3 4" xfId="26951"/>
    <cellStyle name="Output 9 4" xfId="17369"/>
    <cellStyle name="Output 9 4 2" xfId="26952"/>
    <cellStyle name="Output 9 5" xfId="17370"/>
    <cellStyle name="Output 9 5 2" xfId="26953"/>
    <cellStyle name="Output 9 6" xfId="26954"/>
    <cellStyle name="Output 9 7" xfId="26955"/>
    <cellStyle name="Output 9 8" xfId="26956"/>
    <cellStyle name="Percent 2" xfId="17371"/>
    <cellStyle name="Percent 2 2" xfId="17372"/>
    <cellStyle name="Percent 2 2 2" xfId="17373"/>
    <cellStyle name="Percent 2 2 2 2" xfId="17374"/>
    <cellStyle name="Percent 2 2 3" xfId="17375"/>
    <cellStyle name="Percent 2 2 4" xfId="17376"/>
    <cellStyle name="Percent 2 3" xfId="17377"/>
    <cellStyle name="Percent 2 3 10" xfId="17378"/>
    <cellStyle name="Percent 2 3 11" xfId="17379"/>
    <cellStyle name="Percent 2 3 2" xfId="17380"/>
    <cellStyle name="Percent 2 3 2 2" xfId="17381"/>
    <cellStyle name="Percent 2 3 2 2 2" xfId="17382"/>
    <cellStyle name="Percent 2 3 2 2 2 2" xfId="17383"/>
    <cellStyle name="Percent 2 3 2 2 2 2 2" xfId="17384"/>
    <cellStyle name="Percent 2 3 2 2 2 2 2 2" xfId="17385"/>
    <cellStyle name="Percent 2 3 2 2 2 2 3" xfId="17386"/>
    <cellStyle name="Percent 2 3 2 2 2 3" xfId="17387"/>
    <cellStyle name="Percent 2 3 2 2 3" xfId="17388"/>
    <cellStyle name="Percent 2 3 2 2 3 2" xfId="17389"/>
    <cellStyle name="Percent 2 3 2 2 3 2 2" xfId="17390"/>
    <cellStyle name="Percent 2 3 2 2 3 2 2 2" xfId="17391"/>
    <cellStyle name="Percent 2 3 2 2 3 2 3" xfId="17392"/>
    <cellStyle name="Percent 2 3 2 2 3 3" xfId="17393"/>
    <cellStyle name="Percent 2 3 2 2 4" xfId="17394"/>
    <cellStyle name="Percent 2 3 2 2 4 2" xfId="17395"/>
    <cellStyle name="Percent 2 3 2 2 4 2 2" xfId="17396"/>
    <cellStyle name="Percent 2 3 2 2 4 2 2 2" xfId="17397"/>
    <cellStyle name="Percent 2 3 2 2 4 2 3" xfId="17398"/>
    <cellStyle name="Percent 2 3 2 2 4 3" xfId="17399"/>
    <cellStyle name="Percent 2 3 2 2 5" xfId="17400"/>
    <cellStyle name="Percent 2 3 2 2 5 2" xfId="17401"/>
    <cellStyle name="Percent 2 3 2 2 5 2 2" xfId="17402"/>
    <cellStyle name="Percent 2 3 2 2 5 3" xfId="17403"/>
    <cellStyle name="Percent 2 3 2 2 6" xfId="17404"/>
    <cellStyle name="Percent 2 3 2 3" xfId="17405"/>
    <cellStyle name="Percent 2 3 2 3 2" xfId="17406"/>
    <cellStyle name="Percent 2 3 2 3 2 2" xfId="17407"/>
    <cellStyle name="Percent 2 3 2 3 2 2 2" xfId="17408"/>
    <cellStyle name="Percent 2 3 2 3 2 3" xfId="17409"/>
    <cellStyle name="Percent 2 3 2 3 3" xfId="17410"/>
    <cellStyle name="Percent 2 3 2 4" xfId="17411"/>
    <cellStyle name="Percent 2 3 2 4 2" xfId="17412"/>
    <cellStyle name="Percent 2 3 2 4 2 2" xfId="17413"/>
    <cellStyle name="Percent 2 3 2 4 2 2 2" xfId="17414"/>
    <cellStyle name="Percent 2 3 2 4 2 3" xfId="17415"/>
    <cellStyle name="Percent 2 3 2 4 3" xfId="17416"/>
    <cellStyle name="Percent 2 3 2 5" xfId="17417"/>
    <cellStyle name="Percent 2 3 2 5 2" xfId="17418"/>
    <cellStyle name="Percent 2 3 2 5 2 2" xfId="17419"/>
    <cellStyle name="Percent 2 3 2 5 2 2 2" xfId="17420"/>
    <cellStyle name="Percent 2 3 2 5 2 3" xfId="17421"/>
    <cellStyle name="Percent 2 3 2 5 3" xfId="17422"/>
    <cellStyle name="Percent 2 3 2 6" xfId="17423"/>
    <cellStyle name="Percent 2 3 2 6 2" xfId="17424"/>
    <cellStyle name="Percent 2 3 2 6 2 2" xfId="17425"/>
    <cellStyle name="Percent 2 3 2 6 3" xfId="17426"/>
    <cellStyle name="Percent 2 3 2 7" xfId="17427"/>
    <cellStyle name="Percent 2 3 3" xfId="17428"/>
    <cellStyle name="Percent 2 3 3 2" xfId="17429"/>
    <cellStyle name="Percent 2 3 3 2 2" xfId="17430"/>
    <cellStyle name="Percent 2 3 3 2 2 2" xfId="17431"/>
    <cellStyle name="Percent 2 3 3 2 2 2 2" xfId="17432"/>
    <cellStyle name="Percent 2 3 3 2 2 2 2 2" xfId="17433"/>
    <cellStyle name="Percent 2 3 3 2 2 2 3" xfId="17434"/>
    <cellStyle name="Percent 2 3 3 2 2 3" xfId="17435"/>
    <cellStyle name="Percent 2 3 3 2 3" xfId="17436"/>
    <cellStyle name="Percent 2 3 3 2 3 2" xfId="17437"/>
    <cellStyle name="Percent 2 3 3 2 3 2 2" xfId="17438"/>
    <cellStyle name="Percent 2 3 3 2 3 2 2 2" xfId="17439"/>
    <cellStyle name="Percent 2 3 3 2 3 2 3" xfId="17440"/>
    <cellStyle name="Percent 2 3 3 2 3 3" xfId="17441"/>
    <cellStyle name="Percent 2 3 3 2 4" xfId="17442"/>
    <cellStyle name="Percent 2 3 3 2 4 2" xfId="17443"/>
    <cellStyle name="Percent 2 3 3 2 4 2 2" xfId="17444"/>
    <cellStyle name="Percent 2 3 3 2 4 2 2 2" xfId="17445"/>
    <cellStyle name="Percent 2 3 3 2 4 2 3" xfId="17446"/>
    <cellStyle name="Percent 2 3 3 2 4 3" xfId="17447"/>
    <cellStyle name="Percent 2 3 3 2 5" xfId="17448"/>
    <cellStyle name="Percent 2 3 3 2 5 2" xfId="17449"/>
    <cellStyle name="Percent 2 3 3 2 5 2 2" xfId="17450"/>
    <cellStyle name="Percent 2 3 3 2 5 3" xfId="17451"/>
    <cellStyle name="Percent 2 3 3 2 6" xfId="17452"/>
    <cellStyle name="Percent 2 3 3 3" xfId="17453"/>
    <cellStyle name="Percent 2 3 3 3 2" xfId="17454"/>
    <cellStyle name="Percent 2 3 3 3 2 2" xfId="17455"/>
    <cellStyle name="Percent 2 3 3 3 2 2 2" xfId="17456"/>
    <cellStyle name="Percent 2 3 3 3 2 3" xfId="17457"/>
    <cellStyle name="Percent 2 3 3 3 3" xfId="17458"/>
    <cellStyle name="Percent 2 3 3 4" xfId="17459"/>
    <cellStyle name="Percent 2 3 3 4 2" xfId="17460"/>
    <cellStyle name="Percent 2 3 3 4 2 2" xfId="17461"/>
    <cellStyle name="Percent 2 3 3 4 2 2 2" xfId="17462"/>
    <cellStyle name="Percent 2 3 3 4 2 3" xfId="17463"/>
    <cellStyle name="Percent 2 3 3 4 3" xfId="17464"/>
    <cellStyle name="Percent 2 3 3 5" xfId="17465"/>
    <cellStyle name="Percent 2 3 3 5 2" xfId="17466"/>
    <cellStyle name="Percent 2 3 3 5 2 2" xfId="17467"/>
    <cellStyle name="Percent 2 3 3 5 2 2 2" xfId="17468"/>
    <cellStyle name="Percent 2 3 3 5 2 3" xfId="17469"/>
    <cellStyle name="Percent 2 3 3 5 3" xfId="17470"/>
    <cellStyle name="Percent 2 3 3 6" xfId="17471"/>
    <cellStyle name="Percent 2 3 3 6 2" xfId="17472"/>
    <cellStyle name="Percent 2 3 3 6 2 2" xfId="17473"/>
    <cellStyle name="Percent 2 3 3 6 3" xfId="17474"/>
    <cellStyle name="Percent 2 3 3 7" xfId="17475"/>
    <cellStyle name="Percent 2 3 4" xfId="17476"/>
    <cellStyle name="Percent 2 3 4 2" xfId="17477"/>
    <cellStyle name="Percent 2 3 4 2 2" xfId="17478"/>
    <cellStyle name="Percent 2 3 4 2 2 2" xfId="17479"/>
    <cellStyle name="Percent 2 3 4 2 2 2 2" xfId="17480"/>
    <cellStyle name="Percent 2 3 4 2 2 3" xfId="17481"/>
    <cellStyle name="Percent 2 3 4 2 3" xfId="17482"/>
    <cellStyle name="Percent 2 3 4 3" xfId="17483"/>
    <cellStyle name="Percent 2 3 4 3 2" xfId="17484"/>
    <cellStyle name="Percent 2 3 4 3 2 2" xfId="17485"/>
    <cellStyle name="Percent 2 3 4 3 2 2 2" xfId="17486"/>
    <cellStyle name="Percent 2 3 4 3 2 3" xfId="17487"/>
    <cellStyle name="Percent 2 3 4 3 3" xfId="17488"/>
    <cellStyle name="Percent 2 3 4 4" xfId="17489"/>
    <cellStyle name="Percent 2 3 4 4 2" xfId="17490"/>
    <cellStyle name="Percent 2 3 4 4 2 2" xfId="17491"/>
    <cellStyle name="Percent 2 3 4 4 2 2 2" xfId="17492"/>
    <cellStyle name="Percent 2 3 4 4 2 3" xfId="17493"/>
    <cellStyle name="Percent 2 3 4 4 3" xfId="17494"/>
    <cellStyle name="Percent 2 3 4 5" xfId="17495"/>
    <cellStyle name="Percent 2 3 4 5 2" xfId="17496"/>
    <cellStyle name="Percent 2 3 4 5 2 2" xfId="17497"/>
    <cellStyle name="Percent 2 3 4 5 3" xfId="17498"/>
    <cellStyle name="Percent 2 3 4 6" xfId="17499"/>
    <cellStyle name="Percent 2 3 5" xfId="17500"/>
    <cellStyle name="Percent 2 3 5 2" xfId="17501"/>
    <cellStyle name="Percent 2 3 5 2 2" xfId="17502"/>
    <cellStyle name="Percent 2 3 5 2 2 2" xfId="17503"/>
    <cellStyle name="Percent 2 3 5 2 3" xfId="17504"/>
    <cellStyle name="Percent 2 3 5 3" xfId="17505"/>
    <cellStyle name="Percent 2 3 6" xfId="17506"/>
    <cellStyle name="Percent 2 3 6 2" xfId="17507"/>
    <cellStyle name="Percent 2 3 6 2 2" xfId="17508"/>
    <cellStyle name="Percent 2 3 6 2 2 2" xfId="17509"/>
    <cellStyle name="Percent 2 3 6 2 3" xfId="17510"/>
    <cellStyle name="Percent 2 3 6 3" xfId="17511"/>
    <cellStyle name="Percent 2 3 7" xfId="17512"/>
    <cellStyle name="Percent 2 3 7 2" xfId="17513"/>
    <cellStyle name="Percent 2 3 7 2 2" xfId="17514"/>
    <cellStyle name="Percent 2 3 7 2 2 2" xfId="17515"/>
    <cellStyle name="Percent 2 3 7 2 3" xfId="17516"/>
    <cellStyle name="Percent 2 3 7 3" xfId="17517"/>
    <cellStyle name="Percent 2 3 8" xfId="17518"/>
    <cellStyle name="Percent 2 3 9" xfId="17519"/>
    <cellStyle name="Percent 2 3 9 2" xfId="17520"/>
    <cellStyle name="Percent 2 3 9 2 2" xfId="17521"/>
    <cellStyle name="Percent 2 3 9 3" xfId="17522"/>
    <cellStyle name="Percent 2 4" xfId="17523"/>
    <cellStyle name="Percent 2 4 2" xfId="17524"/>
    <cellStyle name="Percent 2 4 2 2" xfId="17525"/>
    <cellStyle name="Percent 2 4 2 2 2" xfId="17526"/>
    <cellStyle name="Percent 2 4 2 2 2 2" xfId="17527"/>
    <cellStyle name="Percent 2 4 2 2 2 2 2" xfId="17528"/>
    <cellStyle name="Percent 2 4 2 2 2 2 2 2" xfId="17529"/>
    <cellStyle name="Percent 2 4 2 2 2 2 3" xfId="17530"/>
    <cellStyle name="Percent 2 4 2 2 2 3" xfId="17531"/>
    <cellStyle name="Percent 2 4 2 2 3" xfId="17532"/>
    <cellStyle name="Percent 2 4 2 2 3 2" xfId="17533"/>
    <cellStyle name="Percent 2 4 2 2 3 2 2" xfId="17534"/>
    <cellStyle name="Percent 2 4 2 2 3 2 2 2" xfId="17535"/>
    <cellStyle name="Percent 2 4 2 2 3 2 3" xfId="17536"/>
    <cellStyle name="Percent 2 4 2 2 3 3" xfId="17537"/>
    <cellStyle name="Percent 2 4 2 2 4" xfId="17538"/>
    <cellStyle name="Percent 2 4 2 2 4 2" xfId="17539"/>
    <cellStyle name="Percent 2 4 2 2 4 2 2" xfId="17540"/>
    <cellStyle name="Percent 2 4 2 2 4 2 2 2" xfId="17541"/>
    <cellStyle name="Percent 2 4 2 2 4 2 3" xfId="17542"/>
    <cellStyle name="Percent 2 4 2 2 4 3" xfId="17543"/>
    <cellStyle name="Percent 2 4 2 2 5" xfId="17544"/>
    <cellStyle name="Percent 2 4 2 2 5 2" xfId="17545"/>
    <cellStyle name="Percent 2 4 2 2 5 2 2" xfId="17546"/>
    <cellStyle name="Percent 2 4 2 2 5 3" xfId="17547"/>
    <cellStyle name="Percent 2 4 2 2 6" xfId="17548"/>
    <cellStyle name="Percent 2 4 2 3" xfId="17549"/>
    <cellStyle name="Percent 2 4 2 3 2" xfId="17550"/>
    <cellStyle name="Percent 2 4 2 3 2 2" xfId="17551"/>
    <cellStyle name="Percent 2 4 2 3 2 2 2" xfId="17552"/>
    <cellStyle name="Percent 2 4 2 3 2 3" xfId="17553"/>
    <cellStyle name="Percent 2 4 2 3 3" xfId="17554"/>
    <cellStyle name="Percent 2 4 2 4" xfId="17555"/>
    <cellStyle name="Percent 2 4 2 4 2" xfId="17556"/>
    <cellStyle name="Percent 2 4 2 4 2 2" xfId="17557"/>
    <cellStyle name="Percent 2 4 2 4 2 2 2" xfId="17558"/>
    <cellStyle name="Percent 2 4 2 4 2 3" xfId="17559"/>
    <cellStyle name="Percent 2 4 2 4 3" xfId="17560"/>
    <cellStyle name="Percent 2 4 2 5" xfId="17561"/>
    <cellStyle name="Percent 2 4 2 5 2" xfId="17562"/>
    <cellStyle name="Percent 2 4 2 5 2 2" xfId="17563"/>
    <cellStyle name="Percent 2 4 2 5 2 2 2" xfId="17564"/>
    <cellStyle name="Percent 2 4 2 5 2 3" xfId="17565"/>
    <cellStyle name="Percent 2 4 2 5 3" xfId="17566"/>
    <cellStyle name="Percent 2 4 2 6" xfId="17567"/>
    <cellStyle name="Percent 2 4 2 6 2" xfId="17568"/>
    <cellStyle name="Percent 2 4 2 6 2 2" xfId="17569"/>
    <cellStyle name="Percent 2 4 2 6 3" xfId="17570"/>
    <cellStyle name="Percent 2 4 2 7" xfId="17571"/>
    <cellStyle name="Percent 2 4 3" xfId="17572"/>
    <cellStyle name="Percent 2 4 3 2" xfId="17573"/>
    <cellStyle name="Percent 2 4 3 2 2" xfId="17574"/>
    <cellStyle name="Percent 2 4 3 2 2 2" xfId="17575"/>
    <cellStyle name="Percent 2 4 3 2 2 2 2" xfId="17576"/>
    <cellStyle name="Percent 2 4 3 2 2 2 2 2" xfId="17577"/>
    <cellStyle name="Percent 2 4 3 2 2 2 3" xfId="17578"/>
    <cellStyle name="Percent 2 4 3 2 2 3" xfId="17579"/>
    <cellStyle name="Percent 2 4 3 2 3" xfId="17580"/>
    <cellStyle name="Percent 2 4 3 2 3 2" xfId="17581"/>
    <cellStyle name="Percent 2 4 3 2 3 2 2" xfId="17582"/>
    <cellStyle name="Percent 2 4 3 2 3 2 2 2" xfId="17583"/>
    <cellStyle name="Percent 2 4 3 2 3 2 3" xfId="17584"/>
    <cellStyle name="Percent 2 4 3 2 3 3" xfId="17585"/>
    <cellStyle name="Percent 2 4 3 2 4" xfId="17586"/>
    <cellStyle name="Percent 2 4 3 2 4 2" xfId="17587"/>
    <cellStyle name="Percent 2 4 3 2 4 2 2" xfId="17588"/>
    <cellStyle name="Percent 2 4 3 2 4 2 2 2" xfId="17589"/>
    <cellStyle name="Percent 2 4 3 2 4 2 3" xfId="17590"/>
    <cellStyle name="Percent 2 4 3 2 4 3" xfId="17591"/>
    <cellStyle name="Percent 2 4 3 2 5" xfId="17592"/>
    <cellStyle name="Percent 2 4 3 2 5 2" xfId="17593"/>
    <cellStyle name="Percent 2 4 3 2 5 2 2" xfId="17594"/>
    <cellStyle name="Percent 2 4 3 2 5 3" xfId="17595"/>
    <cellStyle name="Percent 2 4 3 2 6" xfId="17596"/>
    <cellStyle name="Percent 2 4 3 3" xfId="17597"/>
    <cellStyle name="Percent 2 4 3 3 2" xfId="17598"/>
    <cellStyle name="Percent 2 4 3 3 2 2" xfId="17599"/>
    <cellStyle name="Percent 2 4 3 3 2 2 2" xfId="17600"/>
    <cellStyle name="Percent 2 4 3 3 2 3" xfId="17601"/>
    <cellStyle name="Percent 2 4 3 3 3" xfId="17602"/>
    <cellStyle name="Percent 2 4 3 4" xfId="17603"/>
    <cellStyle name="Percent 2 4 3 4 2" xfId="17604"/>
    <cellStyle name="Percent 2 4 3 4 2 2" xfId="17605"/>
    <cellStyle name="Percent 2 4 3 4 2 2 2" xfId="17606"/>
    <cellStyle name="Percent 2 4 3 4 2 3" xfId="17607"/>
    <cellStyle name="Percent 2 4 3 4 3" xfId="17608"/>
    <cellStyle name="Percent 2 4 3 5" xfId="17609"/>
    <cellStyle name="Percent 2 4 3 5 2" xfId="17610"/>
    <cellStyle name="Percent 2 4 3 5 2 2" xfId="17611"/>
    <cellStyle name="Percent 2 4 3 5 2 2 2" xfId="17612"/>
    <cellStyle name="Percent 2 4 3 5 2 3" xfId="17613"/>
    <cellStyle name="Percent 2 4 3 5 3" xfId="17614"/>
    <cellStyle name="Percent 2 4 3 6" xfId="17615"/>
    <cellStyle name="Percent 2 4 3 6 2" xfId="17616"/>
    <cellStyle name="Percent 2 4 3 6 2 2" xfId="17617"/>
    <cellStyle name="Percent 2 4 3 6 3" xfId="17618"/>
    <cellStyle name="Percent 2 4 3 7" xfId="17619"/>
    <cellStyle name="Percent 2 4 4" xfId="17620"/>
    <cellStyle name="Percent 2 4 4 2" xfId="17621"/>
    <cellStyle name="Percent 2 4 4 2 2" xfId="17622"/>
    <cellStyle name="Percent 2 4 4 2 2 2" xfId="17623"/>
    <cellStyle name="Percent 2 4 4 2 2 2 2" xfId="17624"/>
    <cellStyle name="Percent 2 4 4 2 2 3" xfId="17625"/>
    <cellStyle name="Percent 2 4 4 2 3" xfId="17626"/>
    <cellStyle name="Percent 2 4 4 3" xfId="17627"/>
    <cellStyle name="Percent 2 4 4 3 2" xfId="17628"/>
    <cellStyle name="Percent 2 4 4 3 2 2" xfId="17629"/>
    <cellStyle name="Percent 2 4 4 3 2 2 2" xfId="17630"/>
    <cellStyle name="Percent 2 4 4 3 2 3" xfId="17631"/>
    <cellStyle name="Percent 2 4 4 3 3" xfId="17632"/>
    <cellStyle name="Percent 2 4 4 4" xfId="17633"/>
    <cellStyle name="Percent 2 4 4 4 2" xfId="17634"/>
    <cellStyle name="Percent 2 4 4 4 2 2" xfId="17635"/>
    <cellStyle name="Percent 2 4 4 4 2 2 2" xfId="17636"/>
    <cellStyle name="Percent 2 4 4 4 2 3" xfId="17637"/>
    <cellStyle name="Percent 2 4 4 4 3" xfId="17638"/>
    <cellStyle name="Percent 2 4 4 5" xfId="17639"/>
    <cellStyle name="Percent 2 4 4 5 2" xfId="17640"/>
    <cellStyle name="Percent 2 4 4 5 2 2" xfId="17641"/>
    <cellStyle name="Percent 2 4 4 5 3" xfId="17642"/>
    <cellStyle name="Percent 2 4 4 6" xfId="17643"/>
    <cellStyle name="Percent 2 4 5" xfId="17644"/>
    <cellStyle name="Percent 2 4 5 2" xfId="17645"/>
    <cellStyle name="Percent 2 4 5 2 2" xfId="17646"/>
    <cellStyle name="Percent 2 4 5 2 2 2" xfId="17647"/>
    <cellStyle name="Percent 2 4 5 2 3" xfId="17648"/>
    <cellStyle name="Percent 2 4 5 3" xfId="17649"/>
    <cellStyle name="Percent 2 4 6" xfId="17650"/>
    <cellStyle name="Percent 2 4 6 2" xfId="17651"/>
    <cellStyle name="Percent 2 4 6 2 2" xfId="17652"/>
    <cellStyle name="Percent 2 4 6 2 2 2" xfId="17653"/>
    <cellStyle name="Percent 2 4 6 2 3" xfId="17654"/>
    <cellStyle name="Percent 2 4 6 3" xfId="17655"/>
    <cellStyle name="Percent 2 4 7" xfId="17656"/>
    <cellStyle name="Percent 2 4 7 2" xfId="17657"/>
    <cellStyle name="Percent 2 4 7 2 2" xfId="17658"/>
    <cellStyle name="Percent 2 4 7 2 2 2" xfId="17659"/>
    <cellStyle name="Percent 2 4 7 2 3" xfId="17660"/>
    <cellStyle name="Percent 2 4 7 3" xfId="17661"/>
    <cellStyle name="Percent 2 4 8" xfId="17662"/>
    <cellStyle name="Percent 2 4 8 2" xfId="17663"/>
    <cellStyle name="Percent 2 4 8 2 2" xfId="17664"/>
    <cellStyle name="Percent 2 4 8 3" xfId="17665"/>
    <cellStyle name="Percent 2 4 9" xfId="17666"/>
    <cellStyle name="Percent 2 5" xfId="17667"/>
    <cellStyle name="Percent 2 6" xfId="17668"/>
    <cellStyle name="Percent 3" xfId="17669"/>
    <cellStyle name="Percent 3 2" xfId="17670"/>
    <cellStyle name="Percent 3 2 2" xfId="17671"/>
    <cellStyle name="Percent 3 2 3" xfId="17672"/>
    <cellStyle name="Percent 3 2 3 2" xfId="17673"/>
    <cellStyle name="Percent 3 2 3 2 2" xfId="17674"/>
    <cellStyle name="Percent 3 2 3 2 2 2" xfId="17675"/>
    <cellStyle name="Percent 3 2 3 2 2 2 2" xfId="17676"/>
    <cellStyle name="Percent 3 2 3 2 2 2 2 2" xfId="17677"/>
    <cellStyle name="Percent 3 2 3 2 2 2 3" xfId="17678"/>
    <cellStyle name="Percent 3 2 3 2 2 3" xfId="17679"/>
    <cellStyle name="Percent 3 2 3 2 3" xfId="17680"/>
    <cellStyle name="Percent 3 2 3 2 3 2" xfId="17681"/>
    <cellStyle name="Percent 3 2 3 2 3 2 2" xfId="17682"/>
    <cellStyle name="Percent 3 2 3 2 3 2 2 2" xfId="17683"/>
    <cellStyle name="Percent 3 2 3 2 3 2 3" xfId="17684"/>
    <cellStyle name="Percent 3 2 3 2 3 3" xfId="17685"/>
    <cellStyle name="Percent 3 2 3 2 4" xfId="17686"/>
    <cellStyle name="Percent 3 2 3 2 4 2" xfId="17687"/>
    <cellStyle name="Percent 3 2 3 2 4 2 2" xfId="17688"/>
    <cellStyle name="Percent 3 2 3 2 4 2 2 2" xfId="17689"/>
    <cellStyle name="Percent 3 2 3 2 4 2 3" xfId="17690"/>
    <cellStyle name="Percent 3 2 3 2 4 3" xfId="17691"/>
    <cellStyle name="Percent 3 2 3 2 5" xfId="17692"/>
    <cellStyle name="Percent 3 2 3 2 5 2" xfId="17693"/>
    <cellStyle name="Percent 3 2 3 2 5 2 2" xfId="17694"/>
    <cellStyle name="Percent 3 2 3 2 5 3" xfId="17695"/>
    <cellStyle name="Percent 3 2 3 2 6" xfId="17696"/>
    <cellStyle name="Percent 3 2 3 3" xfId="17697"/>
    <cellStyle name="Percent 3 2 3 3 2" xfId="17698"/>
    <cellStyle name="Percent 3 2 3 3 2 2" xfId="17699"/>
    <cellStyle name="Percent 3 2 3 3 2 2 2" xfId="17700"/>
    <cellStyle name="Percent 3 2 3 3 2 3" xfId="17701"/>
    <cellStyle name="Percent 3 2 3 3 3" xfId="17702"/>
    <cellStyle name="Percent 3 2 3 4" xfId="17703"/>
    <cellStyle name="Percent 3 2 3 4 2" xfId="17704"/>
    <cellStyle name="Percent 3 2 3 4 2 2" xfId="17705"/>
    <cellStyle name="Percent 3 2 3 4 2 2 2" xfId="17706"/>
    <cellStyle name="Percent 3 2 3 4 2 3" xfId="17707"/>
    <cellStyle name="Percent 3 2 3 4 3" xfId="17708"/>
    <cellStyle name="Percent 3 2 3 5" xfId="17709"/>
    <cellStyle name="Percent 3 2 3 5 2" xfId="17710"/>
    <cellStyle name="Percent 3 2 3 5 2 2" xfId="17711"/>
    <cellStyle name="Percent 3 2 3 5 2 2 2" xfId="17712"/>
    <cellStyle name="Percent 3 2 3 5 2 3" xfId="17713"/>
    <cellStyle name="Percent 3 2 3 5 3" xfId="17714"/>
    <cellStyle name="Percent 3 2 3 6" xfId="17715"/>
    <cellStyle name="Percent 3 2 3 6 2" xfId="17716"/>
    <cellStyle name="Percent 3 2 3 6 2 2" xfId="17717"/>
    <cellStyle name="Percent 3 2 3 6 3" xfId="17718"/>
    <cellStyle name="Percent 3 2 3 7" xfId="17719"/>
    <cellStyle name="Percent 3 2 4" xfId="17720"/>
    <cellStyle name="Percent 3 2 5" xfId="17721"/>
    <cellStyle name="Percent 3 2 5 2" xfId="17722"/>
    <cellStyle name="Percent 3 2 5 2 2" xfId="17723"/>
    <cellStyle name="Percent 3 2 5 3" xfId="17724"/>
    <cellStyle name="Percent 3 2 6" xfId="17725"/>
    <cellStyle name="Percent 3 2 7" xfId="17726"/>
    <cellStyle name="Percent 3 2 7 2" xfId="17727"/>
    <cellStyle name="Percent 3 2 7 3" xfId="17728"/>
    <cellStyle name="Percent 3 2 8" xfId="17729"/>
    <cellStyle name="Percent 3 2 8 2" xfId="17730"/>
    <cellStyle name="Percent 3 2 9" xfId="17731"/>
    <cellStyle name="Percent 3 3" xfId="17732"/>
    <cellStyle name="Percent 3 3 2" xfId="17733"/>
    <cellStyle name="Percent 3 3 2 2" xfId="17734"/>
    <cellStyle name="Percent 3 3 2 2 2" xfId="17735"/>
    <cellStyle name="Percent 3 3 2 3" xfId="17736"/>
    <cellStyle name="Percent 3 3 3" xfId="17737"/>
    <cellStyle name="Percent 3 3 4" xfId="17738"/>
    <cellStyle name="Percent 3 3 4 2" xfId="17739"/>
    <cellStyle name="Percent 3 3 5" xfId="17740"/>
    <cellStyle name="Percent 3 3 5 2" xfId="17741"/>
    <cellStyle name="Percent 3 3 6" xfId="17742"/>
    <cellStyle name="Percent 3 3 6 2" xfId="17743"/>
    <cellStyle name="Percent 3 4" xfId="17744"/>
    <cellStyle name="Percent 3 4 2" xfId="17745"/>
    <cellStyle name="Percent 3 4 2 2" xfId="17746"/>
    <cellStyle name="Percent 3 4 2 2 2" xfId="17747"/>
    <cellStyle name="Percent 3 4 2 2 2 2" xfId="17748"/>
    <cellStyle name="Percent 3 4 2 2 2 2 2" xfId="17749"/>
    <cellStyle name="Percent 3 4 2 2 2 3" xfId="17750"/>
    <cellStyle name="Percent 3 4 2 2 3" xfId="17751"/>
    <cellStyle name="Percent 3 4 2 3" xfId="17752"/>
    <cellStyle name="Percent 3 4 2 3 2" xfId="17753"/>
    <cellStyle name="Percent 3 4 2 3 2 2" xfId="17754"/>
    <cellStyle name="Percent 3 4 2 3 2 2 2" xfId="17755"/>
    <cellStyle name="Percent 3 4 2 3 2 3" xfId="17756"/>
    <cellStyle name="Percent 3 4 2 3 3" xfId="17757"/>
    <cellStyle name="Percent 3 4 2 4" xfId="17758"/>
    <cellStyle name="Percent 3 4 2 4 2" xfId="17759"/>
    <cellStyle name="Percent 3 4 2 4 2 2" xfId="17760"/>
    <cellStyle name="Percent 3 4 2 4 2 2 2" xfId="17761"/>
    <cellStyle name="Percent 3 4 2 4 2 3" xfId="17762"/>
    <cellStyle name="Percent 3 4 2 4 3" xfId="17763"/>
    <cellStyle name="Percent 3 4 2 5" xfId="17764"/>
    <cellStyle name="Percent 3 4 2 5 2" xfId="17765"/>
    <cellStyle name="Percent 3 4 2 5 2 2" xfId="17766"/>
    <cellStyle name="Percent 3 4 2 5 3" xfId="17767"/>
    <cellStyle name="Percent 3 4 2 6" xfId="17768"/>
    <cellStyle name="Percent 3 4 3" xfId="17769"/>
    <cellStyle name="Percent 3 4 3 2" xfId="17770"/>
    <cellStyle name="Percent 3 4 3 2 2" xfId="17771"/>
    <cellStyle name="Percent 3 4 3 2 2 2" xfId="17772"/>
    <cellStyle name="Percent 3 4 3 2 3" xfId="17773"/>
    <cellStyle name="Percent 3 4 3 3" xfId="17774"/>
    <cellStyle name="Percent 3 4 4" xfId="17775"/>
    <cellStyle name="Percent 3 4 4 2" xfId="17776"/>
    <cellStyle name="Percent 3 4 4 2 2" xfId="17777"/>
    <cellStyle name="Percent 3 4 4 2 2 2" xfId="17778"/>
    <cellStyle name="Percent 3 4 4 2 3" xfId="17779"/>
    <cellStyle name="Percent 3 4 4 3" xfId="17780"/>
    <cellStyle name="Percent 3 4 5" xfId="17781"/>
    <cellStyle name="Percent 3 4 5 2" xfId="17782"/>
    <cellStyle name="Percent 3 4 5 2 2" xfId="17783"/>
    <cellStyle name="Percent 3 4 5 2 2 2" xfId="17784"/>
    <cellStyle name="Percent 3 4 5 2 3" xfId="17785"/>
    <cellStyle name="Percent 3 4 5 3" xfId="17786"/>
    <cellStyle name="Percent 3 4 6" xfId="17787"/>
    <cellStyle name="Percent 3 4 6 2" xfId="17788"/>
    <cellStyle name="Percent 3 4 6 2 2" xfId="17789"/>
    <cellStyle name="Percent 3 4 6 3" xfId="17790"/>
    <cellStyle name="Percent 3 4 7" xfId="17791"/>
    <cellStyle name="Percent 3 5" xfId="17792"/>
    <cellStyle name="Percent 3 6" xfId="17793"/>
    <cellStyle name="Percent 3 6 2" xfId="17794"/>
    <cellStyle name="Percent 3 6 2 2" xfId="17795"/>
    <cellStyle name="Percent 3 6 3" xfId="17796"/>
    <cellStyle name="Percent 3 6 4" xfId="17797"/>
    <cellStyle name="Percent 3 7" xfId="17798"/>
    <cellStyle name="Percent 3 8" xfId="17799"/>
    <cellStyle name="Percent 3 9" xfId="17800"/>
    <cellStyle name="Percent 4" xfId="17801"/>
    <cellStyle name="Percent 4 2" xfId="17802"/>
    <cellStyle name="Percent 4 2 2" xfId="17803"/>
    <cellStyle name="Percent 4 2 2 2" xfId="17804"/>
    <cellStyle name="Percent 4 2 2 2 2" xfId="17805"/>
    <cellStyle name="Percent 4 2 2 2 2 2" xfId="17806"/>
    <cellStyle name="Percent 4 2 2 2 2 2 2" xfId="17807"/>
    <cellStyle name="Percent 4 2 2 2 2 2 2 2" xfId="17808"/>
    <cellStyle name="Percent 4 2 2 2 2 2 3" xfId="17809"/>
    <cellStyle name="Percent 4 2 2 2 2 3" xfId="17810"/>
    <cellStyle name="Percent 4 2 2 2 3" xfId="17811"/>
    <cellStyle name="Percent 4 2 2 2 3 2" xfId="17812"/>
    <cellStyle name="Percent 4 2 2 2 3 2 2" xfId="17813"/>
    <cellStyle name="Percent 4 2 2 2 3 2 2 2" xfId="17814"/>
    <cellStyle name="Percent 4 2 2 2 3 2 3" xfId="17815"/>
    <cellStyle name="Percent 4 2 2 2 3 3" xfId="17816"/>
    <cellStyle name="Percent 4 2 2 2 4" xfId="17817"/>
    <cellStyle name="Percent 4 2 2 2 4 2" xfId="17818"/>
    <cellStyle name="Percent 4 2 2 2 4 2 2" xfId="17819"/>
    <cellStyle name="Percent 4 2 2 2 4 2 2 2" xfId="17820"/>
    <cellStyle name="Percent 4 2 2 2 4 2 3" xfId="17821"/>
    <cellStyle name="Percent 4 2 2 2 4 3" xfId="17822"/>
    <cellStyle name="Percent 4 2 2 2 5" xfId="17823"/>
    <cellStyle name="Percent 4 2 2 2 5 2" xfId="17824"/>
    <cellStyle name="Percent 4 2 2 2 5 2 2" xfId="17825"/>
    <cellStyle name="Percent 4 2 2 2 5 3" xfId="17826"/>
    <cellStyle name="Percent 4 2 2 2 6" xfId="17827"/>
    <cellStyle name="Percent 4 2 2 3" xfId="17828"/>
    <cellStyle name="Percent 4 2 2 3 2" xfId="17829"/>
    <cellStyle name="Percent 4 2 2 3 2 2" xfId="17830"/>
    <cellStyle name="Percent 4 2 2 3 2 2 2" xfId="17831"/>
    <cellStyle name="Percent 4 2 2 3 2 3" xfId="17832"/>
    <cellStyle name="Percent 4 2 2 3 3" xfId="17833"/>
    <cellStyle name="Percent 4 2 2 4" xfId="17834"/>
    <cellStyle name="Percent 4 2 2 4 2" xfId="17835"/>
    <cellStyle name="Percent 4 2 2 4 2 2" xfId="17836"/>
    <cellStyle name="Percent 4 2 2 4 2 2 2" xfId="17837"/>
    <cellStyle name="Percent 4 2 2 4 2 3" xfId="17838"/>
    <cellStyle name="Percent 4 2 2 4 3" xfId="17839"/>
    <cellStyle name="Percent 4 2 2 5" xfId="17840"/>
    <cellStyle name="Percent 4 2 2 5 2" xfId="17841"/>
    <cellStyle name="Percent 4 2 2 5 2 2" xfId="17842"/>
    <cellStyle name="Percent 4 2 2 5 2 2 2" xfId="17843"/>
    <cellStyle name="Percent 4 2 2 5 2 3" xfId="17844"/>
    <cellStyle name="Percent 4 2 2 5 3" xfId="17845"/>
    <cellStyle name="Percent 4 2 2 6" xfId="17846"/>
    <cellStyle name="Percent 4 2 2 6 2" xfId="17847"/>
    <cellStyle name="Percent 4 2 2 6 2 2" xfId="17848"/>
    <cellStyle name="Percent 4 2 2 6 3" xfId="17849"/>
    <cellStyle name="Percent 4 2 2 7" xfId="17850"/>
    <cellStyle name="Percent 4 2 3" xfId="17851"/>
    <cellStyle name="Percent 4 2 3 2" xfId="17852"/>
    <cellStyle name="Percent 4 2 3 2 2" xfId="17853"/>
    <cellStyle name="Percent 4 2 3 2 2 2" xfId="17854"/>
    <cellStyle name="Percent 4 2 3 2 2 2 2" xfId="17855"/>
    <cellStyle name="Percent 4 2 3 2 2 2 2 2" xfId="17856"/>
    <cellStyle name="Percent 4 2 3 2 2 2 3" xfId="17857"/>
    <cellStyle name="Percent 4 2 3 2 2 3" xfId="17858"/>
    <cellStyle name="Percent 4 2 3 2 3" xfId="17859"/>
    <cellStyle name="Percent 4 2 3 2 3 2" xfId="17860"/>
    <cellStyle name="Percent 4 2 3 2 3 2 2" xfId="17861"/>
    <cellStyle name="Percent 4 2 3 2 3 2 2 2" xfId="17862"/>
    <cellStyle name="Percent 4 2 3 2 3 2 3" xfId="17863"/>
    <cellStyle name="Percent 4 2 3 2 3 3" xfId="17864"/>
    <cellStyle name="Percent 4 2 3 2 4" xfId="17865"/>
    <cellStyle name="Percent 4 2 3 2 4 2" xfId="17866"/>
    <cellStyle name="Percent 4 2 3 2 4 2 2" xfId="17867"/>
    <cellStyle name="Percent 4 2 3 2 4 2 2 2" xfId="17868"/>
    <cellStyle name="Percent 4 2 3 2 4 2 3" xfId="17869"/>
    <cellStyle name="Percent 4 2 3 2 4 3" xfId="17870"/>
    <cellStyle name="Percent 4 2 3 2 5" xfId="17871"/>
    <cellStyle name="Percent 4 2 3 2 5 2" xfId="17872"/>
    <cellStyle name="Percent 4 2 3 2 5 2 2" xfId="17873"/>
    <cellStyle name="Percent 4 2 3 2 5 3" xfId="17874"/>
    <cellStyle name="Percent 4 2 3 2 6" xfId="17875"/>
    <cellStyle name="Percent 4 2 3 3" xfId="17876"/>
    <cellStyle name="Percent 4 2 3 3 2" xfId="17877"/>
    <cellStyle name="Percent 4 2 3 3 2 2" xfId="17878"/>
    <cellStyle name="Percent 4 2 3 3 2 2 2" xfId="17879"/>
    <cellStyle name="Percent 4 2 3 3 2 3" xfId="17880"/>
    <cellStyle name="Percent 4 2 3 3 3" xfId="17881"/>
    <cellStyle name="Percent 4 2 3 4" xfId="17882"/>
    <cellStyle name="Percent 4 2 3 4 2" xfId="17883"/>
    <cellStyle name="Percent 4 2 3 4 2 2" xfId="17884"/>
    <cellStyle name="Percent 4 2 3 4 2 2 2" xfId="17885"/>
    <cellStyle name="Percent 4 2 3 4 2 3" xfId="17886"/>
    <cellStyle name="Percent 4 2 3 4 3" xfId="17887"/>
    <cellStyle name="Percent 4 2 3 5" xfId="17888"/>
    <cellStyle name="Percent 4 2 3 5 2" xfId="17889"/>
    <cellStyle name="Percent 4 2 3 5 2 2" xfId="17890"/>
    <cellStyle name="Percent 4 2 3 5 2 2 2" xfId="17891"/>
    <cellStyle name="Percent 4 2 3 5 2 3" xfId="17892"/>
    <cellStyle name="Percent 4 2 3 5 3" xfId="17893"/>
    <cellStyle name="Percent 4 2 3 6" xfId="17894"/>
    <cellStyle name="Percent 4 2 3 6 2" xfId="17895"/>
    <cellStyle name="Percent 4 2 3 6 2 2" xfId="17896"/>
    <cellStyle name="Percent 4 2 3 6 3" xfId="17897"/>
    <cellStyle name="Percent 4 2 3 7" xfId="17898"/>
    <cellStyle name="Percent 4 2 4" xfId="17899"/>
    <cellStyle name="Percent 4 2 4 2" xfId="17900"/>
    <cellStyle name="Percent 4 2 4 2 2" xfId="17901"/>
    <cellStyle name="Percent 4 2 4 2 2 2" xfId="17902"/>
    <cellStyle name="Percent 4 2 4 2 2 2 2" xfId="17903"/>
    <cellStyle name="Percent 4 2 4 2 2 3" xfId="17904"/>
    <cellStyle name="Percent 4 2 4 2 3" xfId="17905"/>
    <cellStyle name="Percent 4 2 4 3" xfId="17906"/>
    <cellStyle name="Percent 4 2 4 3 2" xfId="17907"/>
    <cellStyle name="Percent 4 2 4 3 2 2" xfId="17908"/>
    <cellStyle name="Percent 4 2 4 3 2 2 2" xfId="17909"/>
    <cellStyle name="Percent 4 2 4 3 2 3" xfId="17910"/>
    <cellStyle name="Percent 4 2 4 3 3" xfId="17911"/>
    <cellStyle name="Percent 4 2 4 4" xfId="17912"/>
    <cellStyle name="Percent 4 2 4 4 2" xfId="17913"/>
    <cellStyle name="Percent 4 2 4 4 2 2" xfId="17914"/>
    <cellStyle name="Percent 4 2 4 4 2 2 2" xfId="17915"/>
    <cellStyle name="Percent 4 2 4 4 2 3" xfId="17916"/>
    <cellStyle name="Percent 4 2 4 4 3" xfId="17917"/>
    <cellStyle name="Percent 4 2 4 5" xfId="17918"/>
    <cellStyle name="Percent 4 2 4 5 2" xfId="17919"/>
    <cellStyle name="Percent 4 2 4 5 2 2" xfId="17920"/>
    <cellStyle name="Percent 4 2 4 5 3" xfId="17921"/>
    <cellStyle name="Percent 4 2 4 6" xfId="17922"/>
    <cellStyle name="Percent 4 2 5" xfId="17923"/>
    <cellStyle name="Percent 4 2 5 2" xfId="17924"/>
    <cellStyle name="Percent 4 2 5 2 2" xfId="17925"/>
    <cellStyle name="Percent 4 2 5 2 2 2" xfId="17926"/>
    <cellStyle name="Percent 4 2 5 2 3" xfId="17927"/>
    <cellStyle name="Percent 4 2 5 3" xfId="17928"/>
    <cellStyle name="Percent 4 2 6" xfId="17929"/>
    <cellStyle name="Percent 4 2 6 2" xfId="17930"/>
    <cellStyle name="Percent 4 2 6 2 2" xfId="17931"/>
    <cellStyle name="Percent 4 2 6 2 2 2" xfId="17932"/>
    <cellStyle name="Percent 4 2 6 2 3" xfId="17933"/>
    <cellStyle name="Percent 4 2 6 3" xfId="17934"/>
    <cellStyle name="Percent 4 2 7" xfId="17935"/>
    <cellStyle name="Percent 4 2 7 2" xfId="17936"/>
    <cellStyle name="Percent 4 2 7 2 2" xfId="17937"/>
    <cellStyle name="Percent 4 2 7 2 2 2" xfId="17938"/>
    <cellStyle name="Percent 4 2 7 2 3" xfId="17939"/>
    <cellStyle name="Percent 4 2 7 3" xfId="17940"/>
    <cellStyle name="Percent 4 2 8" xfId="17941"/>
    <cellStyle name="Percent 4 2 8 2" xfId="17942"/>
    <cellStyle name="Percent 4 2 8 2 2" xfId="17943"/>
    <cellStyle name="Percent 4 2 8 3" xfId="17944"/>
    <cellStyle name="Percent 4 2 9" xfId="17945"/>
    <cellStyle name="Percent 4 3" xfId="17946"/>
    <cellStyle name="Percent 4 3 2" xfId="17947"/>
    <cellStyle name="Percent 4 3 2 2" xfId="17948"/>
    <cellStyle name="Percent 4 3 2 2 2" xfId="17949"/>
    <cellStyle name="Percent 4 3 2 2 2 2" xfId="17950"/>
    <cellStyle name="Percent 4 3 2 2 2 2 2" xfId="17951"/>
    <cellStyle name="Percent 4 3 2 2 2 2 2 2" xfId="17952"/>
    <cellStyle name="Percent 4 3 2 2 2 2 3" xfId="17953"/>
    <cellStyle name="Percent 4 3 2 2 2 3" xfId="17954"/>
    <cellStyle name="Percent 4 3 2 2 3" xfId="17955"/>
    <cellStyle name="Percent 4 3 2 2 3 2" xfId="17956"/>
    <cellStyle name="Percent 4 3 2 2 3 2 2" xfId="17957"/>
    <cellStyle name="Percent 4 3 2 2 3 2 2 2" xfId="17958"/>
    <cellStyle name="Percent 4 3 2 2 3 2 3" xfId="17959"/>
    <cellStyle name="Percent 4 3 2 2 3 3" xfId="17960"/>
    <cellStyle name="Percent 4 3 2 2 4" xfId="17961"/>
    <cellStyle name="Percent 4 3 2 2 4 2" xfId="17962"/>
    <cellStyle name="Percent 4 3 2 2 4 2 2" xfId="17963"/>
    <cellStyle name="Percent 4 3 2 2 4 2 2 2" xfId="17964"/>
    <cellStyle name="Percent 4 3 2 2 4 2 3" xfId="17965"/>
    <cellStyle name="Percent 4 3 2 2 4 3" xfId="17966"/>
    <cellStyle name="Percent 4 3 2 2 5" xfId="17967"/>
    <cellStyle name="Percent 4 3 2 2 5 2" xfId="17968"/>
    <cellStyle name="Percent 4 3 2 2 5 2 2" xfId="17969"/>
    <cellStyle name="Percent 4 3 2 2 5 3" xfId="17970"/>
    <cellStyle name="Percent 4 3 2 2 6" xfId="17971"/>
    <cellStyle name="Percent 4 3 2 3" xfId="17972"/>
    <cellStyle name="Percent 4 3 2 3 2" xfId="17973"/>
    <cellStyle name="Percent 4 3 2 3 2 2" xfId="17974"/>
    <cellStyle name="Percent 4 3 2 3 2 2 2" xfId="17975"/>
    <cellStyle name="Percent 4 3 2 3 2 3" xfId="17976"/>
    <cellStyle name="Percent 4 3 2 3 3" xfId="17977"/>
    <cellStyle name="Percent 4 3 2 4" xfId="17978"/>
    <cellStyle name="Percent 4 3 2 4 2" xfId="17979"/>
    <cellStyle name="Percent 4 3 2 4 2 2" xfId="17980"/>
    <cellStyle name="Percent 4 3 2 4 2 2 2" xfId="17981"/>
    <cellStyle name="Percent 4 3 2 4 2 3" xfId="17982"/>
    <cellStyle name="Percent 4 3 2 4 3" xfId="17983"/>
    <cellStyle name="Percent 4 3 2 5" xfId="17984"/>
    <cellStyle name="Percent 4 3 2 5 2" xfId="17985"/>
    <cellStyle name="Percent 4 3 2 5 2 2" xfId="17986"/>
    <cellStyle name="Percent 4 3 2 5 2 2 2" xfId="17987"/>
    <cellStyle name="Percent 4 3 2 5 2 3" xfId="17988"/>
    <cellStyle name="Percent 4 3 2 5 3" xfId="17989"/>
    <cellStyle name="Percent 4 3 2 6" xfId="17990"/>
    <cellStyle name="Percent 4 3 2 6 2" xfId="17991"/>
    <cellStyle name="Percent 4 3 2 6 2 2" xfId="17992"/>
    <cellStyle name="Percent 4 3 2 6 3" xfId="17993"/>
    <cellStyle name="Percent 4 3 2 7" xfId="17994"/>
    <cellStyle name="Percent 4 3 3" xfId="17995"/>
    <cellStyle name="Percent 4 3 3 2" xfId="17996"/>
    <cellStyle name="Percent 4 3 3 2 2" xfId="17997"/>
    <cellStyle name="Percent 4 3 3 2 2 2" xfId="17998"/>
    <cellStyle name="Percent 4 3 3 2 2 2 2" xfId="17999"/>
    <cellStyle name="Percent 4 3 3 2 2 2 2 2" xfId="18000"/>
    <cellStyle name="Percent 4 3 3 2 2 2 3" xfId="18001"/>
    <cellStyle name="Percent 4 3 3 2 2 3" xfId="18002"/>
    <cellStyle name="Percent 4 3 3 2 3" xfId="18003"/>
    <cellStyle name="Percent 4 3 3 2 3 2" xfId="18004"/>
    <cellStyle name="Percent 4 3 3 2 3 2 2" xfId="18005"/>
    <cellStyle name="Percent 4 3 3 2 3 2 2 2" xfId="18006"/>
    <cellStyle name="Percent 4 3 3 2 3 2 3" xfId="18007"/>
    <cellStyle name="Percent 4 3 3 2 3 3" xfId="18008"/>
    <cellStyle name="Percent 4 3 3 2 4" xfId="18009"/>
    <cellStyle name="Percent 4 3 3 2 4 2" xfId="18010"/>
    <cellStyle name="Percent 4 3 3 2 4 2 2" xfId="18011"/>
    <cellStyle name="Percent 4 3 3 2 4 2 2 2" xfId="18012"/>
    <cellStyle name="Percent 4 3 3 2 4 2 3" xfId="18013"/>
    <cellStyle name="Percent 4 3 3 2 4 3" xfId="18014"/>
    <cellStyle name="Percent 4 3 3 2 5" xfId="18015"/>
    <cellStyle name="Percent 4 3 3 2 5 2" xfId="18016"/>
    <cellStyle name="Percent 4 3 3 2 5 2 2" xfId="18017"/>
    <cellStyle name="Percent 4 3 3 2 5 3" xfId="18018"/>
    <cellStyle name="Percent 4 3 3 2 6" xfId="18019"/>
    <cellStyle name="Percent 4 3 3 3" xfId="18020"/>
    <cellStyle name="Percent 4 3 3 3 2" xfId="18021"/>
    <cellStyle name="Percent 4 3 3 3 2 2" xfId="18022"/>
    <cellStyle name="Percent 4 3 3 3 2 2 2" xfId="18023"/>
    <cellStyle name="Percent 4 3 3 3 2 3" xfId="18024"/>
    <cellStyle name="Percent 4 3 3 3 3" xfId="18025"/>
    <cellStyle name="Percent 4 3 3 4" xfId="18026"/>
    <cellStyle name="Percent 4 3 3 4 2" xfId="18027"/>
    <cellStyle name="Percent 4 3 3 4 2 2" xfId="18028"/>
    <cellStyle name="Percent 4 3 3 4 2 2 2" xfId="18029"/>
    <cellStyle name="Percent 4 3 3 4 2 3" xfId="18030"/>
    <cellStyle name="Percent 4 3 3 4 3" xfId="18031"/>
    <cellStyle name="Percent 4 3 3 5" xfId="18032"/>
    <cellStyle name="Percent 4 3 3 5 2" xfId="18033"/>
    <cellStyle name="Percent 4 3 3 5 2 2" xfId="18034"/>
    <cellStyle name="Percent 4 3 3 5 2 2 2" xfId="18035"/>
    <cellStyle name="Percent 4 3 3 5 2 3" xfId="18036"/>
    <cellStyle name="Percent 4 3 3 5 3" xfId="18037"/>
    <cellStyle name="Percent 4 3 3 6" xfId="18038"/>
    <cellStyle name="Percent 4 3 3 6 2" xfId="18039"/>
    <cellStyle name="Percent 4 3 3 6 2 2" xfId="18040"/>
    <cellStyle name="Percent 4 3 3 6 3" xfId="18041"/>
    <cellStyle name="Percent 4 3 3 7" xfId="18042"/>
    <cellStyle name="Percent 4 3 4" xfId="18043"/>
    <cellStyle name="Percent 4 3 4 2" xfId="18044"/>
    <cellStyle name="Percent 4 3 4 2 2" xfId="18045"/>
    <cellStyle name="Percent 4 3 4 2 2 2" xfId="18046"/>
    <cellStyle name="Percent 4 3 4 2 2 2 2" xfId="18047"/>
    <cellStyle name="Percent 4 3 4 2 2 3" xfId="18048"/>
    <cellStyle name="Percent 4 3 4 2 3" xfId="18049"/>
    <cellStyle name="Percent 4 3 4 3" xfId="18050"/>
    <cellStyle name="Percent 4 3 4 3 2" xfId="18051"/>
    <cellStyle name="Percent 4 3 4 3 2 2" xfId="18052"/>
    <cellStyle name="Percent 4 3 4 3 2 2 2" xfId="18053"/>
    <cellStyle name="Percent 4 3 4 3 2 3" xfId="18054"/>
    <cellStyle name="Percent 4 3 4 3 3" xfId="18055"/>
    <cellStyle name="Percent 4 3 4 4" xfId="18056"/>
    <cellStyle name="Percent 4 3 4 4 2" xfId="18057"/>
    <cellStyle name="Percent 4 3 4 4 2 2" xfId="18058"/>
    <cellStyle name="Percent 4 3 4 4 2 2 2" xfId="18059"/>
    <cellStyle name="Percent 4 3 4 4 2 3" xfId="18060"/>
    <cellStyle name="Percent 4 3 4 4 3" xfId="18061"/>
    <cellStyle name="Percent 4 3 4 5" xfId="18062"/>
    <cellStyle name="Percent 4 3 4 5 2" xfId="18063"/>
    <cellStyle name="Percent 4 3 4 5 2 2" xfId="18064"/>
    <cellStyle name="Percent 4 3 4 5 3" xfId="18065"/>
    <cellStyle name="Percent 4 3 4 6" xfId="18066"/>
    <cellStyle name="Percent 4 3 5" xfId="18067"/>
    <cellStyle name="Percent 4 3 5 2" xfId="18068"/>
    <cellStyle name="Percent 4 3 5 2 2" xfId="18069"/>
    <cellStyle name="Percent 4 3 5 2 2 2" xfId="18070"/>
    <cellStyle name="Percent 4 3 5 2 3" xfId="18071"/>
    <cellStyle name="Percent 4 3 5 3" xfId="18072"/>
    <cellStyle name="Percent 4 3 6" xfId="18073"/>
    <cellStyle name="Percent 4 3 6 2" xfId="18074"/>
    <cellStyle name="Percent 4 3 6 2 2" xfId="18075"/>
    <cellStyle name="Percent 4 3 6 2 2 2" xfId="18076"/>
    <cellStyle name="Percent 4 3 6 2 3" xfId="18077"/>
    <cellStyle name="Percent 4 3 6 3" xfId="18078"/>
    <cellStyle name="Percent 4 3 7" xfId="18079"/>
    <cellStyle name="Percent 4 3 7 2" xfId="18080"/>
    <cellStyle name="Percent 4 3 7 2 2" xfId="18081"/>
    <cellStyle name="Percent 4 3 7 2 2 2" xfId="18082"/>
    <cellStyle name="Percent 4 3 7 2 3" xfId="18083"/>
    <cellStyle name="Percent 4 3 7 3" xfId="18084"/>
    <cellStyle name="Percent 4 3 8" xfId="18085"/>
    <cellStyle name="Percent 4 3 8 2" xfId="18086"/>
    <cellStyle name="Percent 4 3 8 2 2" xfId="18087"/>
    <cellStyle name="Percent 4 3 8 3" xfId="18088"/>
    <cellStyle name="Percent 4 3 9" xfId="18089"/>
    <cellStyle name="Percent 4 4" xfId="18090"/>
    <cellStyle name="Percent 4 4 2" xfId="18091"/>
    <cellStyle name="Percent 4 4 3" xfId="18092"/>
    <cellStyle name="Percent 4 5" xfId="18093"/>
    <cellStyle name="Percent 4 6" xfId="18094"/>
    <cellStyle name="Percent 5" xfId="18095"/>
    <cellStyle name="Percent 5 2" xfId="18096"/>
    <cellStyle name="Percent 5 2 2" xfId="18097"/>
    <cellStyle name="Percent 5 2 2 2" xfId="18098"/>
    <cellStyle name="Percent 5 2 2 2 2" xfId="18099"/>
    <cellStyle name="Percent 5 2 2 2 2 2" xfId="18100"/>
    <cellStyle name="Percent 5 2 2 2 2 2 2" xfId="18101"/>
    <cellStyle name="Percent 5 2 2 2 2 3" xfId="18102"/>
    <cellStyle name="Percent 5 2 2 2 3" xfId="18103"/>
    <cellStyle name="Percent 5 2 2 3" xfId="18104"/>
    <cellStyle name="Percent 5 2 2 3 2" xfId="18105"/>
    <cellStyle name="Percent 5 2 2 3 2 2" xfId="18106"/>
    <cellStyle name="Percent 5 2 2 3 2 2 2" xfId="18107"/>
    <cellStyle name="Percent 5 2 2 3 2 3" xfId="18108"/>
    <cellStyle name="Percent 5 2 2 3 3" xfId="18109"/>
    <cellStyle name="Percent 5 2 2 4" xfId="18110"/>
    <cellStyle name="Percent 5 2 2 4 2" xfId="18111"/>
    <cellStyle name="Percent 5 2 2 4 2 2" xfId="18112"/>
    <cellStyle name="Percent 5 2 2 4 2 2 2" xfId="18113"/>
    <cellStyle name="Percent 5 2 2 4 2 3" xfId="18114"/>
    <cellStyle name="Percent 5 2 2 4 3" xfId="18115"/>
    <cellStyle name="Percent 5 2 2 5" xfId="18116"/>
    <cellStyle name="Percent 5 2 2 5 2" xfId="18117"/>
    <cellStyle name="Percent 5 2 2 5 2 2" xfId="18118"/>
    <cellStyle name="Percent 5 2 2 5 3" xfId="18119"/>
    <cellStyle name="Percent 5 2 2 6" xfId="18120"/>
    <cellStyle name="Percent 5 2 3" xfId="18121"/>
    <cellStyle name="Percent 5 2 3 2" xfId="18122"/>
    <cellStyle name="Percent 5 2 3 2 2" xfId="18123"/>
    <cellStyle name="Percent 5 2 3 2 2 2" xfId="18124"/>
    <cellStyle name="Percent 5 2 3 2 3" xfId="18125"/>
    <cellStyle name="Percent 5 2 3 3" xfId="18126"/>
    <cellStyle name="Percent 5 2 4" xfId="18127"/>
    <cellStyle name="Percent 5 2 4 2" xfId="18128"/>
    <cellStyle name="Percent 5 2 4 2 2" xfId="18129"/>
    <cellStyle name="Percent 5 2 4 2 2 2" xfId="18130"/>
    <cellStyle name="Percent 5 2 4 2 3" xfId="18131"/>
    <cellStyle name="Percent 5 2 4 3" xfId="18132"/>
    <cellStyle name="Percent 5 2 5" xfId="18133"/>
    <cellStyle name="Percent 5 2 5 2" xfId="18134"/>
    <cellStyle name="Percent 5 2 5 2 2" xfId="18135"/>
    <cellStyle name="Percent 5 2 5 2 2 2" xfId="18136"/>
    <cellStyle name="Percent 5 2 5 2 3" xfId="18137"/>
    <cellStyle name="Percent 5 2 5 3" xfId="18138"/>
    <cellStyle name="Percent 5 2 6" xfId="18139"/>
    <cellStyle name="Percent 5 2 6 2" xfId="18140"/>
    <cellStyle name="Percent 5 2 6 2 2" xfId="18141"/>
    <cellStyle name="Percent 5 2 6 3" xfId="18142"/>
    <cellStyle name="Percent 5 2 7" xfId="18143"/>
    <cellStyle name="Percent 5 3" xfId="18144"/>
    <cellStyle name="Percent 5 3 2" xfId="18145"/>
    <cellStyle name="Percent 5 3 2 2" xfId="18146"/>
    <cellStyle name="Percent 5 3 2 2 2" xfId="18147"/>
    <cellStyle name="Percent 5 3 2 2 2 2" xfId="18148"/>
    <cellStyle name="Percent 5 3 2 2 2 2 2" xfId="18149"/>
    <cellStyle name="Percent 5 3 2 2 2 3" xfId="18150"/>
    <cellStyle name="Percent 5 3 2 2 3" xfId="18151"/>
    <cellStyle name="Percent 5 3 2 3" xfId="18152"/>
    <cellStyle name="Percent 5 3 2 3 2" xfId="18153"/>
    <cellStyle name="Percent 5 3 2 3 2 2" xfId="18154"/>
    <cellStyle name="Percent 5 3 2 3 2 2 2" xfId="18155"/>
    <cellStyle name="Percent 5 3 2 3 2 3" xfId="18156"/>
    <cellStyle name="Percent 5 3 2 3 3" xfId="18157"/>
    <cellStyle name="Percent 5 3 2 4" xfId="18158"/>
    <cellStyle name="Percent 5 3 2 4 2" xfId="18159"/>
    <cellStyle name="Percent 5 3 2 4 2 2" xfId="18160"/>
    <cellStyle name="Percent 5 3 2 4 2 2 2" xfId="18161"/>
    <cellStyle name="Percent 5 3 2 4 2 3" xfId="18162"/>
    <cellStyle name="Percent 5 3 2 4 3" xfId="18163"/>
    <cellStyle name="Percent 5 3 2 5" xfId="18164"/>
    <cellStyle name="Percent 5 3 2 5 2" xfId="18165"/>
    <cellStyle name="Percent 5 3 2 5 2 2" xfId="18166"/>
    <cellStyle name="Percent 5 3 2 5 3" xfId="18167"/>
    <cellStyle name="Percent 5 3 2 6" xfId="18168"/>
    <cellStyle name="Percent 5 3 3" xfId="18169"/>
    <cellStyle name="Percent 5 3 3 2" xfId="18170"/>
    <cellStyle name="Percent 5 3 3 2 2" xfId="18171"/>
    <cellStyle name="Percent 5 3 3 2 2 2" xfId="18172"/>
    <cellStyle name="Percent 5 3 3 2 3" xfId="18173"/>
    <cellStyle name="Percent 5 3 3 3" xfId="18174"/>
    <cellStyle name="Percent 5 3 4" xfId="18175"/>
    <cellStyle name="Percent 5 3 4 2" xfId="18176"/>
    <cellStyle name="Percent 5 3 4 2 2" xfId="18177"/>
    <cellStyle name="Percent 5 3 4 2 2 2" xfId="18178"/>
    <cellStyle name="Percent 5 3 4 2 3" xfId="18179"/>
    <cellStyle name="Percent 5 3 4 3" xfId="18180"/>
    <cellStyle name="Percent 5 3 5" xfId="18181"/>
    <cellStyle name="Percent 5 3 5 2" xfId="18182"/>
    <cellStyle name="Percent 5 3 5 2 2" xfId="18183"/>
    <cellStyle name="Percent 5 3 5 2 2 2" xfId="18184"/>
    <cellStyle name="Percent 5 3 5 2 3" xfId="18185"/>
    <cellStyle name="Percent 5 3 5 3" xfId="18186"/>
    <cellStyle name="Percent 5 3 6" xfId="18187"/>
    <cellStyle name="Percent 5 3 6 2" xfId="18188"/>
    <cellStyle name="Percent 5 3 6 2 2" xfId="18189"/>
    <cellStyle name="Percent 5 3 6 3" xfId="18190"/>
    <cellStyle name="Percent 5 3 7" xfId="18191"/>
    <cellStyle name="Percent 5 4" xfId="18192"/>
    <cellStyle name="Percent 5 4 2" xfId="18193"/>
    <cellStyle name="Percent 5 4 2 2" xfId="18194"/>
    <cellStyle name="Percent 5 4 2 2 2" xfId="18195"/>
    <cellStyle name="Percent 5 4 2 2 2 2" xfId="18196"/>
    <cellStyle name="Percent 5 4 2 2 3" xfId="18197"/>
    <cellStyle name="Percent 5 4 2 3" xfId="18198"/>
    <cellStyle name="Percent 5 4 3" xfId="18199"/>
    <cellStyle name="Percent 5 4 3 2" xfId="18200"/>
    <cellStyle name="Percent 5 4 3 2 2" xfId="18201"/>
    <cellStyle name="Percent 5 4 3 2 2 2" xfId="18202"/>
    <cellStyle name="Percent 5 4 3 2 3" xfId="18203"/>
    <cellStyle name="Percent 5 4 3 3" xfId="18204"/>
    <cellStyle name="Percent 5 4 4" xfId="18205"/>
    <cellStyle name="Percent 5 4 4 2" xfId="18206"/>
    <cellStyle name="Percent 5 4 4 2 2" xfId="18207"/>
    <cellStyle name="Percent 5 4 4 2 2 2" xfId="18208"/>
    <cellStyle name="Percent 5 4 4 2 3" xfId="18209"/>
    <cellStyle name="Percent 5 4 4 3" xfId="18210"/>
    <cellStyle name="Percent 5 4 5" xfId="18211"/>
    <cellStyle name="Percent 5 4 5 2" xfId="18212"/>
    <cellStyle name="Percent 5 4 5 2 2" xfId="18213"/>
    <cellStyle name="Percent 5 4 5 3" xfId="18214"/>
    <cellStyle name="Percent 5 4 6" xfId="18215"/>
    <cellStyle name="Percent 5 5" xfId="18216"/>
    <cellStyle name="Percent 5 5 2" xfId="18217"/>
    <cellStyle name="Percent 5 5 2 2" xfId="18218"/>
    <cellStyle name="Percent 5 5 2 2 2" xfId="18219"/>
    <cellStyle name="Percent 5 5 2 3" xfId="18220"/>
    <cellStyle name="Percent 5 5 3" xfId="18221"/>
    <cellStyle name="Percent 5 6" xfId="18222"/>
    <cellStyle name="Percent 5 6 2" xfId="18223"/>
    <cellStyle name="Percent 5 6 2 2" xfId="18224"/>
    <cellStyle name="Percent 5 6 2 2 2" xfId="18225"/>
    <cellStyle name="Percent 5 6 2 3" xfId="18226"/>
    <cellStyle name="Percent 5 6 3" xfId="18227"/>
    <cellStyle name="Percent 5 7" xfId="18228"/>
    <cellStyle name="Percent 5 7 2" xfId="18229"/>
    <cellStyle name="Percent 5 7 2 2" xfId="18230"/>
    <cellStyle name="Percent 5 7 2 2 2" xfId="18231"/>
    <cellStyle name="Percent 5 7 2 3" xfId="18232"/>
    <cellStyle name="Percent 5 7 3" xfId="18233"/>
    <cellStyle name="Percent 5 8" xfId="18234"/>
    <cellStyle name="Percent 5 8 2" xfId="18235"/>
    <cellStyle name="Percent 5 8 2 2" xfId="18236"/>
    <cellStyle name="Percent 5 8 3" xfId="18237"/>
    <cellStyle name="Percent 5 9" xfId="18238"/>
    <cellStyle name="Percent 6" xfId="18239"/>
    <cellStyle name="Porcentaje 2" xfId="18240"/>
    <cellStyle name="Porcentaje 2 2" xfId="18241"/>
    <cellStyle name="Porcentaje 2 2 2" xfId="18242"/>
    <cellStyle name="Porcentaje 2 2 3" xfId="18243"/>
    <cellStyle name="Porcentaje 2 2 4" xfId="18244"/>
    <cellStyle name="Porcentaje 2 2 5" xfId="18245"/>
    <cellStyle name="Porcentaje 2 3" xfId="18246"/>
    <cellStyle name="Porcentaje 2 4" xfId="18247"/>
    <cellStyle name="Porcentaje 2 5" xfId="18248"/>
    <cellStyle name="Porcentaje 2 6" xfId="18249"/>
    <cellStyle name="Porcentaje 3" xfId="18250"/>
    <cellStyle name="Porcentaje 3 2" xfId="18251"/>
    <cellStyle name="Porcentaje 3 2 2" xfId="18252"/>
    <cellStyle name="Porcentaje 3 3" xfId="18253"/>
    <cellStyle name="Porcentaje 3 3 2" xfId="18254"/>
    <cellStyle name="Porcentaje 3 3 3" xfId="18255"/>
    <cellStyle name="Porcentaje 3 4" xfId="18256"/>
    <cellStyle name="Porcentaje 3 5" xfId="26957"/>
    <cellStyle name="Porcentaje 4" xfId="18257"/>
    <cellStyle name="Porcentaje 4 2" xfId="18258"/>
    <cellStyle name="Porcentaje 4 3" xfId="18259"/>
    <cellStyle name="Porcentaje 4 3 2" xfId="26958"/>
    <cellStyle name="Porcentaje 4 4" xfId="18260"/>
    <cellStyle name="Porcentaje 5" xfId="18261"/>
    <cellStyle name="Porcentaje 6" xfId="18262"/>
    <cellStyle name="Porcentaje 7" xfId="8"/>
    <cellStyle name="Porcentaje 8" xfId="27968"/>
    <cellStyle name="Porcentual 10" xfId="18263"/>
    <cellStyle name="Porcentual 10 2" xfId="18264"/>
    <cellStyle name="Porcentual 10 2 2" xfId="18265"/>
    <cellStyle name="Porcentual 10 2 2 2" xfId="18266"/>
    <cellStyle name="Porcentual 10 3" xfId="18267"/>
    <cellStyle name="Porcentual 10 4" xfId="18268"/>
    <cellStyle name="Porcentual 11" xfId="18269"/>
    <cellStyle name="Porcentual 11 2" xfId="18270"/>
    <cellStyle name="Porcentual 11 3" xfId="18271"/>
    <cellStyle name="Porcentual 11 3 2" xfId="18272"/>
    <cellStyle name="Porcentual 11 4" xfId="18273"/>
    <cellStyle name="Porcentual 12" xfId="18274"/>
    <cellStyle name="Porcentual 12 2" xfId="18275"/>
    <cellStyle name="Porcentual 12 2 2" xfId="18276"/>
    <cellStyle name="Porcentual 12 3" xfId="18277"/>
    <cellStyle name="Porcentual 12 4" xfId="18278"/>
    <cellStyle name="Porcentual 13" xfId="18279"/>
    <cellStyle name="Porcentual 13 2" xfId="18280"/>
    <cellStyle name="Porcentual 13 3" xfId="18281"/>
    <cellStyle name="Porcentual 14" xfId="18282"/>
    <cellStyle name="Porcentual 14 2" xfId="18283"/>
    <cellStyle name="Porcentual 15" xfId="18284"/>
    <cellStyle name="Porcentual 2" xfId="18285"/>
    <cellStyle name="Porcentual 2 2" xfId="18286"/>
    <cellStyle name="Porcentual 2 2 2" xfId="18287"/>
    <cellStyle name="Porcentual 2 2 2 2" xfId="18288"/>
    <cellStyle name="Porcentual 2 2 2 2 2" xfId="18289"/>
    <cellStyle name="Porcentual 2 2 2 2 3" xfId="18290"/>
    <cellStyle name="Porcentual 2 2 2 2 4" xfId="18291"/>
    <cellStyle name="Porcentual 2 2 2 3" xfId="18292"/>
    <cellStyle name="Porcentual 2 2 2 3 2" xfId="18293"/>
    <cellStyle name="Porcentual 2 2 2 3 3" xfId="18294"/>
    <cellStyle name="Porcentual 2 2 2 4" xfId="18295"/>
    <cellStyle name="Porcentual 2 2 2 5" xfId="18296"/>
    <cellStyle name="Porcentual 2 2 3" xfId="18297"/>
    <cellStyle name="Porcentual 2 2 3 2" xfId="18298"/>
    <cellStyle name="Porcentual 2 2 4" xfId="18299"/>
    <cellStyle name="Porcentual 2 2 4 2" xfId="18300"/>
    <cellStyle name="Porcentual 2 2 4 3" xfId="18301"/>
    <cellStyle name="Porcentual 2 2 5" xfId="18302"/>
    <cellStyle name="Porcentual 2 2 5 2" xfId="18303"/>
    <cellStyle name="Porcentual 2 2 5 3" xfId="18304"/>
    <cellStyle name="Porcentual 2 2 6" xfId="18305"/>
    <cellStyle name="Porcentual 2 2 7" xfId="18306"/>
    <cellStyle name="Porcentual 2 3" xfId="18307"/>
    <cellStyle name="Porcentual 2 3 2" xfId="18308"/>
    <cellStyle name="Porcentual 2 3 2 2" xfId="18309"/>
    <cellStyle name="Porcentual 2 3 2 3" xfId="18310"/>
    <cellStyle name="Porcentual 2 3 2 4" xfId="18311"/>
    <cellStyle name="Porcentual 2 3 3" xfId="18312"/>
    <cellStyle name="Porcentual 2 3 4" xfId="18313"/>
    <cellStyle name="Porcentual 2 3 4 2" xfId="18314"/>
    <cellStyle name="Porcentual 2 3 4 3" xfId="18315"/>
    <cellStyle name="Porcentual 2 3 5" xfId="18316"/>
    <cellStyle name="Porcentual 2 4" xfId="18317"/>
    <cellStyle name="Porcentual 2 5" xfId="18318"/>
    <cellStyle name="Porcentual 2 5 2" xfId="18319"/>
    <cellStyle name="Porcentual 2 6" xfId="18320"/>
    <cellStyle name="Porcentual 2 6 2" xfId="27978"/>
    <cellStyle name="Porcentual 2 7" xfId="18321"/>
    <cellStyle name="Porcentual 2 7 2" xfId="18322"/>
    <cellStyle name="Porcentual 2 7 3" xfId="18323"/>
    <cellStyle name="Porcentual 2 8" xfId="18324"/>
    <cellStyle name="Porcentual 2 9" xfId="18325"/>
    <cellStyle name="Porcentual 2_ANALISIS COSTOS PORTICOS GRAN TECHO" xfId="18326"/>
    <cellStyle name="Porcentual 3" xfId="18327"/>
    <cellStyle name="Porcentual 3 10" xfId="18328"/>
    <cellStyle name="Porcentual 3 11" xfId="18329"/>
    <cellStyle name="Porcentual 3 12" xfId="18330"/>
    <cellStyle name="Porcentual 3 13" xfId="18331"/>
    <cellStyle name="Porcentual 3 14" xfId="18332"/>
    <cellStyle name="Porcentual 3 15" xfId="18333"/>
    <cellStyle name="Porcentual 3 15 2" xfId="18334"/>
    <cellStyle name="Porcentual 3 15 2 2" xfId="18335"/>
    <cellStyle name="Porcentual 3 15 2 3" xfId="18336"/>
    <cellStyle name="Porcentual 3 15 3" xfId="18337"/>
    <cellStyle name="Porcentual 3 15 4" xfId="18338"/>
    <cellStyle name="Porcentual 3 16" xfId="18339"/>
    <cellStyle name="Porcentual 3 17" xfId="18340"/>
    <cellStyle name="Porcentual 3 17 2" xfId="18341"/>
    <cellStyle name="Porcentual 3 17 3" xfId="18342"/>
    <cellStyle name="Porcentual 3 18" xfId="18343"/>
    <cellStyle name="Porcentual 3 19" xfId="18344"/>
    <cellStyle name="Porcentual 3 2" xfId="18345"/>
    <cellStyle name="Porcentual 3 2 2" xfId="18346"/>
    <cellStyle name="Porcentual 3 2 2 2" xfId="18347"/>
    <cellStyle name="Porcentual 3 2 3" xfId="18348"/>
    <cellStyle name="Porcentual 3 2 4" xfId="18349"/>
    <cellStyle name="Porcentual 3 3" xfId="18350"/>
    <cellStyle name="Porcentual 3 4" xfId="18351"/>
    <cellStyle name="Porcentual 3 5" xfId="18352"/>
    <cellStyle name="Porcentual 3 6" xfId="18353"/>
    <cellStyle name="Porcentual 3 7" xfId="18354"/>
    <cellStyle name="Porcentual 3 8" xfId="18355"/>
    <cellStyle name="Porcentual 3 9" xfId="18356"/>
    <cellStyle name="Porcentual 4" xfId="18357"/>
    <cellStyle name="Porcentual 4 2" xfId="18358"/>
    <cellStyle name="Porcentual 4 3" xfId="18359"/>
    <cellStyle name="Porcentual 4 4" xfId="18360"/>
    <cellStyle name="Porcentual 4 5" xfId="18361"/>
    <cellStyle name="Porcentual 4 6" xfId="18362"/>
    <cellStyle name="Porcentual 5" xfId="18363"/>
    <cellStyle name="Porcentual 5 2" xfId="18364"/>
    <cellStyle name="Porcentual 5 2 2" xfId="18365"/>
    <cellStyle name="Porcentual 5 2 2 2" xfId="18366"/>
    <cellStyle name="Porcentual 5 2 2 3" xfId="18367"/>
    <cellStyle name="Porcentual 5 2 2 4" xfId="18368"/>
    <cellStyle name="Porcentual 5 2 3" xfId="18369"/>
    <cellStyle name="Porcentual 5 2 3 2" xfId="18370"/>
    <cellStyle name="Porcentual 5 2 3 2 2" xfId="18371"/>
    <cellStyle name="Porcentual 5 2 3 3" xfId="18372"/>
    <cellStyle name="Porcentual 5 2 4" xfId="18373"/>
    <cellStyle name="Porcentual 5 2 5" xfId="18374"/>
    <cellStyle name="Porcentual 5 2 6" xfId="18375"/>
    <cellStyle name="Porcentual 5 3" xfId="18376"/>
    <cellStyle name="Porcentual 5 3 2" xfId="18377"/>
    <cellStyle name="Porcentual 5 3 2 2" xfId="18378"/>
    <cellStyle name="Porcentual 5 3 3" xfId="18379"/>
    <cellStyle name="Porcentual 5 3 4" xfId="18380"/>
    <cellStyle name="Porcentual 5 4" xfId="18381"/>
    <cellStyle name="Porcentual 5 5" xfId="18382"/>
    <cellStyle name="Porcentual 5 5 2" xfId="18383"/>
    <cellStyle name="Porcentual 5 5 2 2" xfId="18384"/>
    <cellStyle name="Porcentual 5 5 3" xfId="18385"/>
    <cellStyle name="Porcentual 5 6" xfId="18386"/>
    <cellStyle name="Porcentual 5 7" xfId="18387"/>
    <cellStyle name="Porcentual 5 7 2" xfId="18388"/>
    <cellStyle name="Porcentual 5 8" xfId="18389"/>
    <cellStyle name="Porcentual 6" xfId="18390"/>
    <cellStyle name="Porcentual 6 2" xfId="18391"/>
    <cellStyle name="Porcentual 6 3" xfId="18392"/>
    <cellStyle name="Porcentual 6 4" xfId="18393"/>
    <cellStyle name="Porcentual 6 5" xfId="18394"/>
    <cellStyle name="Porcentual 6 6" xfId="18395"/>
    <cellStyle name="Porcentual 7" xfId="18396"/>
    <cellStyle name="Porcentual 7 2" xfId="18397"/>
    <cellStyle name="Porcentual 7 2 2" xfId="18398"/>
    <cellStyle name="Porcentual 7 2 3" xfId="18399"/>
    <cellStyle name="Porcentual 7 3" xfId="18400"/>
    <cellStyle name="Porcentual 7 4" xfId="18401"/>
    <cellStyle name="Porcentual 7 5" xfId="18402"/>
    <cellStyle name="Porcentual 8" xfId="18403"/>
    <cellStyle name="Porcentual 8 2" xfId="18404"/>
    <cellStyle name="Porcentual 8 3" xfId="18405"/>
    <cellStyle name="Porcentual 8 4" xfId="18406"/>
    <cellStyle name="Porcentual 9" xfId="18407"/>
    <cellStyle name="Porcentual 9 2" xfId="18408"/>
    <cellStyle name="Porcentual 9 2 2" xfId="18409"/>
    <cellStyle name="Porcentual 9 2 2 2" xfId="18410"/>
    <cellStyle name="Porcentual 9 2 3" xfId="18411"/>
    <cellStyle name="Porcentual 9 3" xfId="18412"/>
    <cellStyle name="Porcentual 9 3 2" xfId="18413"/>
    <cellStyle name="Porcentual 9 4" xfId="18414"/>
    <cellStyle name="Porcentual 9 4 2" xfId="18415"/>
    <cellStyle name="Porcentual 9 5" xfId="18416"/>
    <cellStyle name="Punto0" xfId="18417"/>
    <cellStyle name="RM" xfId="18418"/>
    <cellStyle name="Salida 2" xfId="18419"/>
    <cellStyle name="Salida 2 10" xfId="18420"/>
    <cellStyle name="Salida 2 10 2" xfId="18421"/>
    <cellStyle name="Salida 2 10 2 2" xfId="18422"/>
    <cellStyle name="Salida 2 10 2 2 2" xfId="26959"/>
    <cellStyle name="Salida 2 10 2 3" xfId="18423"/>
    <cellStyle name="Salida 2 10 2 3 2" xfId="26960"/>
    <cellStyle name="Salida 2 10 2 4" xfId="18424"/>
    <cellStyle name="Salida 2 10 2 5" xfId="26961"/>
    <cellStyle name="Salida 2 10 3" xfId="18425"/>
    <cellStyle name="Salida 2 10 3 2" xfId="18426"/>
    <cellStyle name="Salida 2 10 3 2 2" xfId="26962"/>
    <cellStyle name="Salida 2 10 3 3" xfId="18427"/>
    <cellStyle name="Salida 2 10 3 4" xfId="26963"/>
    <cellStyle name="Salida 2 10 4" xfId="18428"/>
    <cellStyle name="Salida 2 10 4 2" xfId="26964"/>
    <cellStyle name="Salida 2 10 5" xfId="18429"/>
    <cellStyle name="Salida 2 10 5 2" xfId="26965"/>
    <cellStyle name="Salida 2 10 6" xfId="26966"/>
    <cellStyle name="Salida 2 10 7" xfId="26967"/>
    <cellStyle name="Salida 2 10 8" xfId="26968"/>
    <cellStyle name="Salida 2 11" xfId="18430"/>
    <cellStyle name="Salida 2 11 2" xfId="18431"/>
    <cellStyle name="Salida 2 11 2 2" xfId="18432"/>
    <cellStyle name="Salida 2 11 2 2 2" xfId="26969"/>
    <cellStyle name="Salida 2 11 2 3" xfId="18433"/>
    <cellStyle name="Salida 2 11 2 3 2" xfId="26970"/>
    <cellStyle name="Salida 2 11 2 4" xfId="26971"/>
    <cellStyle name="Salida 2 11 2 5" xfId="26972"/>
    <cellStyle name="Salida 2 11 3" xfId="18434"/>
    <cellStyle name="Salida 2 11 3 2" xfId="18435"/>
    <cellStyle name="Salida 2 11 3 2 2" xfId="26973"/>
    <cellStyle name="Salida 2 11 3 3" xfId="18436"/>
    <cellStyle name="Salida 2 11 3 4" xfId="26974"/>
    <cellStyle name="Salida 2 11 4" xfId="18437"/>
    <cellStyle name="Salida 2 11 4 2" xfId="26975"/>
    <cellStyle name="Salida 2 11 5" xfId="18438"/>
    <cellStyle name="Salida 2 11 5 2" xfId="26976"/>
    <cellStyle name="Salida 2 11 6" xfId="26977"/>
    <cellStyle name="Salida 2 11 7" xfId="26978"/>
    <cellStyle name="Salida 2 11 8" xfId="26979"/>
    <cellStyle name="Salida 2 12" xfId="18439"/>
    <cellStyle name="Salida 2 12 2" xfId="18440"/>
    <cellStyle name="Salida 2 12 2 2" xfId="18441"/>
    <cellStyle name="Salida 2 12 2 2 2" xfId="26980"/>
    <cellStyle name="Salida 2 12 2 3" xfId="18442"/>
    <cellStyle name="Salida 2 12 2 3 2" xfId="26981"/>
    <cellStyle name="Salida 2 12 2 4" xfId="26982"/>
    <cellStyle name="Salida 2 12 2 5" xfId="26983"/>
    <cellStyle name="Salida 2 12 3" xfId="18443"/>
    <cellStyle name="Salida 2 12 3 2" xfId="18444"/>
    <cellStyle name="Salida 2 12 3 2 2" xfId="26984"/>
    <cellStyle name="Salida 2 12 3 3" xfId="18445"/>
    <cellStyle name="Salida 2 12 3 4" xfId="26985"/>
    <cellStyle name="Salida 2 12 4" xfId="18446"/>
    <cellStyle name="Salida 2 12 4 2" xfId="26986"/>
    <cellStyle name="Salida 2 12 5" xfId="26987"/>
    <cellStyle name="Salida 2 12 5 2" xfId="26988"/>
    <cellStyle name="Salida 2 12 6" xfId="26989"/>
    <cellStyle name="Salida 2 12 7" xfId="26990"/>
    <cellStyle name="Salida 2 12 8" xfId="26991"/>
    <cellStyle name="Salida 2 13" xfId="18447"/>
    <cellStyle name="Salida 2 13 2" xfId="18448"/>
    <cellStyle name="Salida 2 13 2 2" xfId="26992"/>
    <cellStyle name="Salida 2 13 3" xfId="18449"/>
    <cellStyle name="Salida 2 13 3 2" xfId="26993"/>
    <cellStyle name="Salida 2 13 4" xfId="26994"/>
    <cellStyle name="Salida 2 13 5" xfId="26995"/>
    <cellStyle name="Salida 2 14" xfId="18450"/>
    <cellStyle name="Salida 2 14 2" xfId="18451"/>
    <cellStyle name="Salida 2 14 2 2" xfId="26996"/>
    <cellStyle name="Salida 2 14 3" xfId="18452"/>
    <cellStyle name="Salida 2 14 4" xfId="26997"/>
    <cellStyle name="Salida 2 15" xfId="18453"/>
    <cellStyle name="Salida 2 15 2" xfId="26998"/>
    <cellStyle name="Salida 2 16" xfId="18454"/>
    <cellStyle name="Salida 2 16 2" xfId="26999"/>
    <cellStyle name="Salida 2 17" xfId="27000"/>
    <cellStyle name="Salida 2 18" xfId="27001"/>
    <cellStyle name="Salida 2 19" xfId="27002"/>
    <cellStyle name="Salida 2 2" xfId="18455"/>
    <cellStyle name="Salida 2 2 10" xfId="27003"/>
    <cellStyle name="Salida 2 2 2" xfId="18456"/>
    <cellStyle name="Salida 2 2 2 2" xfId="18457"/>
    <cellStyle name="Salida 2 2 2 2 2" xfId="18458"/>
    <cellStyle name="Salida 2 2 2 2 2 2" xfId="27004"/>
    <cellStyle name="Salida 2 2 2 2 3" xfId="18459"/>
    <cellStyle name="Salida 2 2 2 2 3 2" xfId="27005"/>
    <cellStyle name="Salida 2 2 2 2 4" xfId="18460"/>
    <cellStyle name="Salida 2 2 2 2 5" xfId="27006"/>
    <cellStyle name="Salida 2 2 2 3" xfId="18461"/>
    <cellStyle name="Salida 2 2 2 3 2" xfId="18462"/>
    <cellStyle name="Salida 2 2 2 3 2 2" xfId="27007"/>
    <cellStyle name="Salida 2 2 2 3 3" xfId="18463"/>
    <cellStyle name="Salida 2 2 2 3 4" xfId="27008"/>
    <cellStyle name="Salida 2 2 2 4" xfId="18464"/>
    <cellStyle name="Salida 2 2 2 4 2" xfId="27009"/>
    <cellStyle name="Salida 2 2 2 5" xfId="18465"/>
    <cellStyle name="Salida 2 2 2 5 2" xfId="27010"/>
    <cellStyle name="Salida 2 2 2 6" xfId="27011"/>
    <cellStyle name="Salida 2 2 2 7" xfId="27012"/>
    <cellStyle name="Salida 2 2 2 8" xfId="27013"/>
    <cellStyle name="Salida 2 2 3" xfId="18466"/>
    <cellStyle name="Salida 2 2 3 2" xfId="18467"/>
    <cellStyle name="Salida 2 2 3 2 2" xfId="18468"/>
    <cellStyle name="Salida 2 2 3 2 2 2" xfId="27014"/>
    <cellStyle name="Salida 2 2 3 2 3" xfId="18469"/>
    <cellStyle name="Salida 2 2 3 2 3 2" xfId="27015"/>
    <cellStyle name="Salida 2 2 3 2 4" xfId="18470"/>
    <cellStyle name="Salida 2 2 3 2 5" xfId="27016"/>
    <cellStyle name="Salida 2 2 3 3" xfId="18471"/>
    <cellStyle name="Salida 2 2 3 3 2" xfId="18472"/>
    <cellStyle name="Salida 2 2 3 3 2 2" xfId="27017"/>
    <cellStyle name="Salida 2 2 3 3 3" xfId="18473"/>
    <cellStyle name="Salida 2 2 3 3 4" xfId="27018"/>
    <cellStyle name="Salida 2 2 3 4" xfId="18474"/>
    <cellStyle name="Salida 2 2 3 4 2" xfId="27019"/>
    <cellStyle name="Salida 2 2 3 5" xfId="18475"/>
    <cellStyle name="Salida 2 2 3 5 2" xfId="27020"/>
    <cellStyle name="Salida 2 2 3 6" xfId="27021"/>
    <cellStyle name="Salida 2 2 3 7" xfId="27022"/>
    <cellStyle name="Salida 2 2 3 8" xfId="27023"/>
    <cellStyle name="Salida 2 2 4" xfId="18476"/>
    <cellStyle name="Salida 2 2 4 2" xfId="18477"/>
    <cellStyle name="Salida 2 2 4 2 2" xfId="27024"/>
    <cellStyle name="Salida 2 2 4 3" xfId="18478"/>
    <cellStyle name="Salida 2 2 4 3 2" xfId="27025"/>
    <cellStyle name="Salida 2 2 4 4" xfId="18479"/>
    <cellStyle name="Salida 2 2 4 5" xfId="27026"/>
    <cellStyle name="Salida 2 2 5" xfId="18480"/>
    <cellStyle name="Salida 2 2 5 2" xfId="18481"/>
    <cellStyle name="Salida 2 2 5 2 2" xfId="27027"/>
    <cellStyle name="Salida 2 2 5 3" xfId="18482"/>
    <cellStyle name="Salida 2 2 5 4" xfId="27028"/>
    <cellStyle name="Salida 2 2 6" xfId="18483"/>
    <cellStyle name="Salida 2 2 6 2" xfId="27029"/>
    <cellStyle name="Salida 2 2 7" xfId="18484"/>
    <cellStyle name="Salida 2 2 7 2" xfId="27030"/>
    <cellStyle name="Salida 2 2 8" xfId="27031"/>
    <cellStyle name="Salida 2 2 9" xfId="27032"/>
    <cellStyle name="Salida 2 3" xfId="18485"/>
    <cellStyle name="Salida 2 3 2" xfId="18486"/>
    <cellStyle name="Salida 2 3 2 2" xfId="18487"/>
    <cellStyle name="Salida 2 3 2 2 2" xfId="27033"/>
    <cellStyle name="Salida 2 3 2 3" xfId="18488"/>
    <cellStyle name="Salida 2 3 2 3 2" xfId="27034"/>
    <cellStyle name="Salida 2 3 2 4" xfId="18489"/>
    <cellStyle name="Salida 2 3 2 5" xfId="27035"/>
    <cellStyle name="Salida 2 3 3" xfId="18490"/>
    <cellStyle name="Salida 2 3 3 2" xfId="18491"/>
    <cellStyle name="Salida 2 3 3 2 2" xfId="27036"/>
    <cellStyle name="Salida 2 3 3 3" xfId="18492"/>
    <cellStyle name="Salida 2 3 3 4" xfId="27037"/>
    <cellStyle name="Salida 2 3 4" xfId="18493"/>
    <cellStyle name="Salida 2 3 4 2" xfId="27038"/>
    <cellStyle name="Salida 2 3 5" xfId="18494"/>
    <cellStyle name="Salida 2 3 5 2" xfId="27039"/>
    <cellStyle name="Salida 2 3 6" xfId="27040"/>
    <cellStyle name="Salida 2 3 7" xfId="27041"/>
    <cellStyle name="Salida 2 3 8" xfId="27042"/>
    <cellStyle name="Salida 2 4" xfId="18495"/>
    <cellStyle name="Salida 2 4 2" xfId="18496"/>
    <cellStyle name="Salida 2 4 2 2" xfId="18497"/>
    <cellStyle name="Salida 2 4 2 2 2" xfId="27043"/>
    <cellStyle name="Salida 2 4 2 3" xfId="18498"/>
    <cellStyle name="Salida 2 4 2 3 2" xfId="27044"/>
    <cellStyle name="Salida 2 4 2 4" xfId="18499"/>
    <cellStyle name="Salida 2 4 2 5" xfId="27045"/>
    <cellStyle name="Salida 2 4 3" xfId="18500"/>
    <cellStyle name="Salida 2 4 3 2" xfId="18501"/>
    <cellStyle name="Salida 2 4 3 2 2" xfId="27046"/>
    <cellStyle name="Salida 2 4 3 3" xfId="18502"/>
    <cellStyle name="Salida 2 4 3 4" xfId="27047"/>
    <cellStyle name="Salida 2 4 4" xfId="18503"/>
    <cellStyle name="Salida 2 4 4 2" xfId="27048"/>
    <cellStyle name="Salida 2 4 5" xfId="18504"/>
    <cellStyle name="Salida 2 4 5 2" xfId="27049"/>
    <cellStyle name="Salida 2 4 6" xfId="27050"/>
    <cellStyle name="Salida 2 4 7" xfId="27051"/>
    <cellStyle name="Salida 2 4 8" xfId="27052"/>
    <cellStyle name="Salida 2 5" xfId="18505"/>
    <cellStyle name="Salida 2 5 2" xfId="18506"/>
    <cellStyle name="Salida 2 5 2 2" xfId="18507"/>
    <cellStyle name="Salida 2 5 2 2 2" xfId="27053"/>
    <cellStyle name="Salida 2 5 2 3" xfId="18508"/>
    <cellStyle name="Salida 2 5 2 3 2" xfId="27054"/>
    <cellStyle name="Salida 2 5 2 4" xfId="18509"/>
    <cellStyle name="Salida 2 5 2 5" xfId="27055"/>
    <cellStyle name="Salida 2 5 3" xfId="18510"/>
    <cellStyle name="Salida 2 5 3 2" xfId="18511"/>
    <cellStyle name="Salida 2 5 3 2 2" xfId="27056"/>
    <cellStyle name="Salida 2 5 3 3" xfId="18512"/>
    <cellStyle name="Salida 2 5 3 4" xfId="27057"/>
    <cellStyle name="Salida 2 5 4" xfId="18513"/>
    <cellStyle name="Salida 2 5 4 2" xfId="27058"/>
    <cellStyle name="Salida 2 5 5" xfId="18514"/>
    <cellStyle name="Salida 2 5 5 2" xfId="27059"/>
    <cellStyle name="Salida 2 5 6" xfId="27060"/>
    <cellStyle name="Salida 2 5 7" xfId="27061"/>
    <cellStyle name="Salida 2 5 8" xfId="27062"/>
    <cellStyle name="Salida 2 6" xfId="18515"/>
    <cellStyle name="Salida 2 6 2" xfId="18516"/>
    <cellStyle name="Salida 2 6 2 2" xfId="18517"/>
    <cellStyle name="Salida 2 6 2 2 2" xfId="27063"/>
    <cellStyle name="Salida 2 6 2 3" xfId="18518"/>
    <cellStyle name="Salida 2 6 2 3 2" xfId="27064"/>
    <cellStyle name="Salida 2 6 2 4" xfId="18519"/>
    <cellStyle name="Salida 2 6 2 5" xfId="27065"/>
    <cellStyle name="Salida 2 6 3" xfId="18520"/>
    <cellStyle name="Salida 2 6 3 2" xfId="18521"/>
    <cellStyle name="Salida 2 6 3 2 2" xfId="27066"/>
    <cellStyle name="Salida 2 6 3 3" xfId="18522"/>
    <cellStyle name="Salida 2 6 3 4" xfId="27067"/>
    <cellStyle name="Salida 2 6 4" xfId="18523"/>
    <cellStyle name="Salida 2 6 4 2" xfId="27068"/>
    <cellStyle name="Salida 2 6 5" xfId="18524"/>
    <cellStyle name="Salida 2 6 5 2" xfId="27069"/>
    <cellStyle name="Salida 2 6 6" xfId="27070"/>
    <cellStyle name="Salida 2 6 7" xfId="27071"/>
    <cellStyle name="Salida 2 6 8" xfId="27072"/>
    <cellStyle name="Salida 2 7" xfId="18525"/>
    <cellStyle name="Salida 2 7 2" xfId="18526"/>
    <cellStyle name="Salida 2 7 2 2" xfId="18527"/>
    <cellStyle name="Salida 2 7 2 2 2" xfId="27073"/>
    <cellStyle name="Salida 2 7 2 3" xfId="18528"/>
    <cellStyle name="Salida 2 7 2 3 2" xfId="27074"/>
    <cellStyle name="Salida 2 7 2 4" xfId="18529"/>
    <cellStyle name="Salida 2 7 2 5" xfId="27075"/>
    <cellStyle name="Salida 2 7 3" xfId="18530"/>
    <cellStyle name="Salida 2 7 3 2" xfId="18531"/>
    <cellStyle name="Salida 2 7 3 2 2" xfId="27076"/>
    <cellStyle name="Salida 2 7 3 3" xfId="18532"/>
    <cellStyle name="Salida 2 7 3 4" xfId="27077"/>
    <cellStyle name="Salida 2 7 4" xfId="18533"/>
    <cellStyle name="Salida 2 7 4 2" xfId="27078"/>
    <cellStyle name="Salida 2 7 5" xfId="18534"/>
    <cellStyle name="Salida 2 7 5 2" xfId="27079"/>
    <cellStyle name="Salida 2 7 6" xfId="27080"/>
    <cellStyle name="Salida 2 7 7" xfId="27081"/>
    <cellStyle name="Salida 2 7 8" xfId="27082"/>
    <cellStyle name="Salida 2 8" xfId="18535"/>
    <cellStyle name="Salida 2 8 2" xfId="18536"/>
    <cellStyle name="Salida 2 8 2 2" xfId="18537"/>
    <cellStyle name="Salida 2 8 2 2 2" xfId="27083"/>
    <cellStyle name="Salida 2 8 2 3" xfId="18538"/>
    <cellStyle name="Salida 2 8 2 3 2" xfId="27084"/>
    <cellStyle name="Salida 2 8 2 4" xfId="18539"/>
    <cellStyle name="Salida 2 8 2 5" xfId="27085"/>
    <cellStyle name="Salida 2 8 3" xfId="18540"/>
    <cellStyle name="Salida 2 8 3 2" xfId="18541"/>
    <cellStyle name="Salida 2 8 3 2 2" xfId="27086"/>
    <cellStyle name="Salida 2 8 3 3" xfId="18542"/>
    <cellStyle name="Salida 2 8 3 4" xfId="27087"/>
    <cellStyle name="Salida 2 8 4" xfId="18543"/>
    <cellStyle name="Salida 2 8 4 2" xfId="27088"/>
    <cellStyle name="Salida 2 8 5" xfId="18544"/>
    <cellStyle name="Salida 2 8 5 2" xfId="27089"/>
    <cellStyle name="Salida 2 8 6" xfId="27090"/>
    <cellStyle name="Salida 2 8 7" xfId="27091"/>
    <cellStyle name="Salida 2 8 8" xfId="27092"/>
    <cellStyle name="Salida 2 9" xfId="18545"/>
    <cellStyle name="Salida 2 9 2" xfId="18546"/>
    <cellStyle name="Salida 2 9 2 2" xfId="18547"/>
    <cellStyle name="Salida 2 9 2 2 2" xfId="27093"/>
    <cellStyle name="Salida 2 9 2 3" xfId="18548"/>
    <cellStyle name="Salida 2 9 2 3 2" xfId="27094"/>
    <cellStyle name="Salida 2 9 2 4" xfId="18549"/>
    <cellStyle name="Salida 2 9 2 5" xfId="27095"/>
    <cellStyle name="Salida 2 9 3" xfId="18550"/>
    <cellStyle name="Salida 2 9 3 2" xfId="18551"/>
    <cellStyle name="Salida 2 9 3 2 2" xfId="27096"/>
    <cellStyle name="Salida 2 9 3 3" xfId="18552"/>
    <cellStyle name="Salida 2 9 3 4" xfId="27097"/>
    <cellStyle name="Salida 2 9 4" xfId="18553"/>
    <cellStyle name="Salida 2 9 4 2" xfId="27098"/>
    <cellStyle name="Salida 2 9 5" xfId="18554"/>
    <cellStyle name="Salida 2 9 5 2" xfId="27099"/>
    <cellStyle name="Salida 2 9 6" xfId="27100"/>
    <cellStyle name="Salida 2 9 7" xfId="27101"/>
    <cellStyle name="Salida 2 9 8" xfId="27102"/>
    <cellStyle name="Salida 3" xfId="18555"/>
    <cellStyle name="Salida 3 10" xfId="18556"/>
    <cellStyle name="Salida 3 10 2" xfId="18557"/>
    <cellStyle name="Salida 3 10 2 2" xfId="18558"/>
    <cellStyle name="Salida 3 10 2 2 2" xfId="27103"/>
    <cellStyle name="Salida 3 10 2 3" xfId="18559"/>
    <cellStyle name="Salida 3 10 2 3 2" xfId="27104"/>
    <cellStyle name="Salida 3 10 2 4" xfId="27105"/>
    <cellStyle name="Salida 3 10 2 5" xfId="27106"/>
    <cellStyle name="Salida 3 10 3" xfId="18560"/>
    <cellStyle name="Salida 3 10 3 2" xfId="18561"/>
    <cellStyle name="Salida 3 10 3 2 2" xfId="27107"/>
    <cellStyle name="Salida 3 10 3 3" xfId="18562"/>
    <cellStyle name="Salida 3 10 3 4" xfId="27108"/>
    <cellStyle name="Salida 3 10 4" xfId="18563"/>
    <cellStyle name="Salida 3 10 4 2" xfId="27109"/>
    <cellStyle name="Salida 3 10 5" xfId="18564"/>
    <cellStyle name="Salida 3 10 5 2" xfId="27110"/>
    <cellStyle name="Salida 3 10 6" xfId="27111"/>
    <cellStyle name="Salida 3 10 7" xfId="27112"/>
    <cellStyle name="Salida 3 10 8" xfId="27113"/>
    <cellStyle name="Salida 3 11" xfId="18565"/>
    <cellStyle name="Salida 3 11 2" xfId="18566"/>
    <cellStyle name="Salida 3 11 2 2" xfId="18567"/>
    <cellStyle name="Salida 3 11 2 2 2" xfId="27114"/>
    <cellStyle name="Salida 3 11 2 3" xfId="18568"/>
    <cellStyle name="Salida 3 11 2 3 2" xfId="27115"/>
    <cellStyle name="Salida 3 11 2 4" xfId="27116"/>
    <cellStyle name="Salida 3 11 2 5" xfId="27117"/>
    <cellStyle name="Salida 3 11 3" xfId="18569"/>
    <cellStyle name="Salida 3 11 3 2" xfId="18570"/>
    <cellStyle name="Salida 3 11 3 2 2" xfId="27118"/>
    <cellStyle name="Salida 3 11 3 3" xfId="18571"/>
    <cellStyle name="Salida 3 11 3 4" xfId="27119"/>
    <cellStyle name="Salida 3 11 4" xfId="18572"/>
    <cellStyle name="Salida 3 11 4 2" xfId="27120"/>
    <cellStyle name="Salida 3 11 5" xfId="27121"/>
    <cellStyle name="Salida 3 11 5 2" xfId="27122"/>
    <cellStyle name="Salida 3 11 6" xfId="27123"/>
    <cellStyle name="Salida 3 11 7" xfId="27124"/>
    <cellStyle name="Salida 3 11 8" xfId="27125"/>
    <cellStyle name="Salida 3 12" xfId="18573"/>
    <cellStyle name="Salida 3 12 2" xfId="18574"/>
    <cellStyle name="Salida 3 12 2 2" xfId="27126"/>
    <cellStyle name="Salida 3 12 3" xfId="18575"/>
    <cellStyle name="Salida 3 12 3 2" xfId="27127"/>
    <cellStyle name="Salida 3 12 4" xfId="27128"/>
    <cellStyle name="Salida 3 12 5" xfId="27129"/>
    <cellStyle name="Salida 3 13" xfId="18576"/>
    <cellStyle name="Salida 3 13 2" xfId="18577"/>
    <cellStyle name="Salida 3 13 2 2" xfId="27130"/>
    <cellStyle name="Salida 3 13 3" xfId="18578"/>
    <cellStyle name="Salida 3 13 4" xfId="27131"/>
    <cellStyle name="Salida 3 14" xfId="18579"/>
    <cellStyle name="Salida 3 14 2" xfId="27132"/>
    <cellStyle name="Salida 3 15" xfId="18580"/>
    <cellStyle name="Salida 3 15 2" xfId="27133"/>
    <cellStyle name="Salida 3 16" xfId="27134"/>
    <cellStyle name="Salida 3 17" xfId="27135"/>
    <cellStyle name="Salida 3 18" xfId="27136"/>
    <cellStyle name="Salida 3 2" xfId="18581"/>
    <cellStyle name="Salida 3 2 10" xfId="27137"/>
    <cellStyle name="Salida 3 2 2" xfId="18582"/>
    <cellStyle name="Salida 3 2 2 2" xfId="18583"/>
    <cellStyle name="Salida 3 2 2 2 2" xfId="18584"/>
    <cellStyle name="Salida 3 2 2 2 2 2" xfId="27138"/>
    <cellStyle name="Salida 3 2 2 2 3" xfId="18585"/>
    <cellStyle name="Salida 3 2 2 2 3 2" xfId="27139"/>
    <cellStyle name="Salida 3 2 2 2 4" xfId="18586"/>
    <cellStyle name="Salida 3 2 2 2 5" xfId="27140"/>
    <cellStyle name="Salida 3 2 2 3" xfId="18587"/>
    <cellStyle name="Salida 3 2 2 3 2" xfId="18588"/>
    <cellStyle name="Salida 3 2 2 3 2 2" xfId="27141"/>
    <cellStyle name="Salida 3 2 2 3 3" xfId="18589"/>
    <cellStyle name="Salida 3 2 2 3 4" xfId="27142"/>
    <cellStyle name="Salida 3 2 2 4" xfId="18590"/>
    <cellStyle name="Salida 3 2 2 4 2" xfId="27143"/>
    <cellStyle name="Salida 3 2 2 5" xfId="18591"/>
    <cellStyle name="Salida 3 2 2 5 2" xfId="27144"/>
    <cellStyle name="Salida 3 2 2 6" xfId="27145"/>
    <cellStyle name="Salida 3 2 2 7" xfId="27146"/>
    <cellStyle name="Salida 3 2 2 8" xfId="27147"/>
    <cellStyle name="Salida 3 2 3" xfId="18592"/>
    <cellStyle name="Salida 3 2 3 2" xfId="18593"/>
    <cellStyle name="Salida 3 2 3 2 2" xfId="18594"/>
    <cellStyle name="Salida 3 2 3 2 2 2" xfId="27148"/>
    <cellStyle name="Salida 3 2 3 2 3" xfId="18595"/>
    <cellStyle name="Salida 3 2 3 2 3 2" xfId="27149"/>
    <cellStyle name="Salida 3 2 3 2 4" xfId="18596"/>
    <cellStyle name="Salida 3 2 3 2 5" xfId="27150"/>
    <cellStyle name="Salida 3 2 3 3" xfId="18597"/>
    <cellStyle name="Salida 3 2 3 3 2" xfId="18598"/>
    <cellStyle name="Salida 3 2 3 3 2 2" xfId="27151"/>
    <cellStyle name="Salida 3 2 3 3 3" xfId="18599"/>
    <cellStyle name="Salida 3 2 3 3 4" xfId="27152"/>
    <cellStyle name="Salida 3 2 3 4" xfId="18600"/>
    <cellStyle name="Salida 3 2 3 4 2" xfId="27153"/>
    <cellStyle name="Salida 3 2 3 5" xfId="18601"/>
    <cellStyle name="Salida 3 2 3 5 2" xfId="27154"/>
    <cellStyle name="Salida 3 2 3 6" xfId="27155"/>
    <cellStyle name="Salida 3 2 3 7" xfId="27156"/>
    <cellStyle name="Salida 3 2 3 8" xfId="27157"/>
    <cellStyle name="Salida 3 2 4" xfId="18602"/>
    <cellStyle name="Salida 3 2 4 2" xfId="18603"/>
    <cellStyle name="Salida 3 2 4 2 2" xfId="27158"/>
    <cellStyle name="Salida 3 2 4 3" xfId="18604"/>
    <cellStyle name="Salida 3 2 4 3 2" xfId="27159"/>
    <cellStyle name="Salida 3 2 4 4" xfId="18605"/>
    <cellStyle name="Salida 3 2 4 5" xfId="27160"/>
    <cellStyle name="Salida 3 2 5" xfId="18606"/>
    <cellStyle name="Salida 3 2 5 2" xfId="18607"/>
    <cellStyle name="Salida 3 2 5 2 2" xfId="27161"/>
    <cellStyle name="Salida 3 2 5 3" xfId="18608"/>
    <cellStyle name="Salida 3 2 5 4" xfId="27162"/>
    <cellStyle name="Salida 3 2 6" xfId="18609"/>
    <cellStyle name="Salida 3 2 6 2" xfId="27163"/>
    <cellStyle name="Salida 3 2 7" xfId="18610"/>
    <cellStyle name="Salida 3 2 7 2" xfId="27164"/>
    <cellStyle name="Salida 3 2 8" xfId="27165"/>
    <cellStyle name="Salida 3 2 9" xfId="27166"/>
    <cellStyle name="Salida 3 3" xfId="18611"/>
    <cellStyle name="Salida 3 3 2" xfId="18612"/>
    <cellStyle name="Salida 3 3 2 2" xfId="18613"/>
    <cellStyle name="Salida 3 3 2 2 2" xfId="27167"/>
    <cellStyle name="Salida 3 3 2 3" xfId="18614"/>
    <cellStyle name="Salida 3 3 2 3 2" xfId="27168"/>
    <cellStyle name="Salida 3 3 2 4" xfId="18615"/>
    <cellStyle name="Salida 3 3 2 5" xfId="27169"/>
    <cellStyle name="Salida 3 3 3" xfId="18616"/>
    <cellStyle name="Salida 3 3 3 2" xfId="18617"/>
    <cellStyle name="Salida 3 3 3 2 2" xfId="27170"/>
    <cellStyle name="Salida 3 3 3 3" xfId="18618"/>
    <cellStyle name="Salida 3 3 3 4" xfId="27171"/>
    <cellStyle name="Salida 3 3 4" xfId="18619"/>
    <cellStyle name="Salida 3 3 4 2" xfId="27172"/>
    <cellStyle name="Salida 3 3 5" xfId="18620"/>
    <cellStyle name="Salida 3 3 5 2" xfId="27173"/>
    <cellStyle name="Salida 3 3 6" xfId="27174"/>
    <cellStyle name="Salida 3 3 7" xfId="27175"/>
    <cellStyle name="Salida 3 3 8" xfId="27176"/>
    <cellStyle name="Salida 3 4" xfId="18621"/>
    <cellStyle name="Salida 3 4 2" xfId="18622"/>
    <cellStyle name="Salida 3 4 2 2" xfId="18623"/>
    <cellStyle name="Salida 3 4 2 2 2" xfId="27177"/>
    <cellStyle name="Salida 3 4 2 3" xfId="18624"/>
    <cellStyle name="Salida 3 4 2 3 2" xfId="27178"/>
    <cellStyle name="Salida 3 4 2 4" xfId="18625"/>
    <cellStyle name="Salida 3 4 2 5" xfId="27179"/>
    <cellStyle name="Salida 3 4 3" xfId="18626"/>
    <cellStyle name="Salida 3 4 3 2" xfId="18627"/>
    <cellStyle name="Salida 3 4 3 2 2" xfId="27180"/>
    <cellStyle name="Salida 3 4 3 3" xfId="18628"/>
    <cellStyle name="Salida 3 4 3 4" xfId="27181"/>
    <cellStyle name="Salida 3 4 4" xfId="18629"/>
    <cellStyle name="Salida 3 4 4 2" xfId="27182"/>
    <cellStyle name="Salida 3 4 5" xfId="18630"/>
    <cellStyle name="Salida 3 4 5 2" xfId="27183"/>
    <cellStyle name="Salida 3 4 6" xfId="27184"/>
    <cellStyle name="Salida 3 4 7" xfId="27185"/>
    <cellStyle name="Salida 3 4 8" xfId="27186"/>
    <cellStyle name="Salida 3 5" xfId="18631"/>
    <cellStyle name="Salida 3 5 2" xfId="18632"/>
    <cellStyle name="Salida 3 5 2 2" xfId="18633"/>
    <cellStyle name="Salida 3 5 2 2 2" xfId="27187"/>
    <cellStyle name="Salida 3 5 2 3" xfId="18634"/>
    <cellStyle name="Salida 3 5 2 3 2" xfId="27188"/>
    <cellStyle name="Salida 3 5 2 4" xfId="18635"/>
    <cellStyle name="Salida 3 5 2 5" xfId="27189"/>
    <cellStyle name="Salida 3 5 3" xfId="18636"/>
    <cellStyle name="Salida 3 5 3 2" xfId="18637"/>
    <cellStyle name="Salida 3 5 3 2 2" xfId="27190"/>
    <cellStyle name="Salida 3 5 3 3" xfId="18638"/>
    <cellStyle name="Salida 3 5 3 4" xfId="27191"/>
    <cellStyle name="Salida 3 5 4" xfId="18639"/>
    <cellStyle name="Salida 3 5 4 2" xfId="27192"/>
    <cellStyle name="Salida 3 5 5" xfId="18640"/>
    <cellStyle name="Salida 3 5 5 2" xfId="27193"/>
    <cellStyle name="Salida 3 5 6" xfId="27194"/>
    <cellStyle name="Salida 3 5 7" xfId="27195"/>
    <cellStyle name="Salida 3 5 8" xfId="27196"/>
    <cellStyle name="Salida 3 6" xfId="18641"/>
    <cellStyle name="Salida 3 6 2" xfId="18642"/>
    <cellStyle name="Salida 3 6 2 2" xfId="18643"/>
    <cellStyle name="Salida 3 6 2 2 2" xfId="27197"/>
    <cellStyle name="Salida 3 6 2 3" xfId="18644"/>
    <cellStyle name="Salida 3 6 2 3 2" xfId="27198"/>
    <cellStyle name="Salida 3 6 2 4" xfId="18645"/>
    <cellStyle name="Salida 3 6 2 5" xfId="27199"/>
    <cellStyle name="Salida 3 6 3" xfId="18646"/>
    <cellStyle name="Salida 3 6 3 2" xfId="18647"/>
    <cellStyle name="Salida 3 6 3 2 2" xfId="27200"/>
    <cellStyle name="Salida 3 6 3 3" xfId="18648"/>
    <cellStyle name="Salida 3 6 3 4" xfId="27201"/>
    <cellStyle name="Salida 3 6 4" xfId="18649"/>
    <cellStyle name="Salida 3 6 4 2" xfId="27202"/>
    <cellStyle name="Salida 3 6 5" xfId="18650"/>
    <cellStyle name="Salida 3 6 5 2" xfId="27203"/>
    <cellStyle name="Salida 3 6 6" xfId="27204"/>
    <cellStyle name="Salida 3 6 7" xfId="27205"/>
    <cellStyle name="Salida 3 6 8" xfId="27206"/>
    <cellStyle name="Salida 3 7" xfId="18651"/>
    <cellStyle name="Salida 3 7 2" xfId="18652"/>
    <cellStyle name="Salida 3 7 2 2" xfId="18653"/>
    <cellStyle name="Salida 3 7 2 2 2" xfId="27207"/>
    <cellStyle name="Salida 3 7 2 3" xfId="18654"/>
    <cellStyle name="Salida 3 7 2 3 2" xfId="27208"/>
    <cellStyle name="Salida 3 7 2 4" xfId="18655"/>
    <cellStyle name="Salida 3 7 2 5" xfId="27209"/>
    <cellStyle name="Salida 3 7 3" xfId="18656"/>
    <cellStyle name="Salida 3 7 3 2" xfId="18657"/>
    <cellStyle name="Salida 3 7 3 2 2" xfId="27210"/>
    <cellStyle name="Salida 3 7 3 3" xfId="18658"/>
    <cellStyle name="Salida 3 7 3 4" xfId="27211"/>
    <cellStyle name="Salida 3 7 4" xfId="18659"/>
    <cellStyle name="Salida 3 7 4 2" xfId="27212"/>
    <cellStyle name="Salida 3 7 5" xfId="18660"/>
    <cellStyle name="Salida 3 7 5 2" xfId="27213"/>
    <cellStyle name="Salida 3 7 6" xfId="27214"/>
    <cellStyle name="Salida 3 7 7" xfId="27215"/>
    <cellStyle name="Salida 3 7 8" xfId="27216"/>
    <cellStyle name="Salida 3 8" xfId="18661"/>
    <cellStyle name="Salida 3 8 2" xfId="18662"/>
    <cellStyle name="Salida 3 8 2 2" xfId="18663"/>
    <cellStyle name="Salida 3 8 2 2 2" xfId="27217"/>
    <cellStyle name="Salida 3 8 2 3" xfId="18664"/>
    <cellStyle name="Salida 3 8 2 3 2" xfId="27218"/>
    <cellStyle name="Salida 3 8 2 4" xfId="18665"/>
    <cellStyle name="Salida 3 8 2 5" xfId="27219"/>
    <cellStyle name="Salida 3 8 3" xfId="18666"/>
    <cellStyle name="Salida 3 8 3 2" xfId="18667"/>
    <cellStyle name="Salida 3 8 3 2 2" xfId="27220"/>
    <cellStyle name="Salida 3 8 3 3" xfId="18668"/>
    <cellStyle name="Salida 3 8 3 4" xfId="27221"/>
    <cellStyle name="Salida 3 8 4" xfId="18669"/>
    <cellStyle name="Salida 3 8 4 2" xfId="27222"/>
    <cellStyle name="Salida 3 8 5" xfId="18670"/>
    <cellStyle name="Salida 3 8 5 2" xfId="27223"/>
    <cellStyle name="Salida 3 8 6" xfId="27224"/>
    <cellStyle name="Salida 3 8 7" xfId="27225"/>
    <cellStyle name="Salida 3 8 8" xfId="27226"/>
    <cellStyle name="Salida 3 9" xfId="18671"/>
    <cellStyle name="Salida 3 9 2" xfId="18672"/>
    <cellStyle name="Salida 3 9 2 2" xfId="18673"/>
    <cellStyle name="Salida 3 9 2 2 2" xfId="27227"/>
    <cellStyle name="Salida 3 9 2 3" xfId="18674"/>
    <cellStyle name="Salida 3 9 2 3 2" xfId="27228"/>
    <cellStyle name="Salida 3 9 2 4" xfId="18675"/>
    <cellStyle name="Salida 3 9 2 5" xfId="27229"/>
    <cellStyle name="Salida 3 9 3" xfId="18676"/>
    <cellStyle name="Salida 3 9 3 2" xfId="18677"/>
    <cellStyle name="Salida 3 9 3 2 2" xfId="27230"/>
    <cellStyle name="Salida 3 9 3 3" xfId="18678"/>
    <cellStyle name="Salida 3 9 3 4" xfId="27231"/>
    <cellStyle name="Salida 3 9 4" xfId="18679"/>
    <cellStyle name="Salida 3 9 4 2" xfId="27232"/>
    <cellStyle name="Salida 3 9 5" xfId="18680"/>
    <cellStyle name="Salida 3 9 5 2" xfId="27233"/>
    <cellStyle name="Salida 3 9 6" xfId="27234"/>
    <cellStyle name="Salida 3 9 7" xfId="27235"/>
    <cellStyle name="Salida 3 9 8" xfId="27236"/>
    <cellStyle name="Salida 4" xfId="18681"/>
    <cellStyle name="Salida 4 10" xfId="18682"/>
    <cellStyle name="Salida 4 10 2" xfId="18683"/>
    <cellStyle name="Salida 4 10 2 2" xfId="18684"/>
    <cellStyle name="Salida 4 10 2 2 2" xfId="27237"/>
    <cellStyle name="Salida 4 10 2 3" xfId="18685"/>
    <cellStyle name="Salida 4 10 2 3 2" xfId="27238"/>
    <cellStyle name="Salida 4 10 2 4" xfId="27239"/>
    <cellStyle name="Salida 4 10 2 5" xfId="27240"/>
    <cellStyle name="Salida 4 10 3" xfId="18686"/>
    <cellStyle name="Salida 4 10 3 2" xfId="18687"/>
    <cellStyle name="Salida 4 10 3 2 2" xfId="27241"/>
    <cellStyle name="Salida 4 10 3 3" xfId="18688"/>
    <cellStyle name="Salida 4 10 3 4" xfId="27242"/>
    <cellStyle name="Salida 4 10 4" xfId="18689"/>
    <cellStyle name="Salida 4 10 4 2" xfId="27243"/>
    <cellStyle name="Salida 4 10 5" xfId="18690"/>
    <cellStyle name="Salida 4 10 5 2" xfId="27244"/>
    <cellStyle name="Salida 4 10 6" xfId="27245"/>
    <cellStyle name="Salida 4 10 7" xfId="27246"/>
    <cellStyle name="Salida 4 10 8" xfId="27247"/>
    <cellStyle name="Salida 4 11" xfId="18691"/>
    <cellStyle name="Salida 4 11 2" xfId="18692"/>
    <cellStyle name="Salida 4 11 2 2" xfId="18693"/>
    <cellStyle name="Salida 4 11 2 2 2" xfId="27248"/>
    <cellStyle name="Salida 4 11 2 3" xfId="18694"/>
    <cellStyle name="Salida 4 11 2 3 2" xfId="27249"/>
    <cellStyle name="Salida 4 11 2 4" xfId="27250"/>
    <cellStyle name="Salida 4 11 2 5" xfId="27251"/>
    <cellStyle name="Salida 4 11 3" xfId="18695"/>
    <cellStyle name="Salida 4 11 3 2" xfId="18696"/>
    <cellStyle name="Salida 4 11 3 2 2" xfId="27252"/>
    <cellStyle name="Salida 4 11 3 3" xfId="18697"/>
    <cellStyle name="Salida 4 11 3 4" xfId="27253"/>
    <cellStyle name="Salida 4 11 4" xfId="18698"/>
    <cellStyle name="Salida 4 11 4 2" xfId="27254"/>
    <cellStyle name="Salida 4 11 5" xfId="27255"/>
    <cellStyle name="Salida 4 11 5 2" xfId="27256"/>
    <cellStyle name="Salida 4 11 6" xfId="27257"/>
    <cellStyle name="Salida 4 11 7" xfId="27258"/>
    <cellStyle name="Salida 4 11 8" xfId="27259"/>
    <cellStyle name="Salida 4 12" xfId="18699"/>
    <cellStyle name="Salida 4 12 2" xfId="18700"/>
    <cellStyle name="Salida 4 12 2 2" xfId="27260"/>
    <cellStyle name="Salida 4 12 3" xfId="18701"/>
    <cellStyle name="Salida 4 12 3 2" xfId="27261"/>
    <cellStyle name="Salida 4 12 4" xfId="27262"/>
    <cellStyle name="Salida 4 12 5" xfId="27263"/>
    <cellStyle name="Salida 4 13" xfId="18702"/>
    <cellStyle name="Salida 4 13 2" xfId="18703"/>
    <cellStyle name="Salida 4 13 2 2" xfId="27264"/>
    <cellStyle name="Salida 4 13 3" xfId="18704"/>
    <cellStyle name="Salida 4 13 4" xfId="27265"/>
    <cellStyle name="Salida 4 14" xfId="18705"/>
    <cellStyle name="Salida 4 14 2" xfId="27266"/>
    <cellStyle name="Salida 4 15" xfId="18706"/>
    <cellStyle name="Salida 4 15 2" xfId="27267"/>
    <cellStyle name="Salida 4 16" xfId="27268"/>
    <cellStyle name="Salida 4 17" xfId="27269"/>
    <cellStyle name="Salida 4 18" xfId="27270"/>
    <cellStyle name="Salida 4 2" xfId="18707"/>
    <cellStyle name="Salida 4 2 10" xfId="27271"/>
    <cellStyle name="Salida 4 2 2" xfId="18708"/>
    <cellStyle name="Salida 4 2 2 2" xfId="18709"/>
    <cellStyle name="Salida 4 2 2 2 2" xfId="18710"/>
    <cellStyle name="Salida 4 2 2 2 2 2" xfId="27272"/>
    <cellStyle name="Salida 4 2 2 2 3" xfId="18711"/>
    <cellStyle name="Salida 4 2 2 2 3 2" xfId="27273"/>
    <cellStyle name="Salida 4 2 2 2 4" xfId="18712"/>
    <cellStyle name="Salida 4 2 2 2 5" xfId="27274"/>
    <cellStyle name="Salida 4 2 2 3" xfId="18713"/>
    <cellStyle name="Salida 4 2 2 3 2" xfId="18714"/>
    <cellStyle name="Salida 4 2 2 3 2 2" xfId="27275"/>
    <cellStyle name="Salida 4 2 2 3 3" xfId="18715"/>
    <cellStyle name="Salida 4 2 2 3 4" xfId="27276"/>
    <cellStyle name="Salida 4 2 2 4" xfId="18716"/>
    <cellStyle name="Salida 4 2 2 4 2" xfId="27277"/>
    <cellStyle name="Salida 4 2 2 5" xfId="18717"/>
    <cellStyle name="Salida 4 2 2 5 2" xfId="27278"/>
    <cellStyle name="Salida 4 2 2 6" xfId="27279"/>
    <cellStyle name="Salida 4 2 2 7" xfId="27280"/>
    <cellStyle name="Salida 4 2 2 8" xfId="27281"/>
    <cellStyle name="Salida 4 2 3" xfId="18718"/>
    <cellStyle name="Salida 4 2 3 2" xfId="18719"/>
    <cellStyle name="Salida 4 2 3 2 2" xfId="18720"/>
    <cellStyle name="Salida 4 2 3 2 2 2" xfId="27282"/>
    <cellStyle name="Salida 4 2 3 2 3" xfId="18721"/>
    <cellStyle name="Salida 4 2 3 2 3 2" xfId="27283"/>
    <cellStyle name="Salida 4 2 3 2 4" xfId="18722"/>
    <cellStyle name="Salida 4 2 3 2 5" xfId="27284"/>
    <cellStyle name="Salida 4 2 3 3" xfId="18723"/>
    <cellStyle name="Salida 4 2 3 3 2" xfId="18724"/>
    <cellStyle name="Salida 4 2 3 3 2 2" xfId="27285"/>
    <cellStyle name="Salida 4 2 3 3 3" xfId="18725"/>
    <cellStyle name="Salida 4 2 3 3 4" xfId="27286"/>
    <cellStyle name="Salida 4 2 3 4" xfId="18726"/>
    <cellStyle name="Salida 4 2 3 4 2" xfId="27287"/>
    <cellStyle name="Salida 4 2 3 5" xfId="18727"/>
    <cellStyle name="Salida 4 2 3 5 2" xfId="27288"/>
    <cellStyle name="Salida 4 2 3 6" xfId="27289"/>
    <cellStyle name="Salida 4 2 3 7" xfId="27290"/>
    <cellStyle name="Salida 4 2 3 8" xfId="27291"/>
    <cellStyle name="Salida 4 2 4" xfId="18728"/>
    <cellStyle name="Salida 4 2 4 2" xfId="18729"/>
    <cellStyle name="Salida 4 2 4 2 2" xfId="27292"/>
    <cellStyle name="Salida 4 2 4 3" xfId="18730"/>
    <cellStyle name="Salida 4 2 4 3 2" xfId="27293"/>
    <cellStyle name="Salida 4 2 4 4" xfId="18731"/>
    <cellStyle name="Salida 4 2 4 5" xfId="27294"/>
    <cellStyle name="Salida 4 2 5" xfId="18732"/>
    <cellStyle name="Salida 4 2 5 2" xfId="18733"/>
    <cellStyle name="Salida 4 2 5 2 2" xfId="27295"/>
    <cellStyle name="Salida 4 2 5 3" xfId="18734"/>
    <cellStyle name="Salida 4 2 5 4" xfId="27296"/>
    <cellStyle name="Salida 4 2 6" xfId="18735"/>
    <cellStyle name="Salida 4 2 6 2" xfId="27297"/>
    <cellStyle name="Salida 4 2 7" xfId="18736"/>
    <cellStyle name="Salida 4 2 7 2" xfId="27298"/>
    <cellStyle name="Salida 4 2 8" xfId="27299"/>
    <cellStyle name="Salida 4 2 9" xfId="27300"/>
    <cellStyle name="Salida 4 3" xfId="18737"/>
    <cellStyle name="Salida 4 3 2" xfId="18738"/>
    <cellStyle name="Salida 4 3 2 2" xfId="18739"/>
    <cellStyle name="Salida 4 3 2 2 2" xfId="27301"/>
    <cellStyle name="Salida 4 3 2 3" xfId="18740"/>
    <cellStyle name="Salida 4 3 2 3 2" xfId="27302"/>
    <cellStyle name="Salida 4 3 2 4" xfId="18741"/>
    <cellStyle name="Salida 4 3 2 5" xfId="27303"/>
    <cellStyle name="Salida 4 3 3" xfId="18742"/>
    <cellStyle name="Salida 4 3 3 2" xfId="18743"/>
    <cellStyle name="Salida 4 3 3 2 2" xfId="27304"/>
    <cellStyle name="Salida 4 3 3 3" xfId="18744"/>
    <cellStyle name="Salida 4 3 3 4" xfId="27305"/>
    <cellStyle name="Salida 4 3 4" xfId="18745"/>
    <cellStyle name="Salida 4 3 4 2" xfId="27306"/>
    <cellStyle name="Salida 4 3 5" xfId="18746"/>
    <cellStyle name="Salida 4 3 5 2" xfId="27307"/>
    <cellStyle name="Salida 4 3 6" xfId="27308"/>
    <cellStyle name="Salida 4 3 7" xfId="27309"/>
    <cellStyle name="Salida 4 3 8" xfId="27310"/>
    <cellStyle name="Salida 4 4" xfId="18747"/>
    <cellStyle name="Salida 4 4 2" xfId="18748"/>
    <cellStyle name="Salida 4 4 2 2" xfId="18749"/>
    <cellStyle name="Salida 4 4 2 2 2" xfId="27311"/>
    <cellStyle name="Salida 4 4 2 3" xfId="18750"/>
    <cellStyle name="Salida 4 4 2 3 2" xfId="27312"/>
    <cellStyle name="Salida 4 4 2 4" xfId="18751"/>
    <cellStyle name="Salida 4 4 2 5" xfId="27313"/>
    <cellStyle name="Salida 4 4 3" xfId="18752"/>
    <cellStyle name="Salida 4 4 3 2" xfId="18753"/>
    <cellStyle name="Salida 4 4 3 2 2" xfId="27314"/>
    <cellStyle name="Salida 4 4 3 3" xfId="18754"/>
    <cellStyle name="Salida 4 4 3 4" xfId="27315"/>
    <cellStyle name="Salida 4 4 4" xfId="18755"/>
    <cellStyle name="Salida 4 4 4 2" xfId="27316"/>
    <cellStyle name="Salida 4 4 5" xfId="18756"/>
    <cellStyle name="Salida 4 4 5 2" xfId="27317"/>
    <cellStyle name="Salida 4 4 6" xfId="27318"/>
    <cellStyle name="Salida 4 4 7" xfId="27319"/>
    <cellStyle name="Salida 4 4 8" xfId="27320"/>
    <cellStyle name="Salida 4 5" xfId="18757"/>
    <cellStyle name="Salida 4 5 2" xfId="18758"/>
    <cellStyle name="Salida 4 5 2 2" xfId="18759"/>
    <cellStyle name="Salida 4 5 2 2 2" xfId="27321"/>
    <cellStyle name="Salida 4 5 2 3" xfId="18760"/>
    <cellStyle name="Salida 4 5 2 3 2" xfId="27322"/>
    <cellStyle name="Salida 4 5 2 4" xfId="18761"/>
    <cellStyle name="Salida 4 5 2 5" xfId="27323"/>
    <cellStyle name="Salida 4 5 3" xfId="18762"/>
    <cellStyle name="Salida 4 5 3 2" xfId="18763"/>
    <cellStyle name="Salida 4 5 3 2 2" xfId="27324"/>
    <cellStyle name="Salida 4 5 3 3" xfId="18764"/>
    <cellStyle name="Salida 4 5 3 4" xfId="27325"/>
    <cellStyle name="Salida 4 5 4" xfId="18765"/>
    <cellStyle name="Salida 4 5 4 2" xfId="27326"/>
    <cellStyle name="Salida 4 5 5" xfId="18766"/>
    <cellStyle name="Salida 4 5 5 2" xfId="27327"/>
    <cellStyle name="Salida 4 5 6" xfId="27328"/>
    <cellStyle name="Salida 4 5 7" xfId="27329"/>
    <cellStyle name="Salida 4 5 8" xfId="27330"/>
    <cellStyle name="Salida 4 6" xfId="18767"/>
    <cellStyle name="Salida 4 6 2" xfId="18768"/>
    <cellStyle name="Salida 4 6 2 2" xfId="18769"/>
    <cellStyle name="Salida 4 6 2 2 2" xfId="27331"/>
    <cellStyle name="Salida 4 6 2 3" xfId="18770"/>
    <cellStyle name="Salida 4 6 2 3 2" xfId="27332"/>
    <cellStyle name="Salida 4 6 2 4" xfId="18771"/>
    <cellStyle name="Salida 4 6 2 5" xfId="27333"/>
    <cellStyle name="Salida 4 6 3" xfId="18772"/>
    <cellStyle name="Salida 4 6 3 2" xfId="18773"/>
    <cellStyle name="Salida 4 6 3 2 2" xfId="27334"/>
    <cellStyle name="Salida 4 6 3 3" xfId="18774"/>
    <cellStyle name="Salida 4 6 3 4" xfId="27335"/>
    <cellStyle name="Salida 4 6 4" xfId="18775"/>
    <cellStyle name="Salida 4 6 4 2" xfId="27336"/>
    <cellStyle name="Salida 4 6 5" xfId="18776"/>
    <cellStyle name="Salida 4 6 5 2" xfId="27337"/>
    <cellStyle name="Salida 4 6 6" xfId="27338"/>
    <cellStyle name="Salida 4 6 7" xfId="27339"/>
    <cellStyle name="Salida 4 6 8" xfId="27340"/>
    <cellStyle name="Salida 4 7" xfId="18777"/>
    <cellStyle name="Salida 4 7 2" xfId="18778"/>
    <cellStyle name="Salida 4 7 2 2" xfId="18779"/>
    <cellStyle name="Salida 4 7 2 2 2" xfId="27341"/>
    <cellStyle name="Salida 4 7 2 3" xfId="18780"/>
    <cellStyle name="Salida 4 7 2 3 2" xfId="27342"/>
    <cellStyle name="Salida 4 7 2 4" xfId="18781"/>
    <cellStyle name="Salida 4 7 2 5" xfId="27343"/>
    <cellStyle name="Salida 4 7 3" xfId="18782"/>
    <cellStyle name="Salida 4 7 3 2" xfId="18783"/>
    <cellStyle name="Salida 4 7 3 2 2" xfId="27344"/>
    <cellStyle name="Salida 4 7 3 3" xfId="18784"/>
    <cellStyle name="Salida 4 7 3 4" xfId="27345"/>
    <cellStyle name="Salida 4 7 4" xfId="18785"/>
    <cellStyle name="Salida 4 7 4 2" xfId="27346"/>
    <cellStyle name="Salida 4 7 5" xfId="18786"/>
    <cellStyle name="Salida 4 7 5 2" xfId="27347"/>
    <cellStyle name="Salida 4 7 6" xfId="27348"/>
    <cellStyle name="Salida 4 7 7" xfId="27349"/>
    <cellStyle name="Salida 4 7 8" xfId="27350"/>
    <cellStyle name="Salida 4 8" xfId="18787"/>
    <cellStyle name="Salida 4 8 2" xfId="18788"/>
    <cellStyle name="Salida 4 8 2 2" xfId="18789"/>
    <cellStyle name="Salida 4 8 2 2 2" xfId="27351"/>
    <cellStyle name="Salida 4 8 2 3" xfId="18790"/>
    <cellStyle name="Salida 4 8 2 3 2" xfId="27352"/>
    <cellStyle name="Salida 4 8 2 4" xfId="18791"/>
    <cellStyle name="Salida 4 8 2 5" xfId="27353"/>
    <cellStyle name="Salida 4 8 3" xfId="18792"/>
    <cellStyle name="Salida 4 8 3 2" xfId="18793"/>
    <cellStyle name="Salida 4 8 3 2 2" xfId="27354"/>
    <cellStyle name="Salida 4 8 3 3" xfId="18794"/>
    <cellStyle name="Salida 4 8 3 4" xfId="27355"/>
    <cellStyle name="Salida 4 8 4" xfId="18795"/>
    <cellStyle name="Salida 4 8 4 2" xfId="27356"/>
    <cellStyle name="Salida 4 8 5" xfId="18796"/>
    <cellStyle name="Salida 4 8 5 2" xfId="27357"/>
    <cellStyle name="Salida 4 8 6" xfId="27358"/>
    <cellStyle name="Salida 4 8 7" xfId="27359"/>
    <cellStyle name="Salida 4 8 8" xfId="27360"/>
    <cellStyle name="Salida 4 9" xfId="18797"/>
    <cellStyle name="Salida 4 9 2" xfId="18798"/>
    <cellStyle name="Salida 4 9 2 2" xfId="18799"/>
    <cellStyle name="Salida 4 9 2 2 2" xfId="27361"/>
    <cellStyle name="Salida 4 9 2 3" xfId="18800"/>
    <cellStyle name="Salida 4 9 2 3 2" xfId="27362"/>
    <cellStyle name="Salida 4 9 2 4" xfId="18801"/>
    <cellStyle name="Salida 4 9 2 5" xfId="27363"/>
    <cellStyle name="Salida 4 9 3" xfId="18802"/>
    <cellStyle name="Salida 4 9 3 2" xfId="18803"/>
    <cellStyle name="Salida 4 9 3 2 2" xfId="27364"/>
    <cellStyle name="Salida 4 9 3 3" xfId="18804"/>
    <cellStyle name="Salida 4 9 3 4" xfId="27365"/>
    <cellStyle name="Salida 4 9 4" xfId="18805"/>
    <cellStyle name="Salida 4 9 4 2" xfId="27366"/>
    <cellStyle name="Salida 4 9 5" xfId="18806"/>
    <cellStyle name="Salida 4 9 5 2" xfId="27367"/>
    <cellStyle name="Salida 4 9 6" xfId="27368"/>
    <cellStyle name="Salida 4 9 7" xfId="27369"/>
    <cellStyle name="Salida 4 9 8" xfId="27370"/>
    <cellStyle name="Salida 5" xfId="18807"/>
    <cellStyle name="Sheet Title" xfId="18808"/>
    <cellStyle name="Sheet Title 2" xfId="18809"/>
    <cellStyle name="Sheet Title 3" xfId="18810"/>
    <cellStyle name="Sheet Title 4" xfId="18811"/>
    <cellStyle name="Standard_Anpassen der Amortisation" xfId="18812"/>
    <cellStyle name="TableStyleLight1" xfId="18813"/>
    <cellStyle name="Texto de advertencia 2" xfId="18814"/>
    <cellStyle name="Texto de advertencia 2 2" xfId="18815"/>
    <cellStyle name="Texto de advertencia 2 2 2" xfId="18816"/>
    <cellStyle name="Texto de advertencia 2 2 3" xfId="18817"/>
    <cellStyle name="Texto de advertencia 2 3" xfId="18818"/>
    <cellStyle name="Texto de advertencia 3" xfId="18819"/>
    <cellStyle name="Texto de advertencia 4" xfId="18820"/>
    <cellStyle name="Texto de advertencia 5" xfId="18821"/>
    <cellStyle name="Texto explicativo 2" xfId="18822"/>
    <cellStyle name="Texto explicativo 2 2" xfId="18823"/>
    <cellStyle name="Texto explicativo 2 2 2" xfId="18824"/>
    <cellStyle name="Texto explicativo 2 2 3" xfId="18825"/>
    <cellStyle name="Texto explicativo 2 3" xfId="18826"/>
    <cellStyle name="Texto explicativo 3" xfId="18827"/>
    <cellStyle name="Texto explicativo 4" xfId="18828"/>
    <cellStyle name="Texto explicativo 5" xfId="18829"/>
    <cellStyle name="Title" xfId="18830"/>
    <cellStyle name="Title 2" xfId="18831"/>
    <cellStyle name="Title 2 2" xfId="18832"/>
    <cellStyle name="Título 1 2" xfId="18833"/>
    <cellStyle name="Título 1 2 2" xfId="18834"/>
    <cellStyle name="Título 1 3" xfId="18835"/>
    <cellStyle name="Título 1 4" xfId="18836"/>
    <cellStyle name="Título 2 2" xfId="18837"/>
    <cellStyle name="Título 2 2 2" xfId="18838"/>
    <cellStyle name="Título 2 2 2 2" xfId="18839"/>
    <cellStyle name="Título 2 2 2 3" xfId="18840"/>
    <cellStyle name="Título 2 2 3" xfId="18841"/>
    <cellStyle name="Título 2 3" xfId="18842"/>
    <cellStyle name="Título 2 4" xfId="18843"/>
    <cellStyle name="Título 2 5" xfId="18844"/>
    <cellStyle name="Título 3 2" xfId="18845"/>
    <cellStyle name="Título 3 2 2" xfId="18846"/>
    <cellStyle name="Título 3 2 2 2" xfId="18847"/>
    <cellStyle name="Título 3 2 3" xfId="18848"/>
    <cellStyle name="Título 3 2 3 2" xfId="18849"/>
    <cellStyle name="Título 3 2 4" xfId="18850"/>
    <cellStyle name="Título 3 2 5" xfId="18851"/>
    <cellStyle name="Título 3 2 6" xfId="18852"/>
    <cellStyle name="Título 3 2 7" xfId="18853"/>
    <cellStyle name="Título 3 2 8" xfId="18854"/>
    <cellStyle name="Título 3 3" xfId="18855"/>
    <cellStyle name="Título 3 3 2" xfId="18856"/>
    <cellStyle name="Título 3 3 2 2" xfId="18857"/>
    <cellStyle name="Título 3 3 3" xfId="18858"/>
    <cellStyle name="Título 3 3 3 2" xfId="18859"/>
    <cellStyle name="Título 3 3 4" xfId="18860"/>
    <cellStyle name="Título 3 3 5" xfId="18861"/>
    <cellStyle name="Título 3 3 6" xfId="18862"/>
    <cellStyle name="Título 3 4" xfId="18863"/>
    <cellStyle name="Título 3 4 2" xfId="18864"/>
    <cellStyle name="Título 3 4 2 2" xfId="18865"/>
    <cellStyle name="Título 3 4 3" xfId="18866"/>
    <cellStyle name="Título 3 4 3 2" xfId="18867"/>
    <cellStyle name="Título 3 4 4" xfId="18868"/>
    <cellStyle name="Título 3 4 5" xfId="18869"/>
    <cellStyle name="Título 3 4 6" xfId="18870"/>
    <cellStyle name="Título 3 5" xfId="18871"/>
    <cellStyle name="Título 4" xfId="18872"/>
    <cellStyle name="Título 4 2" xfId="18873"/>
    <cellStyle name="Título 4 2 2" xfId="18874"/>
    <cellStyle name="Título 4 2 3" xfId="18875"/>
    <cellStyle name="Título 4 3" xfId="18876"/>
    <cellStyle name="Título 5" xfId="18877"/>
    <cellStyle name="Título 6" xfId="18878"/>
    <cellStyle name="Título 7" xfId="18879"/>
    <cellStyle name="Título de hoja" xfId="18880"/>
    <cellStyle name="Total 2" xfId="18881"/>
    <cellStyle name="Total 2 10" xfId="18882"/>
    <cellStyle name="Total 2 10 2" xfId="18883"/>
    <cellStyle name="Total 2 10 2 2" xfId="18884"/>
    <cellStyle name="Total 2 10 2 2 2" xfId="27371"/>
    <cellStyle name="Total 2 10 2 3" xfId="18885"/>
    <cellStyle name="Total 2 10 2 3 2" xfId="27372"/>
    <cellStyle name="Total 2 10 2 4" xfId="27373"/>
    <cellStyle name="Total 2 10 2 5" xfId="27374"/>
    <cellStyle name="Total 2 10 3" xfId="18886"/>
    <cellStyle name="Total 2 10 3 2" xfId="18887"/>
    <cellStyle name="Total 2 10 3 2 2" xfId="27375"/>
    <cellStyle name="Total 2 10 3 3" xfId="18888"/>
    <cellStyle name="Total 2 10 3 4" xfId="27376"/>
    <cellStyle name="Total 2 10 4" xfId="18889"/>
    <cellStyle name="Total 2 10 4 2" xfId="27377"/>
    <cellStyle name="Total 2 10 5" xfId="18890"/>
    <cellStyle name="Total 2 10 5 2" xfId="27378"/>
    <cellStyle name="Total 2 10 6" xfId="27379"/>
    <cellStyle name="Total 2 10 7" xfId="27380"/>
    <cellStyle name="Total 2 10 8" xfId="27381"/>
    <cellStyle name="Total 2 11" xfId="18891"/>
    <cellStyle name="Total 2 11 2" xfId="18892"/>
    <cellStyle name="Total 2 11 2 2" xfId="18893"/>
    <cellStyle name="Total 2 11 2 2 2" xfId="27382"/>
    <cellStyle name="Total 2 11 2 3" xfId="18894"/>
    <cellStyle name="Total 2 11 2 3 2" xfId="27383"/>
    <cellStyle name="Total 2 11 2 4" xfId="27384"/>
    <cellStyle name="Total 2 11 2 5" xfId="27385"/>
    <cellStyle name="Total 2 11 3" xfId="18895"/>
    <cellStyle name="Total 2 11 3 2" xfId="18896"/>
    <cellStyle name="Total 2 11 3 2 2" xfId="27386"/>
    <cellStyle name="Total 2 11 3 3" xfId="18897"/>
    <cellStyle name="Total 2 11 3 4" xfId="27387"/>
    <cellStyle name="Total 2 11 4" xfId="18898"/>
    <cellStyle name="Total 2 11 4 2" xfId="27388"/>
    <cellStyle name="Total 2 11 5" xfId="18899"/>
    <cellStyle name="Total 2 11 5 2" xfId="27389"/>
    <cellStyle name="Total 2 11 6" xfId="27390"/>
    <cellStyle name="Total 2 11 7" xfId="27391"/>
    <cellStyle name="Total 2 11 8" xfId="27392"/>
    <cellStyle name="Total 2 12" xfId="18900"/>
    <cellStyle name="Total 2 12 2" xfId="18901"/>
    <cellStyle name="Total 2 12 2 2" xfId="18902"/>
    <cellStyle name="Total 2 12 2 2 2" xfId="27393"/>
    <cellStyle name="Total 2 12 2 3" xfId="18903"/>
    <cellStyle name="Total 2 12 2 3 2" xfId="27394"/>
    <cellStyle name="Total 2 12 2 4" xfId="27395"/>
    <cellStyle name="Total 2 12 2 5" xfId="27396"/>
    <cellStyle name="Total 2 12 3" xfId="18904"/>
    <cellStyle name="Total 2 12 3 2" xfId="18905"/>
    <cellStyle name="Total 2 12 3 2 2" xfId="27397"/>
    <cellStyle name="Total 2 12 3 3" xfId="18906"/>
    <cellStyle name="Total 2 12 3 4" xfId="27398"/>
    <cellStyle name="Total 2 12 4" xfId="18907"/>
    <cellStyle name="Total 2 12 4 2" xfId="27399"/>
    <cellStyle name="Total 2 12 5" xfId="18908"/>
    <cellStyle name="Total 2 12 5 2" xfId="27400"/>
    <cellStyle name="Total 2 12 6" xfId="27401"/>
    <cellStyle name="Total 2 12 7" xfId="27402"/>
    <cellStyle name="Total 2 12 8" xfId="27403"/>
    <cellStyle name="Total 2 13" xfId="18909"/>
    <cellStyle name="Total 2 13 2" xfId="18910"/>
    <cellStyle name="Total 2 13 2 2" xfId="18911"/>
    <cellStyle name="Total 2 13 2 2 2" xfId="27404"/>
    <cellStyle name="Total 2 13 2 3" xfId="18912"/>
    <cellStyle name="Total 2 13 2 3 2" xfId="27405"/>
    <cellStyle name="Total 2 13 2 4" xfId="27406"/>
    <cellStyle name="Total 2 13 2 5" xfId="27407"/>
    <cellStyle name="Total 2 13 3" xfId="18913"/>
    <cellStyle name="Total 2 13 3 2" xfId="18914"/>
    <cellStyle name="Total 2 13 3 2 2" xfId="27408"/>
    <cellStyle name="Total 2 13 3 3" xfId="18915"/>
    <cellStyle name="Total 2 13 3 4" xfId="27409"/>
    <cellStyle name="Total 2 13 4" xfId="18916"/>
    <cellStyle name="Total 2 13 4 2" xfId="27410"/>
    <cellStyle name="Total 2 13 5" xfId="27411"/>
    <cellStyle name="Total 2 13 5 2" xfId="27412"/>
    <cellStyle name="Total 2 13 6" xfId="27413"/>
    <cellStyle name="Total 2 13 7" xfId="27414"/>
    <cellStyle name="Total 2 13 8" xfId="27415"/>
    <cellStyle name="Total 2 14" xfId="18917"/>
    <cellStyle name="Total 2 14 2" xfId="18918"/>
    <cellStyle name="Total 2 14 2 2" xfId="18919"/>
    <cellStyle name="Total 2 14 2 2 2" xfId="27416"/>
    <cellStyle name="Total 2 14 2 3" xfId="18920"/>
    <cellStyle name="Total 2 14 2 3 2" xfId="27417"/>
    <cellStyle name="Total 2 14 2 4" xfId="27418"/>
    <cellStyle name="Total 2 14 2 5" xfId="27419"/>
    <cellStyle name="Total 2 14 3" xfId="18921"/>
    <cellStyle name="Total 2 14 3 2" xfId="18922"/>
    <cellStyle name="Total 2 14 3 2 2" xfId="27420"/>
    <cellStyle name="Total 2 14 3 3" xfId="18923"/>
    <cellStyle name="Total 2 14 3 4" xfId="27421"/>
    <cellStyle name="Total 2 14 4" xfId="18924"/>
    <cellStyle name="Total 2 14 4 2" xfId="27422"/>
    <cellStyle name="Total 2 14 5" xfId="27423"/>
    <cellStyle name="Total 2 14 5 2" xfId="27424"/>
    <cellStyle name="Total 2 14 6" xfId="27425"/>
    <cellStyle name="Total 2 14 7" xfId="27426"/>
    <cellStyle name="Total 2 14 8" xfId="27427"/>
    <cellStyle name="Total 2 15" xfId="18925"/>
    <cellStyle name="Total 2 15 2" xfId="18926"/>
    <cellStyle name="Total 2 15 2 2" xfId="27428"/>
    <cellStyle name="Total 2 15 3" xfId="18927"/>
    <cellStyle name="Total 2 15 3 2" xfId="27429"/>
    <cellStyle name="Total 2 15 4" xfId="27430"/>
    <cellStyle name="Total 2 15 5" xfId="27431"/>
    <cellStyle name="Total 2 16" xfId="18928"/>
    <cellStyle name="Total 2 16 2" xfId="18929"/>
    <cellStyle name="Total 2 16 2 2" xfId="27432"/>
    <cellStyle name="Total 2 16 3" xfId="18930"/>
    <cellStyle name="Total 2 16 4" xfId="27433"/>
    <cellStyle name="Total 2 17" xfId="18931"/>
    <cellStyle name="Total 2 17 2" xfId="27434"/>
    <cellStyle name="Total 2 18" xfId="18932"/>
    <cellStyle name="Total 2 18 2" xfId="27435"/>
    <cellStyle name="Total 2 19" xfId="27436"/>
    <cellStyle name="Total 2 2" xfId="18933"/>
    <cellStyle name="Total 2 2 10" xfId="18934"/>
    <cellStyle name="Total 2 2 10 2" xfId="18935"/>
    <cellStyle name="Total 2 2 10 2 2" xfId="18936"/>
    <cellStyle name="Total 2 2 10 2 2 2" xfId="27437"/>
    <cellStyle name="Total 2 2 10 2 3" xfId="18937"/>
    <cellStyle name="Total 2 2 10 2 3 2" xfId="27438"/>
    <cellStyle name="Total 2 2 10 2 4" xfId="27439"/>
    <cellStyle name="Total 2 2 10 2 5" xfId="27440"/>
    <cellStyle name="Total 2 2 10 3" xfId="18938"/>
    <cellStyle name="Total 2 2 10 3 2" xfId="18939"/>
    <cellStyle name="Total 2 2 10 3 2 2" xfId="27441"/>
    <cellStyle name="Total 2 2 10 3 3" xfId="18940"/>
    <cellStyle name="Total 2 2 10 3 4" xfId="27442"/>
    <cellStyle name="Total 2 2 10 4" xfId="18941"/>
    <cellStyle name="Total 2 2 10 4 2" xfId="27443"/>
    <cellStyle name="Total 2 2 10 5" xfId="27444"/>
    <cellStyle name="Total 2 2 10 5 2" xfId="27445"/>
    <cellStyle name="Total 2 2 10 6" xfId="27446"/>
    <cellStyle name="Total 2 2 10 7" xfId="27447"/>
    <cellStyle name="Total 2 2 10 8" xfId="27448"/>
    <cellStyle name="Total 2 2 11" xfId="18942"/>
    <cellStyle name="Total 2 2 11 2" xfId="18943"/>
    <cellStyle name="Total 2 2 11 2 2" xfId="18944"/>
    <cellStyle name="Total 2 2 11 2 2 2" xfId="27449"/>
    <cellStyle name="Total 2 2 11 2 3" xfId="18945"/>
    <cellStyle name="Total 2 2 11 2 3 2" xfId="27450"/>
    <cellStyle name="Total 2 2 11 2 4" xfId="27451"/>
    <cellStyle name="Total 2 2 11 2 5" xfId="27452"/>
    <cellStyle name="Total 2 2 11 3" xfId="18946"/>
    <cellStyle name="Total 2 2 11 3 2" xfId="18947"/>
    <cellStyle name="Total 2 2 11 3 2 2" xfId="27453"/>
    <cellStyle name="Total 2 2 11 3 3" xfId="18948"/>
    <cellStyle name="Total 2 2 11 3 4" xfId="27454"/>
    <cellStyle name="Total 2 2 11 4" xfId="18949"/>
    <cellStyle name="Total 2 2 11 4 2" xfId="27455"/>
    <cellStyle name="Total 2 2 11 5" xfId="27456"/>
    <cellStyle name="Total 2 2 11 5 2" xfId="27457"/>
    <cellStyle name="Total 2 2 11 6" xfId="27458"/>
    <cellStyle name="Total 2 2 11 7" xfId="27459"/>
    <cellStyle name="Total 2 2 11 8" xfId="27460"/>
    <cellStyle name="Total 2 2 12" xfId="18950"/>
    <cellStyle name="Total 2 2 12 2" xfId="18951"/>
    <cellStyle name="Total 2 2 12 2 2" xfId="27461"/>
    <cellStyle name="Total 2 2 12 3" xfId="18952"/>
    <cellStyle name="Total 2 2 12 3 2" xfId="27462"/>
    <cellStyle name="Total 2 2 12 4" xfId="27463"/>
    <cellStyle name="Total 2 2 12 5" xfId="27464"/>
    <cellStyle name="Total 2 2 13" xfId="18953"/>
    <cellStyle name="Total 2 2 13 2" xfId="18954"/>
    <cellStyle name="Total 2 2 13 2 2" xfId="27465"/>
    <cellStyle name="Total 2 2 13 3" xfId="18955"/>
    <cellStyle name="Total 2 2 13 4" xfId="27466"/>
    <cellStyle name="Total 2 2 14" xfId="18956"/>
    <cellStyle name="Total 2 2 14 2" xfId="27467"/>
    <cellStyle name="Total 2 2 15" xfId="18957"/>
    <cellStyle name="Total 2 2 15 2" xfId="27468"/>
    <cellStyle name="Total 2 2 16" xfId="27469"/>
    <cellStyle name="Total 2 2 17" xfId="27470"/>
    <cellStyle name="Total 2 2 18" xfId="27471"/>
    <cellStyle name="Total 2 2 2" xfId="18958"/>
    <cellStyle name="Total 2 2 2 10" xfId="27472"/>
    <cellStyle name="Total 2 2 2 2" xfId="18959"/>
    <cellStyle name="Total 2 2 2 2 2" xfId="18960"/>
    <cellStyle name="Total 2 2 2 2 2 2" xfId="18961"/>
    <cellStyle name="Total 2 2 2 2 2 2 2" xfId="27473"/>
    <cellStyle name="Total 2 2 2 2 2 3" xfId="18962"/>
    <cellStyle name="Total 2 2 2 2 2 3 2" xfId="27474"/>
    <cellStyle name="Total 2 2 2 2 2 4" xfId="27475"/>
    <cellStyle name="Total 2 2 2 2 2 5" xfId="27476"/>
    <cellStyle name="Total 2 2 2 2 3" xfId="18963"/>
    <cellStyle name="Total 2 2 2 2 3 2" xfId="18964"/>
    <cellStyle name="Total 2 2 2 2 3 2 2" xfId="27477"/>
    <cellStyle name="Total 2 2 2 2 3 3" xfId="18965"/>
    <cellStyle name="Total 2 2 2 2 3 4" xfId="27478"/>
    <cellStyle name="Total 2 2 2 2 4" xfId="18966"/>
    <cellStyle name="Total 2 2 2 2 4 2" xfId="27479"/>
    <cellStyle name="Total 2 2 2 2 5" xfId="18967"/>
    <cellStyle name="Total 2 2 2 2 5 2" xfId="27480"/>
    <cellStyle name="Total 2 2 2 2 6" xfId="27481"/>
    <cellStyle name="Total 2 2 2 2 7" xfId="27482"/>
    <cellStyle name="Total 2 2 2 2 8" xfId="27483"/>
    <cellStyle name="Total 2 2 2 3" xfId="18968"/>
    <cellStyle name="Total 2 2 2 3 2" xfId="18969"/>
    <cellStyle name="Total 2 2 2 3 2 2" xfId="18970"/>
    <cellStyle name="Total 2 2 2 3 2 2 2" xfId="27484"/>
    <cellStyle name="Total 2 2 2 3 2 3" xfId="18971"/>
    <cellStyle name="Total 2 2 2 3 2 3 2" xfId="27485"/>
    <cellStyle name="Total 2 2 2 3 2 4" xfId="27486"/>
    <cellStyle name="Total 2 2 2 3 2 5" xfId="27487"/>
    <cellStyle name="Total 2 2 2 3 3" xfId="18972"/>
    <cellStyle name="Total 2 2 2 3 3 2" xfId="18973"/>
    <cellStyle name="Total 2 2 2 3 3 2 2" xfId="27488"/>
    <cellStyle name="Total 2 2 2 3 3 3" xfId="18974"/>
    <cellStyle name="Total 2 2 2 3 3 4" xfId="27489"/>
    <cellStyle name="Total 2 2 2 3 4" xfId="18975"/>
    <cellStyle name="Total 2 2 2 3 4 2" xfId="27490"/>
    <cellStyle name="Total 2 2 2 3 5" xfId="18976"/>
    <cellStyle name="Total 2 2 2 3 5 2" xfId="27491"/>
    <cellStyle name="Total 2 2 2 3 6" xfId="27492"/>
    <cellStyle name="Total 2 2 2 3 7" xfId="27493"/>
    <cellStyle name="Total 2 2 2 3 8" xfId="27494"/>
    <cellStyle name="Total 2 2 2 4" xfId="18977"/>
    <cellStyle name="Total 2 2 2 4 2" xfId="18978"/>
    <cellStyle name="Total 2 2 2 4 2 2" xfId="27495"/>
    <cellStyle name="Total 2 2 2 4 3" xfId="18979"/>
    <cellStyle name="Total 2 2 2 4 3 2" xfId="27496"/>
    <cellStyle name="Total 2 2 2 4 4" xfId="27497"/>
    <cellStyle name="Total 2 2 2 4 5" xfId="27498"/>
    <cellStyle name="Total 2 2 2 5" xfId="18980"/>
    <cellStyle name="Total 2 2 2 5 2" xfId="18981"/>
    <cellStyle name="Total 2 2 2 5 2 2" xfId="27499"/>
    <cellStyle name="Total 2 2 2 5 3" xfId="18982"/>
    <cellStyle name="Total 2 2 2 5 4" xfId="27500"/>
    <cellStyle name="Total 2 2 2 6" xfId="18983"/>
    <cellStyle name="Total 2 2 2 6 2" xfId="27501"/>
    <cellStyle name="Total 2 2 2 7" xfId="18984"/>
    <cellStyle name="Total 2 2 2 7 2" xfId="27502"/>
    <cellStyle name="Total 2 2 2 8" xfId="27503"/>
    <cellStyle name="Total 2 2 2 9" xfId="27504"/>
    <cellStyle name="Total 2 2 3" xfId="18985"/>
    <cellStyle name="Total 2 2 3 2" xfId="18986"/>
    <cellStyle name="Total 2 2 3 2 2" xfId="18987"/>
    <cellStyle name="Total 2 2 3 2 2 2" xfId="27505"/>
    <cellStyle name="Total 2 2 3 2 3" xfId="18988"/>
    <cellStyle name="Total 2 2 3 2 3 2" xfId="27506"/>
    <cellStyle name="Total 2 2 3 2 4" xfId="27507"/>
    <cellStyle name="Total 2 2 3 2 5" xfId="27508"/>
    <cellStyle name="Total 2 2 3 3" xfId="18989"/>
    <cellStyle name="Total 2 2 3 3 2" xfId="18990"/>
    <cellStyle name="Total 2 2 3 3 2 2" xfId="27509"/>
    <cellStyle name="Total 2 2 3 3 3" xfId="18991"/>
    <cellStyle name="Total 2 2 3 3 4" xfId="27510"/>
    <cellStyle name="Total 2 2 3 4" xfId="18992"/>
    <cellStyle name="Total 2 2 3 4 2" xfId="27511"/>
    <cellStyle name="Total 2 2 3 5" xfId="18993"/>
    <cellStyle name="Total 2 2 3 5 2" xfId="27512"/>
    <cellStyle name="Total 2 2 3 6" xfId="27513"/>
    <cellStyle name="Total 2 2 3 7" xfId="27514"/>
    <cellStyle name="Total 2 2 3 8" xfId="27515"/>
    <cellStyle name="Total 2 2 4" xfId="18994"/>
    <cellStyle name="Total 2 2 4 2" xfId="18995"/>
    <cellStyle name="Total 2 2 4 2 2" xfId="18996"/>
    <cellStyle name="Total 2 2 4 2 2 2" xfId="27516"/>
    <cellStyle name="Total 2 2 4 2 3" xfId="18997"/>
    <cellStyle name="Total 2 2 4 2 3 2" xfId="27517"/>
    <cellStyle name="Total 2 2 4 2 4" xfId="27518"/>
    <cellStyle name="Total 2 2 4 2 5" xfId="27519"/>
    <cellStyle name="Total 2 2 4 3" xfId="18998"/>
    <cellStyle name="Total 2 2 4 3 2" xfId="18999"/>
    <cellStyle name="Total 2 2 4 3 2 2" xfId="27520"/>
    <cellStyle name="Total 2 2 4 3 3" xfId="19000"/>
    <cellStyle name="Total 2 2 4 3 4" xfId="27521"/>
    <cellStyle name="Total 2 2 4 4" xfId="19001"/>
    <cellStyle name="Total 2 2 4 4 2" xfId="27522"/>
    <cellStyle name="Total 2 2 4 5" xfId="19002"/>
    <cellStyle name="Total 2 2 4 5 2" xfId="27523"/>
    <cellStyle name="Total 2 2 4 6" xfId="27524"/>
    <cellStyle name="Total 2 2 4 7" xfId="27525"/>
    <cellStyle name="Total 2 2 4 8" xfId="27526"/>
    <cellStyle name="Total 2 2 5" xfId="19003"/>
    <cellStyle name="Total 2 2 5 2" xfId="19004"/>
    <cellStyle name="Total 2 2 5 2 2" xfId="19005"/>
    <cellStyle name="Total 2 2 5 2 2 2" xfId="27527"/>
    <cellStyle name="Total 2 2 5 2 3" xfId="19006"/>
    <cellStyle name="Total 2 2 5 2 3 2" xfId="27528"/>
    <cellStyle name="Total 2 2 5 2 4" xfId="27529"/>
    <cellStyle name="Total 2 2 5 2 5" xfId="27530"/>
    <cellStyle name="Total 2 2 5 3" xfId="19007"/>
    <cellStyle name="Total 2 2 5 3 2" xfId="19008"/>
    <cellStyle name="Total 2 2 5 3 2 2" xfId="27531"/>
    <cellStyle name="Total 2 2 5 3 3" xfId="19009"/>
    <cellStyle name="Total 2 2 5 3 4" xfId="27532"/>
    <cellStyle name="Total 2 2 5 4" xfId="19010"/>
    <cellStyle name="Total 2 2 5 4 2" xfId="27533"/>
    <cellStyle name="Total 2 2 5 5" xfId="19011"/>
    <cellStyle name="Total 2 2 5 5 2" xfId="27534"/>
    <cellStyle name="Total 2 2 5 6" xfId="27535"/>
    <cellStyle name="Total 2 2 5 7" xfId="27536"/>
    <cellStyle name="Total 2 2 5 8" xfId="27537"/>
    <cellStyle name="Total 2 2 6" xfId="19012"/>
    <cellStyle name="Total 2 2 6 2" xfId="19013"/>
    <cellStyle name="Total 2 2 6 2 2" xfId="19014"/>
    <cellStyle name="Total 2 2 6 2 2 2" xfId="27538"/>
    <cellStyle name="Total 2 2 6 2 3" xfId="19015"/>
    <cellStyle name="Total 2 2 6 2 3 2" xfId="27539"/>
    <cellStyle name="Total 2 2 6 2 4" xfId="27540"/>
    <cellStyle name="Total 2 2 6 2 5" xfId="27541"/>
    <cellStyle name="Total 2 2 6 3" xfId="19016"/>
    <cellStyle name="Total 2 2 6 3 2" xfId="19017"/>
    <cellStyle name="Total 2 2 6 3 2 2" xfId="27542"/>
    <cellStyle name="Total 2 2 6 3 3" xfId="19018"/>
    <cellStyle name="Total 2 2 6 3 4" xfId="27543"/>
    <cellStyle name="Total 2 2 6 4" xfId="19019"/>
    <cellStyle name="Total 2 2 6 4 2" xfId="27544"/>
    <cellStyle name="Total 2 2 6 5" xfId="19020"/>
    <cellStyle name="Total 2 2 6 5 2" xfId="27545"/>
    <cellStyle name="Total 2 2 6 6" xfId="27546"/>
    <cellStyle name="Total 2 2 6 7" xfId="27547"/>
    <cellStyle name="Total 2 2 6 8" xfId="27548"/>
    <cellStyle name="Total 2 2 7" xfId="19021"/>
    <cellStyle name="Total 2 2 7 2" xfId="19022"/>
    <cellStyle name="Total 2 2 7 2 2" xfId="19023"/>
    <cellStyle name="Total 2 2 7 2 2 2" xfId="27549"/>
    <cellStyle name="Total 2 2 7 2 3" xfId="19024"/>
    <cellStyle name="Total 2 2 7 2 3 2" xfId="27550"/>
    <cellStyle name="Total 2 2 7 2 4" xfId="27551"/>
    <cellStyle name="Total 2 2 7 2 5" xfId="27552"/>
    <cellStyle name="Total 2 2 7 3" xfId="19025"/>
    <cellStyle name="Total 2 2 7 3 2" xfId="19026"/>
    <cellStyle name="Total 2 2 7 3 2 2" xfId="27553"/>
    <cellStyle name="Total 2 2 7 3 3" xfId="19027"/>
    <cellStyle name="Total 2 2 7 3 4" xfId="27554"/>
    <cellStyle name="Total 2 2 7 4" xfId="19028"/>
    <cellStyle name="Total 2 2 7 4 2" xfId="27555"/>
    <cellStyle name="Total 2 2 7 5" xfId="19029"/>
    <cellStyle name="Total 2 2 7 5 2" xfId="27556"/>
    <cellStyle name="Total 2 2 7 6" xfId="27557"/>
    <cellStyle name="Total 2 2 7 7" xfId="27558"/>
    <cellStyle name="Total 2 2 7 8" xfId="27559"/>
    <cellStyle name="Total 2 2 8" xfId="19030"/>
    <cellStyle name="Total 2 2 8 2" xfId="19031"/>
    <cellStyle name="Total 2 2 8 2 2" xfId="19032"/>
    <cellStyle name="Total 2 2 8 2 2 2" xfId="27560"/>
    <cellStyle name="Total 2 2 8 2 3" xfId="19033"/>
    <cellStyle name="Total 2 2 8 2 3 2" xfId="27561"/>
    <cellStyle name="Total 2 2 8 2 4" xfId="27562"/>
    <cellStyle name="Total 2 2 8 2 5" xfId="27563"/>
    <cellStyle name="Total 2 2 8 3" xfId="19034"/>
    <cellStyle name="Total 2 2 8 3 2" xfId="19035"/>
    <cellStyle name="Total 2 2 8 3 2 2" xfId="27564"/>
    <cellStyle name="Total 2 2 8 3 3" xfId="19036"/>
    <cellStyle name="Total 2 2 8 3 4" xfId="27565"/>
    <cellStyle name="Total 2 2 8 4" xfId="19037"/>
    <cellStyle name="Total 2 2 8 4 2" xfId="27566"/>
    <cellStyle name="Total 2 2 8 5" xfId="19038"/>
    <cellStyle name="Total 2 2 8 5 2" xfId="27567"/>
    <cellStyle name="Total 2 2 8 6" xfId="27568"/>
    <cellStyle name="Total 2 2 8 7" xfId="27569"/>
    <cellStyle name="Total 2 2 8 8" xfId="27570"/>
    <cellStyle name="Total 2 2 9" xfId="19039"/>
    <cellStyle name="Total 2 2 9 2" xfId="19040"/>
    <cellStyle name="Total 2 2 9 2 2" xfId="19041"/>
    <cellStyle name="Total 2 2 9 2 2 2" xfId="27571"/>
    <cellStyle name="Total 2 2 9 2 3" xfId="19042"/>
    <cellStyle name="Total 2 2 9 2 3 2" xfId="27572"/>
    <cellStyle name="Total 2 2 9 2 4" xfId="27573"/>
    <cellStyle name="Total 2 2 9 2 5" xfId="27574"/>
    <cellStyle name="Total 2 2 9 3" xfId="19043"/>
    <cellStyle name="Total 2 2 9 3 2" xfId="19044"/>
    <cellStyle name="Total 2 2 9 3 2 2" xfId="27575"/>
    <cellStyle name="Total 2 2 9 3 3" xfId="19045"/>
    <cellStyle name="Total 2 2 9 3 4" xfId="27576"/>
    <cellStyle name="Total 2 2 9 4" xfId="19046"/>
    <cellStyle name="Total 2 2 9 4 2" xfId="27577"/>
    <cellStyle name="Total 2 2 9 5" xfId="19047"/>
    <cellStyle name="Total 2 2 9 5 2" xfId="27578"/>
    <cellStyle name="Total 2 2 9 6" xfId="27579"/>
    <cellStyle name="Total 2 2 9 7" xfId="27580"/>
    <cellStyle name="Total 2 2 9 8" xfId="27581"/>
    <cellStyle name="Total 2 20" xfId="27582"/>
    <cellStyle name="Total 2 21" xfId="27583"/>
    <cellStyle name="Total 2 3" xfId="19048"/>
    <cellStyle name="Total 2 3 2" xfId="19049"/>
    <cellStyle name="Total 2 4" xfId="19050"/>
    <cellStyle name="Total 2 4 10" xfId="27584"/>
    <cellStyle name="Total 2 4 2" xfId="19051"/>
    <cellStyle name="Total 2 4 2 2" xfId="19052"/>
    <cellStyle name="Total 2 4 2 2 2" xfId="19053"/>
    <cellStyle name="Total 2 4 2 2 2 2" xfId="27585"/>
    <cellStyle name="Total 2 4 2 2 3" xfId="19054"/>
    <cellStyle name="Total 2 4 2 2 3 2" xfId="27586"/>
    <cellStyle name="Total 2 4 2 2 4" xfId="27587"/>
    <cellStyle name="Total 2 4 2 2 5" xfId="27588"/>
    <cellStyle name="Total 2 4 2 3" xfId="19055"/>
    <cellStyle name="Total 2 4 2 3 2" xfId="19056"/>
    <cellStyle name="Total 2 4 2 3 2 2" xfId="27589"/>
    <cellStyle name="Total 2 4 2 3 3" xfId="19057"/>
    <cellStyle name="Total 2 4 2 3 4" xfId="27590"/>
    <cellStyle name="Total 2 4 2 4" xfId="19058"/>
    <cellStyle name="Total 2 4 2 4 2" xfId="27591"/>
    <cellStyle name="Total 2 4 2 5" xfId="19059"/>
    <cellStyle name="Total 2 4 2 5 2" xfId="27592"/>
    <cellStyle name="Total 2 4 2 6" xfId="27593"/>
    <cellStyle name="Total 2 4 2 7" xfId="27594"/>
    <cellStyle name="Total 2 4 2 8" xfId="27595"/>
    <cellStyle name="Total 2 4 3" xfId="19060"/>
    <cellStyle name="Total 2 4 3 2" xfId="19061"/>
    <cellStyle name="Total 2 4 3 2 2" xfId="19062"/>
    <cellStyle name="Total 2 4 3 2 2 2" xfId="27596"/>
    <cellStyle name="Total 2 4 3 2 3" xfId="19063"/>
    <cellStyle name="Total 2 4 3 2 3 2" xfId="27597"/>
    <cellStyle name="Total 2 4 3 2 4" xfId="27598"/>
    <cellStyle name="Total 2 4 3 2 5" xfId="27599"/>
    <cellStyle name="Total 2 4 3 3" xfId="19064"/>
    <cellStyle name="Total 2 4 3 3 2" xfId="19065"/>
    <cellStyle name="Total 2 4 3 3 2 2" xfId="27600"/>
    <cellStyle name="Total 2 4 3 3 3" xfId="19066"/>
    <cellStyle name="Total 2 4 3 3 4" xfId="27601"/>
    <cellStyle name="Total 2 4 3 4" xfId="19067"/>
    <cellStyle name="Total 2 4 3 4 2" xfId="27602"/>
    <cellStyle name="Total 2 4 3 5" xfId="19068"/>
    <cellStyle name="Total 2 4 3 5 2" xfId="27603"/>
    <cellStyle name="Total 2 4 3 6" xfId="27604"/>
    <cellStyle name="Total 2 4 3 7" xfId="27605"/>
    <cellStyle name="Total 2 4 3 8" xfId="27606"/>
    <cellStyle name="Total 2 4 4" xfId="19069"/>
    <cellStyle name="Total 2 4 4 2" xfId="19070"/>
    <cellStyle name="Total 2 4 4 2 2" xfId="27607"/>
    <cellStyle name="Total 2 4 4 3" xfId="19071"/>
    <cellStyle name="Total 2 4 4 3 2" xfId="27608"/>
    <cellStyle name="Total 2 4 4 4" xfId="27609"/>
    <cellStyle name="Total 2 4 4 5" xfId="27610"/>
    <cellStyle name="Total 2 4 5" xfId="19072"/>
    <cellStyle name="Total 2 4 5 2" xfId="19073"/>
    <cellStyle name="Total 2 4 5 2 2" xfId="27611"/>
    <cellStyle name="Total 2 4 5 3" xfId="19074"/>
    <cellStyle name="Total 2 4 5 4" xfId="27612"/>
    <cellStyle name="Total 2 4 6" xfId="19075"/>
    <cellStyle name="Total 2 4 6 2" xfId="27613"/>
    <cellStyle name="Total 2 4 7" xfId="19076"/>
    <cellStyle name="Total 2 4 7 2" xfId="27614"/>
    <cellStyle name="Total 2 4 8" xfId="27615"/>
    <cellStyle name="Total 2 4 9" xfId="27616"/>
    <cellStyle name="Total 2 5" xfId="19077"/>
    <cellStyle name="Total 2 5 2" xfId="19078"/>
    <cellStyle name="Total 2 5 2 2" xfId="19079"/>
    <cellStyle name="Total 2 5 2 2 2" xfId="27617"/>
    <cellStyle name="Total 2 5 2 3" xfId="19080"/>
    <cellStyle name="Total 2 5 2 3 2" xfId="27618"/>
    <cellStyle name="Total 2 5 2 4" xfId="27619"/>
    <cellStyle name="Total 2 5 2 5" xfId="27620"/>
    <cellStyle name="Total 2 5 3" xfId="19081"/>
    <cellStyle name="Total 2 5 3 2" xfId="19082"/>
    <cellStyle name="Total 2 5 3 2 2" xfId="27621"/>
    <cellStyle name="Total 2 5 3 3" xfId="19083"/>
    <cellStyle name="Total 2 5 3 4" xfId="27622"/>
    <cellStyle name="Total 2 5 4" xfId="19084"/>
    <cellStyle name="Total 2 5 4 2" xfId="27623"/>
    <cellStyle name="Total 2 5 5" xfId="19085"/>
    <cellStyle name="Total 2 5 5 2" xfId="27624"/>
    <cellStyle name="Total 2 5 6" xfId="27625"/>
    <cellStyle name="Total 2 5 7" xfId="27626"/>
    <cellStyle name="Total 2 5 8" xfId="27627"/>
    <cellStyle name="Total 2 6" xfId="19086"/>
    <cellStyle name="Total 2 6 2" xfId="19087"/>
    <cellStyle name="Total 2 6 2 2" xfId="19088"/>
    <cellStyle name="Total 2 6 2 2 2" xfId="27628"/>
    <cellStyle name="Total 2 6 2 3" xfId="19089"/>
    <cellStyle name="Total 2 6 2 3 2" xfId="27629"/>
    <cellStyle name="Total 2 6 2 4" xfId="27630"/>
    <cellStyle name="Total 2 6 2 5" xfId="27631"/>
    <cellStyle name="Total 2 6 3" xfId="19090"/>
    <cellStyle name="Total 2 6 3 2" xfId="19091"/>
    <cellStyle name="Total 2 6 3 2 2" xfId="27632"/>
    <cellStyle name="Total 2 6 3 3" xfId="19092"/>
    <cellStyle name="Total 2 6 3 4" xfId="27633"/>
    <cellStyle name="Total 2 6 4" xfId="19093"/>
    <cellStyle name="Total 2 6 4 2" xfId="27634"/>
    <cellStyle name="Total 2 6 5" xfId="19094"/>
    <cellStyle name="Total 2 6 5 2" xfId="27635"/>
    <cellStyle name="Total 2 6 6" xfId="27636"/>
    <cellStyle name="Total 2 6 7" xfId="27637"/>
    <cellStyle name="Total 2 6 8" xfId="27638"/>
    <cellStyle name="Total 2 7" xfId="19095"/>
    <cellStyle name="Total 2 7 2" xfId="19096"/>
    <cellStyle name="Total 2 7 2 2" xfId="19097"/>
    <cellStyle name="Total 2 7 2 2 2" xfId="27639"/>
    <cellStyle name="Total 2 7 2 3" xfId="19098"/>
    <cellStyle name="Total 2 7 2 3 2" xfId="27640"/>
    <cellStyle name="Total 2 7 2 4" xfId="27641"/>
    <cellStyle name="Total 2 7 2 5" xfId="27642"/>
    <cellStyle name="Total 2 7 3" xfId="19099"/>
    <cellStyle name="Total 2 7 3 2" xfId="19100"/>
    <cellStyle name="Total 2 7 3 2 2" xfId="27643"/>
    <cellStyle name="Total 2 7 3 3" xfId="19101"/>
    <cellStyle name="Total 2 7 3 4" xfId="27644"/>
    <cellStyle name="Total 2 7 4" xfId="19102"/>
    <cellStyle name="Total 2 7 4 2" xfId="27645"/>
    <cellStyle name="Total 2 7 5" xfId="19103"/>
    <cellStyle name="Total 2 7 5 2" xfId="27646"/>
    <cellStyle name="Total 2 7 6" xfId="27647"/>
    <cellStyle name="Total 2 7 7" xfId="27648"/>
    <cellStyle name="Total 2 7 8" xfId="27649"/>
    <cellStyle name="Total 2 8" xfId="19104"/>
    <cellStyle name="Total 2 8 2" xfId="19105"/>
    <cellStyle name="Total 2 8 2 2" xfId="19106"/>
    <cellStyle name="Total 2 8 2 2 2" xfId="27650"/>
    <cellStyle name="Total 2 8 2 3" xfId="19107"/>
    <cellStyle name="Total 2 8 2 3 2" xfId="27651"/>
    <cellStyle name="Total 2 8 2 4" xfId="27652"/>
    <cellStyle name="Total 2 8 2 5" xfId="27653"/>
    <cellStyle name="Total 2 8 3" xfId="19108"/>
    <cellStyle name="Total 2 8 3 2" xfId="19109"/>
    <cellStyle name="Total 2 8 3 2 2" xfId="27654"/>
    <cellStyle name="Total 2 8 3 3" xfId="19110"/>
    <cellStyle name="Total 2 8 3 4" xfId="27655"/>
    <cellStyle name="Total 2 8 4" xfId="19111"/>
    <cellStyle name="Total 2 8 4 2" xfId="27656"/>
    <cellStyle name="Total 2 8 5" xfId="19112"/>
    <cellStyle name="Total 2 8 5 2" xfId="27657"/>
    <cellStyle name="Total 2 8 6" xfId="27658"/>
    <cellStyle name="Total 2 8 7" xfId="27659"/>
    <cellStyle name="Total 2 8 8" xfId="27660"/>
    <cellStyle name="Total 2 9" xfId="19113"/>
    <cellStyle name="Total 2 9 2" xfId="19114"/>
    <cellStyle name="Total 2 9 2 2" xfId="19115"/>
    <cellStyle name="Total 2 9 2 2 2" xfId="27661"/>
    <cellStyle name="Total 2 9 2 3" xfId="19116"/>
    <cellStyle name="Total 2 9 2 3 2" xfId="27662"/>
    <cellStyle name="Total 2 9 2 4" xfId="27663"/>
    <cellStyle name="Total 2 9 2 5" xfId="27664"/>
    <cellStyle name="Total 2 9 3" xfId="19117"/>
    <cellStyle name="Total 2 9 3 2" xfId="19118"/>
    <cellStyle name="Total 2 9 3 2 2" xfId="27665"/>
    <cellStyle name="Total 2 9 3 3" xfId="19119"/>
    <cellStyle name="Total 2 9 3 4" xfId="27666"/>
    <cellStyle name="Total 2 9 4" xfId="19120"/>
    <cellStyle name="Total 2 9 4 2" xfId="27667"/>
    <cellStyle name="Total 2 9 5" xfId="19121"/>
    <cellStyle name="Total 2 9 5 2" xfId="27668"/>
    <cellStyle name="Total 2 9 6" xfId="27669"/>
    <cellStyle name="Total 2 9 7" xfId="27670"/>
    <cellStyle name="Total 2 9 8" xfId="27671"/>
    <cellStyle name="Total 3" xfId="19122"/>
    <cellStyle name="Total 3 10" xfId="19123"/>
    <cellStyle name="Total 3 10 2" xfId="19124"/>
    <cellStyle name="Total 3 10 2 2" xfId="19125"/>
    <cellStyle name="Total 3 10 2 2 2" xfId="27672"/>
    <cellStyle name="Total 3 10 2 3" xfId="19126"/>
    <cellStyle name="Total 3 10 2 3 2" xfId="27673"/>
    <cellStyle name="Total 3 10 2 4" xfId="27674"/>
    <cellStyle name="Total 3 10 2 5" xfId="27675"/>
    <cellStyle name="Total 3 10 3" xfId="19127"/>
    <cellStyle name="Total 3 10 3 2" xfId="19128"/>
    <cellStyle name="Total 3 10 3 2 2" xfId="27676"/>
    <cellStyle name="Total 3 10 3 3" xfId="19129"/>
    <cellStyle name="Total 3 10 3 4" xfId="27677"/>
    <cellStyle name="Total 3 10 4" xfId="19130"/>
    <cellStyle name="Total 3 10 4 2" xfId="27678"/>
    <cellStyle name="Total 3 10 5" xfId="27679"/>
    <cellStyle name="Total 3 10 5 2" xfId="27680"/>
    <cellStyle name="Total 3 10 6" xfId="27681"/>
    <cellStyle name="Total 3 10 7" xfId="27682"/>
    <cellStyle name="Total 3 10 8" xfId="27683"/>
    <cellStyle name="Total 3 11" xfId="19131"/>
    <cellStyle name="Total 3 11 2" xfId="19132"/>
    <cellStyle name="Total 3 11 2 2" xfId="19133"/>
    <cellStyle name="Total 3 11 2 2 2" xfId="27684"/>
    <cellStyle name="Total 3 11 2 3" xfId="19134"/>
    <cellStyle name="Total 3 11 2 3 2" xfId="27685"/>
    <cellStyle name="Total 3 11 2 4" xfId="27686"/>
    <cellStyle name="Total 3 11 2 5" xfId="27687"/>
    <cellStyle name="Total 3 11 3" xfId="19135"/>
    <cellStyle name="Total 3 11 3 2" xfId="19136"/>
    <cellStyle name="Total 3 11 3 2 2" xfId="27688"/>
    <cellStyle name="Total 3 11 3 3" xfId="19137"/>
    <cellStyle name="Total 3 11 3 4" xfId="27689"/>
    <cellStyle name="Total 3 11 4" xfId="19138"/>
    <cellStyle name="Total 3 11 4 2" xfId="27690"/>
    <cellStyle name="Total 3 11 5" xfId="27691"/>
    <cellStyle name="Total 3 11 5 2" xfId="27692"/>
    <cellStyle name="Total 3 11 6" xfId="27693"/>
    <cellStyle name="Total 3 11 7" xfId="27694"/>
    <cellStyle name="Total 3 11 8" xfId="27695"/>
    <cellStyle name="Total 3 12" xfId="19139"/>
    <cellStyle name="Total 3 12 2" xfId="19140"/>
    <cellStyle name="Total 3 12 2 2" xfId="27696"/>
    <cellStyle name="Total 3 12 3" xfId="19141"/>
    <cellStyle name="Total 3 12 3 2" xfId="27697"/>
    <cellStyle name="Total 3 12 4" xfId="27698"/>
    <cellStyle name="Total 3 12 5" xfId="27699"/>
    <cellStyle name="Total 3 13" xfId="19142"/>
    <cellStyle name="Total 3 13 2" xfId="19143"/>
    <cellStyle name="Total 3 13 2 2" xfId="27700"/>
    <cellStyle name="Total 3 13 3" xfId="19144"/>
    <cellStyle name="Total 3 13 4" xfId="27701"/>
    <cellStyle name="Total 3 14" xfId="19145"/>
    <cellStyle name="Total 3 14 2" xfId="27702"/>
    <cellStyle name="Total 3 15" xfId="19146"/>
    <cellStyle name="Total 3 15 2" xfId="27703"/>
    <cellStyle name="Total 3 16" xfId="27704"/>
    <cellStyle name="Total 3 17" xfId="27705"/>
    <cellStyle name="Total 3 18" xfId="27706"/>
    <cellStyle name="Total 3 2" xfId="19147"/>
    <cellStyle name="Total 3 2 10" xfId="27707"/>
    <cellStyle name="Total 3 2 2" xfId="19148"/>
    <cellStyle name="Total 3 2 2 2" xfId="19149"/>
    <cellStyle name="Total 3 2 2 2 2" xfId="19150"/>
    <cellStyle name="Total 3 2 2 2 2 2" xfId="27708"/>
    <cellStyle name="Total 3 2 2 2 3" xfId="19151"/>
    <cellStyle name="Total 3 2 2 2 3 2" xfId="27709"/>
    <cellStyle name="Total 3 2 2 2 4" xfId="27710"/>
    <cellStyle name="Total 3 2 2 2 5" xfId="27711"/>
    <cellStyle name="Total 3 2 2 3" xfId="19152"/>
    <cellStyle name="Total 3 2 2 3 2" xfId="19153"/>
    <cellStyle name="Total 3 2 2 3 2 2" xfId="27712"/>
    <cellStyle name="Total 3 2 2 3 3" xfId="19154"/>
    <cellStyle name="Total 3 2 2 3 4" xfId="27713"/>
    <cellStyle name="Total 3 2 2 4" xfId="19155"/>
    <cellStyle name="Total 3 2 2 4 2" xfId="27714"/>
    <cellStyle name="Total 3 2 2 5" xfId="19156"/>
    <cellStyle name="Total 3 2 2 5 2" xfId="27715"/>
    <cellStyle name="Total 3 2 2 6" xfId="27716"/>
    <cellStyle name="Total 3 2 2 7" xfId="27717"/>
    <cellStyle name="Total 3 2 2 8" xfId="27718"/>
    <cellStyle name="Total 3 2 3" xfId="19157"/>
    <cellStyle name="Total 3 2 3 2" xfId="19158"/>
    <cellStyle name="Total 3 2 3 2 2" xfId="19159"/>
    <cellStyle name="Total 3 2 3 2 2 2" xfId="27719"/>
    <cellStyle name="Total 3 2 3 2 3" xfId="19160"/>
    <cellStyle name="Total 3 2 3 2 3 2" xfId="27720"/>
    <cellStyle name="Total 3 2 3 2 4" xfId="27721"/>
    <cellStyle name="Total 3 2 3 2 5" xfId="27722"/>
    <cellStyle name="Total 3 2 3 3" xfId="19161"/>
    <cellStyle name="Total 3 2 3 3 2" xfId="19162"/>
    <cellStyle name="Total 3 2 3 3 2 2" xfId="27723"/>
    <cellStyle name="Total 3 2 3 3 3" xfId="19163"/>
    <cellStyle name="Total 3 2 3 3 4" xfId="27724"/>
    <cellStyle name="Total 3 2 3 4" xfId="19164"/>
    <cellStyle name="Total 3 2 3 4 2" xfId="27725"/>
    <cellStyle name="Total 3 2 3 5" xfId="19165"/>
    <cellStyle name="Total 3 2 3 5 2" xfId="27726"/>
    <cellStyle name="Total 3 2 3 6" xfId="27727"/>
    <cellStyle name="Total 3 2 3 7" xfId="27728"/>
    <cellStyle name="Total 3 2 3 8" xfId="27729"/>
    <cellStyle name="Total 3 2 4" xfId="19166"/>
    <cellStyle name="Total 3 2 4 2" xfId="19167"/>
    <cellStyle name="Total 3 2 4 2 2" xfId="27730"/>
    <cellStyle name="Total 3 2 4 3" xfId="19168"/>
    <cellStyle name="Total 3 2 4 3 2" xfId="27731"/>
    <cellStyle name="Total 3 2 4 4" xfId="27732"/>
    <cellStyle name="Total 3 2 4 5" xfId="27733"/>
    <cellStyle name="Total 3 2 5" xfId="19169"/>
    <cellStyle name="Total 3 2 5 2" xfId="19170"/>
    <cellStyle name="Total 3 2 5 2 2" xfId="27734"/>
    <cellStyle name="Total 3 2 5 3" xfId="19171"/>
    <cellStyle name="Total 3 2 5 4" xfId="27735"/>
    <cellStyle name="Total 3 2 6" xfId="19172"/>
    <cellStyle name="Total 3 2 6 2" xfId="27736"/>
    <cellStyle name="Total 3 2 7" xfId="19173"/>
    <cellStyle name="Total 3 2 7 2" xfId="27737"/>
    <cellStyle name="Total 3 2 8" xfId="27738"/>
    <cellStyle name="Total 3 2 9" xfId="27739"/>
    <cellStyle name="Total 3 3" xfId="19174"/>
    <cellStyle name="Total 3 3 2" xfId="19175"/>
    <cellStyle name="Total 3 3 2 2" xfId="19176"/>
    <cellStyle name="Total 3 3 2 2 2" xfId="27740"/>
    <cellStyle name="Total 3 3 2 3" xfId="19177"/>
    <cellStyle name="Total 3 3 2 3 2" xfId="27741"/>
    <cellStyle name="Total 3 3 2 4" xfId="27742"/>
    <cellStyle name="Total 3 3 2 5" xfId="27743"/>
    <cellStyle name="Total 3 3 3" xfId="19178"/>
    <cellStyle name="Total 3 3 3 2" xfId="19179"/>
    <cellStyle name="Total 3 3 3 2 2" xfId="27744"/>
    <cellStyle name="Total 3 3 3 3" xfId="19180"/>
    <cellStyle name="Total 3 3 3 4" xfId="27745"/>
    <cellStyle name="Total 3 3 4" xfId="19181"/>
    <cellStyle name="Total 3 3 4 2" xfId="27746"/>
    <cellStyle name="Total 3 3 5" xfId="19182"/>
    <cellStyle name="Total 3 3 5 2" xfId="27747"/>
    <cellStyle name="Total 3 3 6" xfId="27748"/>
    <cellStyle name="Total 3 3 7" xfId="27749"/>
    <cellStyle name="Total 3 3 8" xfId="27750"/>
    <cellStyle name="Total 3 4" xfId="19183"/>
    <cellStyle name="Total 3 4 2" xfId="19184"/>
    <cellStyle name="Total 3 4 2 2" xfId="19185"/>
    <cellStyle name="Total 3 4 2 2 2" xfId="27751"/>
    <cellStyle name="Total 3 4 2 3" xfId="19186"/>
    <cellStyle name="Total 3 4 2 3 2" xfId="27752"/>
    <cellStyle name="Total 3 4 2 4" xfId="27753"/>
    <cellStyle name="Total 3 4 2 5" xfId="27754"/>
    <cellStyle name="Total 3 4 3" xfId="19187"/>
    <cellStyle name="Total 3 4 3 2" xfId="19188"/>
    <cellStyle name="Total 3 4 3 2 2" xfId="27755"/>
    <cellStyle name="Total 3 4 3 3" xfId="19189"/>
    <cellStyle name="Total 3 4 3 4" xfId="27756"/>
    <cellStyle name="Total 3 4 4" xfId="19190"/>
    <cellStyle name="Total 3 4 4 2" xfId="27757"/>
    <cellStyle name="Total 3 4 5" xfId="19191"/>
    <cellStyle name="Total 3 4 5 2" xfId="27758"/>
    <cellStyle name="Total 3 4 6" xfId="27759"/>
    <cellStyle name="Total 3 4 7" xfId="27760"/>
    <cellStyle name="Total 3 4 8" xfId="27761"/>
    <cellStyle name="Total 3 5" xfId="19192"/>
    <cellStyle name="Total 3 5 2" xfId="19193"/>
    <cellStyle name="Total 3 5 2 2" xfId="19194"/>
    <cellStyle name="Total 3 5 2 2 2" xfId="27762"/>
    <cellStyle name="Total 3 5 2 3" xfId="19195"/>
    <cellStyle name="Total 3 5 2 3 2" xfId="27763"/>
    <cellStyle name="Total 3 5 2 4" xfId="27764"/>
    <cellStyle name="Total 3 5 2 5" xfId="27765"/>
    <cellStyle name="Total 3 5 3" xfId="19196"/>
    <cellStyle name="Total 3 5 3 2" xfId="19197"/>
    <cellStyle name="Total 3 5 3 2 2" xfId="27766"/>
    <cellStyle name="Total 3 5 3 3" xfId="19198"/>
    <cellStyle name="Total 3 5 3 4" xfId="27767"/>
    <cellStyle name="Total 3 5 4" xfId="19199"/>
    <cellStyle name="Total 3 5 4 2" xfId="27768"/>
    <cellStyle name="Total 3 5 5" xfId="19200"/>
    <cellStyle name="Total 3 5 5 2" xfId="27769"/>
    <cellStyle name="Total 3 5 6" xfId="27770"/>
    <cellStyle name="Total 3 5 7" xfId="27771"/>
    <cellStyle name="Total 3 5 8" xfId="27772"/>
    <cellStyle name="Total 3 6" xfId="19201"/>
    <cellStyle name="Total 3 6 2" xfId="19202"/>
    <cellStyle name="Total 3 6 2 2" xfId="19203"/>
    <cellStyle name="Total 3 6 2 2 2" xfId="27773"/>
    <cellStyle name="Total 3 6 2 3" xfId="19204"/>
    <cellStyle name="Total 3 6 2 3 2" xfId="27774"/>
    <cellStyle name="Total 3 6 2 4" xfId="27775"/>
    <cellStyle name="Total 3 6 2 5" xfId="27776"/>
    <cellStyle name="Total 3 6 3" xfId="19205"/>
    <cellStyle name="Total 3 6 3 2" xfId="19206"/>
    <cellStyle name="Total 3 6 3 2 2" xfId="27777"/>
    <cellStyle name="Total 3 6 3 3" xfId="19207"/>
    <cellStyle name="Total 3 6 3 4" xfId="27778"/>
    <cellStyle name="Total 3 6 4" xfId="19208"/>
    <cellStyle name="Total 3 6 4 2" xfId="27779"/>
    <cellStyle name="Total 3 6 5" xfId="19209"/>
    <cellStyle name="Total 3 6 5 2" xfId="27780"/>
    <cellStyle name="Total 3 6 6" xfId="27781"/>
    <cellStyle name="Total 3 6 7" xfId="27782"/>
    <cellStyle name="Total 3 6 8" xfId="27783"/>
    <cellStyle name="Total 3 7" xfId="19210"/>
    <cellStyle name="Total 3 7 2" xfId="19211"/>
    <cellStyle name="Total 3 7 2 2" xfId="19212"/>
    <cellStyle name="Total 3 7 2 2 2" xfId="27784"/>
    <cellStyle name="Total 3 7 2 3" xfId="19213"/>
    <cellStyle name="Total 3 7 2 3 2" xfId="27785"/>
    <cellStyle name="Total 3 7 2 4" xfId="27786"/>
    <cellStyle name="Total 3 7 2 5" xfId="27787"/>
    <cellStyle name="Total 3 7 3" xfId="19214"/>
    <cellStyle name="Total 3 7 3 2" xfId="19215"/>
    <cellStyle name="Total 3 7 3 2 2" xfId="27788"/>
    <cellStyle name="Total 3 7 3 3" xfId="19216"/>
    <cellStyle name="Total 3 7 3 4" xfId="27789"/>
    <cellStyle name="Total 3 7 4" xfId="19217"/>
    <cellStyle name="Total 3 7 4 2" xfId="27790"/>
    <cellStyle name="Total 3 7 5" xfId="19218"/>
    <cellStyle name="Total 3 7 5 2" xfId="27791"/>
    <cellStyle name="Total 3 7 6" xfId="27792"/>
    <cellStyle name="Total 3 7 7" xfId="27793"/>
    <cellStyle name="Total 3 7 8" xfId="27794"/>
    <cellStyle name="Total 3 8" xfId="19219"/>
    <cellStyle name="Total 3 8 2" xfId="19220"/>
    <cellStyle name="Total 3 8 2 2" xfId="19221"/>
    <cellStyle name="Total 3 8 2 2 2" xfId="27795"/>
    <cellStyle name="Total 3 8 2 3" xfId="19222"/>
    <cellStyle name="Total 3 8 2 3 2" xfId="27796"/>
    <cellStyle name="Total 3 8 2 4" xfId="27797"/>
    <cellStyle name="Total 3 8 2 5" xfId="27798"/>
    <cellStyle name="Total 3 8 3" xfId="19223"/>
    <cellStyle name="Total 3 8 3 2" xfId="19224"/>
    <cellStyle name="Total 3 8 3 2 2" xfId="27799"/>
    <cellStyle name="Total 3 8 3 3" xfId="19225"/>
    <cellStyle name="Total 3 8 3 4" xfId="27800"/>
    <cellStyle name="Total 3 8 4" xfId="19226"/>
    <cellStyle name="Total 3 8 4 2" xfId="27801"/>
    <cellStyle name="Total 3 8 5" xfId="19227"/>
    <cellStyle name="Total 3 8 5 2" xfId="27802"/>
    <cellStyle name="Total 3 8 6" xfId="27803"/>
    <cellStyle name="Total 3 8 7" xfId="27804"/>
    <cellStyle name="Total 3 8 8" xfId="27805"/>
    <cellStyle name="Total 3 9" xfId="19228"/>
    <cellStyle name="Total 3 9 2" xfId="19229"/>
    <cellStyle name="Total 3 9 2 2" xfId="19230"/>
    <cellStyle name="Total 3 9 2 2 2" xfId="27806"/>
    <cellStyle name="Total 3 9 2 3" xfId="19231"/>
    <cellStyle name="Total 3 9 2 3 2" xfId="27807"/>
    <cellStyle name="Total 3 9 2 4" xfId="27808"/>
    <cellStyle name="Total 3 9 2 5" xfId="27809"/>
    <cellStyle name="Total 3 9 3" xfId="19232"/>
    <cellStyle name="Total 3 9 3 2" xfId="19233"/>
    <cellStyle name="Total 3 9 3 2 2" xfId="27810"/>
    <cellStyle name="Total 3 9 3 3" xfId="19234"/>
    <cellStyle name="Total 3 9 3 4" xfId="27811"/>
    <cellStyle name="Total 3 9 4" xfId="19235"/>
    <cellStyle name="Total 3 9 4 2" xfId="27812"/>
    <cellStyle name="Total 3 9 5" xfId="19236"/>
    <cellStyle name="Total 3 9 5 2" xfId="27813"/>
    <cellStyle name="Total 3 9 6" xfId="27814"/>
    <cellStyle name="Total 3 9 7" xfId="27815"/>
    <cellStyle name="Total 3 9 8" xfId="27816"/>
    <cellStyle name="Total 4" xfId="19237"/>
    <cellStyle name="Total 4 10" xfId="19238"/>
    <cellStyle name="Total 4 10 2" xfId="19239"/>
    <cellStyle name="Total 4 10 2 2" xfId="19240"/>
    <cellStyle name="Total 4 10 2 2 2" xfId="27817"/>
    <cellStyle name="Total 4 10 2 3" xfId="19241"/>
    <cellStyle name="Total 4 10 2 3 2" xfId="27818"/>
    <cellStyle name="Total 4 10 2 4" xfId="27819"/>
    <cellStyle name="Total 4 10 2 5" xfId="27820"/>
    <cellStyle name="Total 4 10 3" xfId="19242"/>
    <cellStyle name="Total 4 10 3 2" xfId="19243"/>
    <cellStyle name="Total 4 10 3 2 2" xfId="27821"/>
    <cellStyle name="Total 4 10 3 3" xfId="19244"/>
    <cellStyle name="Total 4 10 3 4" xfId="27822"/>
    <cellStyle name="Total 4 10 4" xfId="19245"/>
    <cellStyle name="Total 4 10 4 2" xfId="27823"/>
    <cellStyle name="Total 4 10 5" xfId="27824"/>
    <cellStyle name="Total 4 10 5 2" xfId="27825"/>
    <cellStyle name="Total 4 10 6" xfId="27826"/>
    <cellStyle name="Total 4 10 7" xfId="27827"/>
    <cellStyle name="Total 4 10 8" xfId="27828"/>
    <cellStyle name="Total 4 11" xfId="19246"/>
    <cellStyle name="Total 4 11 2" xfId="19247"/>
    <cellStyle name="Total 4 11 2 2" xfId="19248"/>
    <cellStyle name="Total 4 11 2 2 2" xfId="27829"/>
    <cellStyle name="Total 4 11 2 3" xfId="19249"/>
    <cellStyle name="Total 4 11 2 3 2" xfId="27830"/>
    <cellStyle name="Total 4 11 2 4" xfId="27831"/>
    <cellStyle name="Total 4 11 2 5" xfId="27832"/>
    <cellStyle name="Total 4 11 3" xfId="19250"/>
    <cellStyle name="Total 4 11 3 2" xfId="19251"/>
    <cellStyle name="Total 4 11 3 2 2" xfId="27833"/>
    <cellStyle name="Total 4 11 3 3" xfId="19252"/>
    <cellStyle name="Total 4 11 3 4" xfId="27834"/>
    <cellStyle name="Total 4 11 4" xfId="19253"/>
    <cellStyle name="Total 4 11 4 2" xfId="27835"/>
    <cellStyle name="Total 4 11 5" xfId="27836"/>
    <cellStyle name="Total 4 11 5 2" xfId="27837"/>
    <cellStyle name="Total 4 11 6" xfId="27838"/>
    <cellStyle name="Total 4 11 7" xfId="27839"/>
    <cellStyle name="Total 4 11 8" xfId="27840"/>
    <cellStyle name="Total 4 12" xfId="19254"/>
    <cellStyle name="Total 4 12 2" xfId="19255"/>
    <cellStyle name="Total 4 12 2 2" xfId="27841"/>
    <cellStyle name="Total 4 12 3" xfId="19256"/>
    <cellStyle name="Total 4 12 3 2" xfId="27842"/>
    <cellStyle name="Total 4 12 4" xfId="27843"/>
    <cellStyle name="Total 4 12 5" xfId="27844"/>
    <cellStyle name="Total 4 13" xfId="19257"/>
    <cellStyle name="Total 4 13 2" xfId="19258"/>
    <cellStyle name="Total 4 13 2 2" xfId="27845"/>
    <cellStyle name="Total 4 13 3" xfId="19259"/>
    <cellStyle name="Total 4 13 4" xfId="27846"/>
    <cellStyle name="Total 4 14" xfId="19260"/>
    <cellStyle name="Total 4 14 2" xfId="27847"/>
    <cellStyle name="Total 4 15" xfId="19261"/>
    <cellStyle name="Total 4 15 2" xfId="27848"/>
    <cellStyle name="Total 4 16" xfId="27849"/>
    <cellStyle name="Total 4 17" xfId="27850"/>
    <cellStyle name="Total 4 18" xfId="27851"/>
    <cellStyle name="Total 4 2" xfId="19262"/>
    <cellStyle name="Total 4 2 10" xfId="27852"/>
    <cellStyle name="Total 4 2 2" xfId="19263"/>
    <cellStyle name="Total 4 2 2 2" xfId="19264"/>
    <cellStyle name="Total 4 2 2 2 2" xfId="19265"/>
    <cellStyle name="Total 4 2 2 2 2 2" xfId="27853"/>
    <cellStyle name="Total 4 2 2 2 3" xfId="19266"/>
    <cellStyle name="Total 4 2 2 2 3 2" xfId="27854"/>
    <cellStyle name="Total 4 2 2 2 4" xfId="27855"/>
    <cellStyle name="Total 4 2 2 2 5" xfId="27856"/>
    <cellStyle name="Total 4 2 2 3" xfId="19267"/>
    <cellStyle name="Total 4 2 2 3 2" xfId="19268"/>
    <cellStyle name="Total 4 2 2 3 2 2" xfId="27857"/>
    <cellStyle name="Total 4 2 2 3 3" xfId="19269"/>
    <cellStyle name="Total 4 2 2 3 4" xfId="27858"/>
    <cellStyle name="Total 4 2 2 4" xfId="19270"/>
    <cellStyle name="Total 4 2 2 4 2" xfId="27859"/>
    <cellStyle name="Total 4 2 2 5" xfId="19271"/>
    <cellStyle name="Total 4 2 2 5 2" xfId="27860"/>
    <cellStyle name="Total 4 2 2 6" xfId="27861"/>
    <cellStyle name="Total 4 2 2 7" xfId="27862"/>
    <cellStyle name="Total 4 2 2 8" xfId="27863"/>
    <cellStyle name="Total 4 2 3" xfId="19272"/>
    <cellStyle name="Total 4 2 3 2" xfId="19273"/>
    <cellStyle name="Total 4 2 3 2 2" xfId="19274"/>
    <cellStyle name="Total 4 2 3 2 2 2" xfId="27864"/>
    <cellStyle name="Total 4 2 3 2 3" xfId="19275"/>
    <cellStyle name="Total 4 2 3 2 3 2" xfId="27865"/>
    <cellStyle name="Total 4 2 3 2 4" xfId="27866"/>
    <cellStyle name="Total 4 2 3 2 5" xfId="27867"/>
    <cellStyle name="Total 4 2 3 3" xfId="19276"/>
    <cellStyle name="Total 4 2 3 3 2" xfId="19277"/>
    <cellStyle name="Total 4 2 3 3 2 2" xfId="27868"/>
    <cellStyle name="Total 4 2 3 3 3" xfId="19278"/>
    <cellStyle name="Total 4 2 3 3 4" xfId="27869"/>
    <cellStyle name="Total 4 2 3 4" xfId="19279"/>
    <cellStyle name="Total 4 2 3 4 2" xfId="27870"/>
    <cellStyle name="Total 4 2 3 5" xfId="19280"/>
    <cellStyle name="Total 4 2 3 5 2" xfId="27871"/>
    <cellStyle name="Total 4 2 3 6" xfId="27872"/>
    <cellStyle name="Total 4 2 3 7" xfId="27873"/>
    <cellStyle name="Total 4 2 3 8" xfId="27874"/>
    <cellStyle name="Total 4 2 4" xfId="19281"/>
    <cellStyle name="Total 4 2 4 2" xfId="19282"/>
    <cellStyle name="Total 4 2 4 2 2" xfId="27875"/>
    <cellStyle name="Total 4 2 4 3" xfId="19283"/>
    <cellStyle name="Total 4 2 4 3 2" xfId="27876"/>
    <cellStyle name="Total 4 2 4 4" xfId="27877"/>
    <cellStyle name="Total 4 2 4 5" xfId="27878"/>
    <cellStyle name="Total 4 2 5" xfId="19284"/>
    <cellStyle name="Total 4 2 5 2" xfId="19285"/>
    <cellStyle name="Total 4 2 5 2 2" xfId="27879"/>
    <cellStyle name="Total 4 2 5 3" xfId="19286"/>
    <cellStyle name="Total 4 2 5 4" xfId="27880"/>
    <cellStyle name="Total 4 2 6" xfId="19287"/>
    <cellStyle name="Total 4 2 6 2" xfId="27881"/>
    <cellStyle name="Total 4 2 7" xfId="19288"/>
    <cellStyle name="Total 4 2 7 2" xfId="27882"/>
    <cellStyle name="Total 4 2 8" xfId="27883"/>
    <cellStyle name="Total 4 2 9" xfId="27884"/>
    <cellStyle name="Total 4 3" xfId="19289"/>
    <cellStyle name="Total 4 3 2" xfId="19290"/>
    <cellStyle name="Total 4 3 2 2" xfId="19291"/>
    <cellStyle name="Total 4 3 2 2 2" xfId="27885"/>
    <cellStyle name="Total 4 3 2 3" xfId="19292"/>
    <cellStyle name="Total 4 3 2 3 2" xfId="27886"/>
    <cellStyle name="Total 4 3 2 4" xfId="27887"/>
    <cellStyle name="Total 4 3 2 5" xfId="27888"/>
    <cellStyle name="Total 4 3 3" xfId="19293"/>
    <cellStyle name="Total 4 3 3 2" xfId="19294"/>
    <cellStyle name="Total 4 3 3 2 2" xfId="27889"/>
    <cellStyle name="Total 4 3 3 3" xfId="19295"/>
    <cellStyle name="Total 4 3 3 4" xfId="27890"/>
    <cellStyle name="Total 4 3 4" xfId="19296"/>
    <cellStyle name="Total 4 3 4 2" xfId="27891"/>
    <cellStyle name="Total 4 3 5" xfId="19297"/>
    <cellStyle name="Total 4 3 5 2" xfId="27892"/>
    <cellStyle name="Total 4 3 6" xfId="27893"/>
    <cellStyle name="Total 4 3 7" xfId="27894"/>
    <cellStyle name="Total 4 3 8" xfId="27895"/>
    <cellStyle name="Total 4 4" xfId="19298"/>
    <cellStyle name="Total 4 4 2" xfId="19299"/>
    <cellStyle name="Total 4 4 2 2" xfId="19300"/>
    <cellStyle name="Total 4 4 2 2 2" xfId="27896"/>
    <cellStyle name="Total 4 4 2 3" xfId="19301"/>
    <cellStyle name="Total 4 4 2 3 2" xfId="27897"/>
    <cellStyle name="Total 4 4 2 4" xfId="27898"/>
    <cellStyle name="Total 4 4 2 5" xfId="27899"/>
    <cellStyle name="Total 4 4 3" xfId="19302"/>
    <cellStyle name="Total 4 4 3 2" xfId="19303"/>
    <cellStyle name="Total 4 4 3 2 2" xfId="27900"/>
    <cellStyle name="Total 4 4 3 3" xfId="19304"/>
    <cellStyle name="Total 4 4 3 4" xfId="27901"/>
    <cellStyle name="Total 4 4 4" xfId="19305"/>
    <cellStyle name="Total 4 4 4 2" xfId="27902"/>
    <cellStyle name="Total 4 4 5" xfId="19306"/>
    <cellStyle name="Total 4 4 5 2" xfId="27903"/>
    <cellStyle name="Total 4 4 6" xfId="27904"/>
    <cellStyle name="Total 4 4 7" xfId="27905"/>
    <cellStyle name="Total 4 4 8" xfId="27906"/>
    <cellStyle name="Total 4 5" xfId="19307"/>
    <cellStyle name="Total 4 5 2" xfId="19308"/>
    <cellStyle name="Total 4 5 2 2" xfId="19309"/>
    <cellStyle name="Total 4 5 2 2 2" xfId="27907"/>
    <cellStyle name="Total 4 5 2 3" xfId="19310"/>
    <cellStyle name="Total 4 5 2 3 2" xfId="27908"/>
    <cellStyle name="Total 4 5 2 4" xfId="27909"/>
    <cellStyle name="Total 4 5 2 5" xfId="27910"/>
    <cellStyle name="Total 4 5 3" xfId="19311"/>
    <cellStyle name="Total 4 5 3 2" xfId="19312"/>
    <cellStyle name="Total 4 5 3 2 2" xfId="27911"/>
    <cellStyle name="Total 4 5 3 3" xfId="19313"/>
    <cellStyle name="Total 4 5 3 4" xfId="27912"/>
    <cellStyle name="Total 4 5 4" xfId="19314"/>
    <cellStyle name="Total 4 5 4 2" xfId="27913"/>
    <cellStyle name="Total 4 5 5" xfId="19315"/>
    <cellStyle name="Total 4 5 5 2" xfId="27914"/>
    <cellStyle name="Total 4 5 6" xfId="27915"/>
    <cellStyle name="Total 4 5 7" xfId="27916"/>
    <cellStyle name="Total 4 5 8" xfId="27917"/>
    <cellStyle name="Total 4 6" xfId="19316"/>
    <cellStyle name="Total 4 6 2" xfId="19317"/>
    <cellStyle name="Total 4 6 2 2" xfId="19318"/>
    <cellStyle name="Total 4 6 2 2 2" xfId="27918"/>
    <cellStyle name="Total 4 6 2 3" xfId="19319"/>
    <cellStyle name="Total 4 6 2 3 2" xfId="27919"/>
    <cellStyle name="Total 4 6 2 4" xfId="27920"/>
    <cellStyle name="Total 4 6 2 5" xfId="27921"/>
    <cellStyle name="Total 4 6 3" xfId="19320"/>
    <cellStyle name="Total 4 6 3 2" xfId="19321"/>
    <cellStyle name="Total 4 6 3 2 2" xfId="27922"/>
    <cellStyle name="Total 4 6 3 3" xfId="19322"/>
    <cellStyle name="Total 4 6 3 4" xfId="27923"/>
    <cellStyle name="Total 4 6 4" xfId="19323"/>
    <cellStyle name="Total 4 6 4 2" xfId="27924"/>
    <cellStyle name="Total 4 6 5" xfId="19324"/>
    <cellStyle name="Total 4 6 5 2" xfId="27925"/>
    <cellStyle name="Total 4 6 6" xfId="27926"/>
    <cellStyle name="Total 4 6 7" xfId="27927"/>
    <cellStyle name="Total 4 6 8" xfId="27928"/>
    <cellStyle name="Total 4 7" xfId="19325"/>
    <cellStyle name="Total 4 7 2" xfId="19326"/>
    <cellStyle name="Total 4 7 2 2" xfId="19327"/>
    <cellStyle name="Total 4 7 2 2 2" xfId="27929"/>
    <cellStyle name="Total 4 7 2 3" xfId="19328"/>
    <cellStyle name="Total 4 7 2 3 2" xfId="27930"/>
    <cellStyle name="Total 4 7 2 4" xfId="27931"/>
    <cellStyle name="Total 4 7 2 5" xfId="27932"/>
    <cellStyle name="Total 4 7 3" xfId="19329"/>
    <cellStyle name="Total 4 7 3 2" xfId="19330"/>
    <cellStyle name="Total 4 7 3 2 2" xfId="27933"/>
    <cellStyle name="Total 4 7 3 3" xfId="19331"/>
    <cellStyle name="Total 4 7 3 4" xfId="27934"/>
    <cellStyle name="Total 4 7 4" xfId="19332"/>
    <cellStyle name="Total 4 7 4 2" xfId="27935"/>
    <cellStyle name="Total 4 7 5" xfId="19333"/>
    <cellStyle name="Total 4 7 5 2" xfId="27936"/>
    <cellStyle name="Total 4 7 6" xfId="27937"/>
    <cellStyle name="Total 4 7 7" xfId="27938"/>
    <cellStyle name="Total 4 7 8" xfId="27939"/>
    <cellStyle name="Total 4 8" xfId="19334"/>
    <cellStyle name="Total 4 8 2" xfId="19335"/>
    <cellStyle name="Total 4 8 2 2" xfId="19336"/>
    <cellStyle name="Total 4 8 2 2 2" xfId="27940"/>
    <cellStyle name="Total 4 8 2 3" xfId="19337"/>
    <cellStyle name="Total 4 8 2 3 2" xfId="27941"/>
    <cellStyle name="Total 4 8 2 4" xfId="27942"/>
    <cellStyle name="Total 4 8 2 5" xfId="27943"/>
    <cellStyle name="Total 4 8 3" xfId="19338"/>
    <cellStyle name="Total 4 8 3 2" xfId="19339"/>
    <cellStyle name="Total 4 8 3 2 2" xfId="27944"/>
    <cellStyle name="Total 4 8 3 3" xfId="19340"/>
    <cellStyle name="Total 4 8 3 4" xfId="27945"/>
    <cellStyle name="Total 4 8 4" xfId="19341"/>
    <cellStyle name="Total 4 8 4 2" xfId="27946"/>
    <cellStyle name="Total 4 8 5" xfId="19342"/>
    <cellStyle name="Total 4 8 5 2" xfId="27947"/>
    <cellStyle name="Total 4 8 6" xfId="27948"/>
    <cellStyle name="Total 4 8 7" xfId="27949"/>
    <cellStyle name="Total 4 8 8" xfId="27950"/>
    <cellStyle name="Total 4 9" xfId="19343"/>
    <cellStyle name="Total 4 9 2" xfId="19344"/>
    <cellStyle name="Total 4 9 2 2" xfId="19345"/>
    <cellStyle name="Total 4 9 2 2 2" xfId="27951"/>
    <cellStyle name="Total 4 9 2 3" xfId="19346"/>
    <cellStyle name="Total 4 9 2 3 2" xfId="27952"/>
    <cellStyle name="Total 4 9 2 4" xfId="27953"/>
    <cellStyle name="Total 4 9 2 5" xfId="27954"/>
    <cellStyle name="Total 4 9 3" xfId="19347"/>
    <cellStyle name="Total 4 9 3 2" xfId="19348"/>
    <cellStyle name="Total 4 9 3 2 2" xfId="27955"/>
    <cellStyle name="Total 4 9 3 3" xfId="19349"/>
    <cellStyle name="Total 4 9 3 4" xfId="27956"/>
    <cellStyle name="Total 4 9 4" xfId="19350"/>
    <cellStyle name="Total 4 9 4 2" xfId="27957"/>
    <cellStyle name="Total 4 9 5" xfId="19351"/>
    <cellStyle name="Total 4 9 5 2" xfId="27958"/>
    <cellStyle name="Total 4 9 6" xfId="27959"/>
    <cellStyle name="Total 4 9 7" xfId="27960"/>
    <cellStyle name="Total 4 9 8" xfId="27961"/>
    <cellStyle name="Total 5" xfId="19352"/>
    <cellStyle name="Währung" xfId="19353"/>
    <cellStyle name="Währung [0]_Compiling Utility Macros" xfId="19354"/>
    <cellStyle name="Währung 2" xfId="19355"/>
    <cellStyle name="Währung 3" xfId="19356"/>
    <cellStyle name="Währung 4" xfId="19357"/>
    <cellStyle name="Währung 5" xfId="19358"/>
    <cellStyle name="Währung_Compiling Utility Macros" xfId="19359"/>
    <cellStyle name="Warning Text" xfId="19360"/>
    <cellStyle name="Warning Text 2" xfId="19361"/>
    <cellStyle name="뷭?_BOOKSHIP_건설 " xfId="19362"/>
    <cellStyle name="콤마 [0]_ 비목별 월별기술 " xfId="19363"/>
    <cellStyle name="콤마_ 비목별 월별기술 " xfId="19364"/>
    <cellStyle name="표준_BIDFINAL" xfId="1936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</xdr:row>
      <xdr:rowOff>0</xdr:rowOff>
    </xdr:from>
    <xdr:to>
      <xdr:col>5</xdr:col>
      <xdr:colOff>0</xdr:colOff>
      <xdr:row>5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0" y="158115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114300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0" y="23812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114300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0" y="23812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114300</xdr:rowOff>
    </xdr:to>
    <xdr:pic>
      <xdr:nvPicPr>
        <xdr:cNvPr id="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0" y="86677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114300</xdr:rowOff>
    </xdr:to>
    <xdr:pic>
      <xdr:nvPicPr>
        <xdr:cNvPr id="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0" y="86677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857250</xdr:colOff>
      <xdr:row>429</xdr:row>
      <xdr:rowOff>0</xdr:rowOff>
    </xdr:from>
    <xdr:ext cx="184731" cy="264560"/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xmlns="" id="{F1076068-A246-473B-8084-9EB07EE1D4F5}"/>
            </a:ext>
          </a:extLst>
        </xdr:cNvPr>
        <xdr:cNvSpPr txBox="1"/>
      </xdr:nvSpPr>
      <xdr:spPr>
        <a:xfrm>
          <a:off x="2219325" y="11382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436</xdr:row>
      <xdr:rowOff>0</xdr:rowOff>
    </xdr:from>
    <xdr:ext cx="194454" cy="418887"/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xmlns="" id="{A71CB290-0B17-4DEF-8DF4-350E0A7E1833}"/>
            </a:ext>
          </a:extLst>
        </xdr:cNvPr>
        <xdr:cNvSpPr txBox="1"/>
      </xdr:nvSpPr>
      <xdr:spPr>
        <a:xfrm>
          <a:off x="2209800" y="115519200"/>
          <a:ext cx="194454" cy="4188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436</xdr:row>
      <xdr:rowOff>0</xdr:rowOff>
    </xdr:from>
    <xdr:ext cx="194454" cy="412714"/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xmlns="" id="{288ECAE7-D957-4058-9AA6-AAA35BAA07F7}"/>
            </a:ext>
          </a:extLst>
        </xdr:cNvPr>
        <xdr:cNvSpPr txBox="1"/>
      </xdr:nvSpPr>
      <xdr:spPr>
        <a:xfrm>
          <a:off x="2209800" y="115519200"/>
          <a:ext cx="194454" cy="4127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436</xdr:row>
      <xdr:rowOff>0</xdr:rowOff>
    </xdr:from>
    <xdr:ext cx="194454" cy="418887"/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xmlns="" id="{8D786907-B0C1-4DCA-94E4-DE9359ADB6EE}"/>
            </a:ext>
          </a:extLst>
        </xdr:cNvPr>
        <xdr:cNvSpPr txBox="1"/>
      </xdr:nvSpPr>
      <xdr:spPr>
        <a:xfrm>
          <a:off x="2209800" y="115519200"/>
          <a:ext cx="194454" cy="4188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436</xdr:row>
      <xdr:rowOff>0</xdr:rowOff>
    </xdr:from>
    <xdr:ext cx="194454" cy="412714"/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xmlns="" id="{639EA8B2-61D7-4B10-924E-73D4942F7C6F}"/>
            </a:ext>
          </a:extLst>
        </xdr:cNvPr>
        <xdr:cNvSpPr txBox="1"/>
      </xdr:nvSpPr>
      <xdr:spPr>
        <a:xfrm>
          <a:off x="2209800" y="115519200"/>
          <a:ext cx="194454" cy="4127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436</xdr:row>
      <xdr:rowOff>0</xdr:rowOff>
    </xdr:from>
    <xdr:ext cx="194454" cy="418887"/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xmlns="" id="{1DE20DBC-78A4-4230-9429-40D5A4BAACB7}"/>
            </a:ext>
          </a:extLst>
        </xdr:cNvPr>
        <xdr:cNvSpPr txBox="1"/>
      </xdr:nvSpPr>
      <xdr:spPr>
        <a:xfrm>
          <a:off x="2209800" y="115519200"/>
          <a:ext cx="194454" cy="4188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436</xdr:row>
      <xdr:rowOff>0</xdr:rowOff>
    </xdr:from>
    <xdr:ext cx="194454" cy="412714"/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xmlns="" id="{6FCF6447-28CE-4686-8026-1B3F354BBA78}"/>
            </a:ext>
          </a:extLst>
        </xdr:cNvPr>
        <xdr:cNvSpPr txBox="1"/>
      </xdr:nvSpPr>
      <xdr:spPr>
        <a:xfrm>
          <a:off x="2209800" y="115519200"/>
          <a:ext cx="194454" cy="4127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436</xdr:row>
      <xdr:rowOff>0</xdr:rowOff>
    </xdr:from>
    <xdr:ext cx="194454" cy="418887"/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xmlns="" id="{F4E7804E-5687-44AB-A9EE-BEC68FB2A18A}"/>
            </a:ext>
          </a:extLst>
        </xdr:cNvPr>
        <xdr:cNvSpPr txBox="1"/>
      </xdr:nvSpPr>
      <xdr:spPr>
        <a:xfrm>
          <a:off x="2209800" y="115519200"/>
          <a:ext cx="194454" cy="4188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436</xdr:row>
      <xdr:rowOff>0</xdr:rowOff>
    </xdr:from>
    <xdr:ext cx="194454" cy="412714"/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xmlns="" id="{84905491-5CAC-4318-B31A-207827FF10B2}"/>
            </a:ext>
          </a:extLst>
        </xdr:cNvPr>
        <xdr:cNvSpPr txBox="1"/>
      </xdr:nvSpPr>
      <xdr:spPr>
        <a:xfrm>
          <a:off x="2209800" y="115519200"/>
          <a:ext cx="194454" cy="4127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436</xdr:row>
      <xdr:rowOff>0</xdr:rowOff>
    </xdr:from>
    <xdr:ext cx="194454" cy="418887"/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xmlns="" id="{F471490F-3683-472D-A4BD-09716CA9FB0C}"/>
            </a:ext>
          </a:extLst>
        </xdr:cNvPr>
        <xdr:cNvSpPr txBox="1"/>
      </xdr:nvSpPr>
      <xdr:spPr>
        <a:xfrm>
          <a:off x="2209800" y="115519200"/>
          <a:ext cx="194454" cy="4188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436</xdr:row>
      <xdr:rowOff>0</xdr:rowOff>
    </xdr:from>
    <xdr:ext cx="194454" cy="412714"/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xmlns="" id="{29457A3D-4503-4B68-BD11-CD9AE9F8D5DB}"/>
            </a:ext>
          </a:extLst>
        </xdr:cNvPr>
        <xdr:cNvSpPr txBox="1"/>
      </xdr:nvSpPr>
      <xdr:spPr>
        <a:xfrm>
          <a:off x="2209800" y="115519200"/>
          <a:ext cx="194454" cy="4127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436</xdr:row>
      <xdr:rowOff>0</xdr:rowOff>
    </xdr:from>
    <xdr:ext cx="194454" cy="418887"/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xmlns="" id="{19CCC5B3-5F45-4698-9C29-452893302008}"/>
            </a:ext>
          </a:extLst>
        </xdr:cNvPr>
        <xdr:cNvSpPr txBox="1"/>
      </xdr:nvSpPr>
      <xdr:spPr>
        <a:xfrm>
          <a:off x="2209800" y="115519200"/>
          <a:ext cx="194454" cy="4188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436</xdr:row>
      <xdr:rowOff>0</xdr:rowOff>
    </xdr:from>
    <xdr:ext cx="194454" cy="412714"/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xmlns="" id="{1803B4FF-0F81-4E57-BDBA-752B19DDE1A2}"/>
            </a:ext>
          </a:extLst>
        </xdr:cNvPr>
        <xdr:cNvSpPr txBox="1"/>
      </xdr:nvSpPr>
      <xdr:spPr>
        <a:xfrm>
          <a:off x="2209800" y="115519200"/>
          <a:ext cx="194454" cy="4127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436</xdr:row>
      <xdr:rowOff>0</xdr:rowOff>
    </xdr:from>
    <xdr:ext cx="194454" cy="418887"/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xmlns="" id="{2B157E86-75A9-4BCC-BDCA-246DA70FFE3B}"/>
            </a:ext>
          </a:extLst>
        </xdr:cNvPr>
        <xdr:cNvSpPr txBox="1"/>
      </xdr:nvSpPr>
      <xdr:spPr>
        <a:xfrm>
          <a:off x="2209800" y="115519200"/>
          <a:ext cx="194454" cy="4188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436</xdr:row>
      <xdr:rowOff>0</xdr:rowOff>
    </xdr:from>
    <xdr:ext cx="194454" cy="412714"/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xmlns="" id="{F1606F85-6965-4C3A-A1DD-75F7B95C10CC}"/>
            </a:ext>
          </a:extLst>
        </xdr:cNvPr>
        <xdr:cNvSpPr txBox="1"/>
      </xdr:nvSpPr>
      <xdr:spPr>
        <a:xfrm>
          <a:off x="2209800" y="115519200"/>
          <a:ext cx="194454" cy="4127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436</xdr:row>
      <xdr:rowOff>0</xdr:rowOff>
    </xdr:from>
    <xdr:ext cx="194454" cy="418887"/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xmlns="" id="{AD2528BA-F0FD-46BD-B792-912FA9F9C480}"/>
            </a:ext>
          </a:extLst>
        </xdr:cNvPr>
        <xdr:cNvSpPr txBox="1"/>
      </xdr:nvSpPr>
      <xdr:spPr>
        <a:xfrm>
          <a:off x="2209800" y="115519200"/>
          <a:ext cx="194454" cy="4188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436</xdr:row>
      <xdr:rowOff>0</xdr:rowOff>
    </xdr:from>
    <xdr:ext cx="194454" cy="412714"/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xmlns="" id="{D282DB2F-1AF3-42B6-9416-FFA8AF8B430A}"/>
            </a:ext>
          </a:extLst>
        </xdr:cNvPr>
        <xdr:cNvSpPr txBox="1"/>
      </xdr:nvSpPr>
      <xdr:spPr>
        <a:xfrm>
          <a:off x="2209800" y="115519200"/>
          <a:ext cx="194454" cy="4127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436</xdr:row>
      <xdr:rowOff>0</xdr:rowOff>
    </xdr:from>
    <xdr:ext cx="194454" cy="418887"/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xmlns="" id="{FCFD59F5-36ED-45C2-BFFE-7DE52A5C485E}"/>
            </a:ext>
          </a:extLst>
        </xdr:cNvPr>
        <xdr:cNvSpPr txBox="1"/>
      </xdr:nvSpPr>
      <xdr:spPr>
        <a:xfrm>
          <a:off x="2209800" y="115519200"/>
          <a:ext cx="194454" cy="4188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436</xdr:row>
      <xdr:rowOff>0</xdr:rowOff>
    </xdr:from>
    <xdr:ext cx="194454" cy="412714"/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xmlns="" id="{DEF3C67B-D3AC-45F0-A46A-F2C8BD13E019}"/>
            </a:ext>
          </a:extLst>
        </xdr:cNvPr>
        <xdr:cNvSpPr txBox="1"/>
      </xdr:nvSpPr>
      <xdr:spPr>
        <a:xfrm>
          <a:off x="2209800" y="115519200"/>
          <a:ext cx="194454" cy="4127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436</xdr:row>
      <xdr:rowOff>0</xdr:rowOff>
    </xdr:from>
    <xdr:ext cx="194454" cy="418887"/>
    <xdr:sp macro="" textlink="">
      <xdr:nvSpPr>
        <xdr:cNvPr id="26" name="TextBox 1">
          <a:extLst>
            <a:ext uri="{FF2B5EF4-FFF2-40B4-BE49-F238E27FC236}">
              <a16:creationId xmlns:a16="http://schemas.microsoft.com/office/drawing/2014/main" xmlns="" id="{7A84BE69-5E40-4080-A56B-8704DB4C6024}"/>
            </a:ext>
          </a:extLst>
        </xdr:cNvPr>
        <xdr:cNvSpPr txBox="1"/>
      </xdr:nvSpPr>
      <xdr:spPr>
        <a:xfrm>
          <a:off x="2209800" y="115519200"/>
          <a:ext cx="194454" cy="4188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436</xdr:row>
      <xdr:rowOff>0</xdr:rowOff>
    </xdr:from>
    <xdr:ext cx="194454" cy="412714"/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xmlns="" id="{E24BECD4-776F-45C7-8128-6B24E7164840}"/>
            </a:ext>
          </a:extLst>
        </xdr:cNvPr>
        <xdr:cNvSpPr txBox="1"/>
      </xdr:nvSpPr>
      <xdr:spPr>
        <a:xfrm>
          <a:off x="2209800" y="115519200"/>
          <a:ext cx="194454" cy="4127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436</xdr:row>
      <xdr:rowOff>0</xdr:rowOff>
    </xdr:from>
    <xdr:ext cx="194454" cy="418887"/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xmlns="" id="{112FBE99-571A-4ECD-A9CA-BC25CE04D799}"/>
            </a:ext>
          </a:extLst>
        </xdr:cNvPr>
        <xdr:cNvSpPr txBox="1"/>
      </xdr:nvSpPr>
      <xdr:spPr>
        <a:xfrm>
          <a:off x="2209800" y="115519200"/>
          <a:ext cx="194454" cy="4188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436</xdr:row>
      <xdr:rowOff>0</xdr:rowOff>
    </xdr:from>
    <xdr:ext cx="194454" cy="412714"/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xmlns="" id="{DA9BF652-1978-4EA1-B438-C6F8D312AB88}"/>
            </a:ext>
          </a:extLst>
        </xdr:cNvPr>
        <xdr:cNvSpPr txBox="1"/>
      </xdr:nvSpPr>
      <xdr:spPr>
        <a:xfrm>
          <a:off x="2209800" y="115519200"/>
          <a:ext cx="194454" cy="4127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436</xdr:row>
      <xdr:rowOff>0</xdr:rowOff>
    </xdr:from>
    <xdr:ext cx="194454" cy="418887"/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xmlns="" id="{065D5726-68C5-4596-98F1-938C24D1AF0A}"/>
            </a:ext>
          </a:extLst>
        </xdr:cNvPr>
        <xdr:cNvSpPr txBox="1"/>
      </xdr:nvSpPr>
      <xdr:spPr>
        <a:xfrm>
          <a:off x="2209800" y="115519200"/>
          <a:ext cx="194454" cy="4188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436</xdr:row>
      <xdr:rowOff>0</xdr:rowOff>
    </xdr:from>
    <xdr:ext cx="194454" cy="412714"/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xmlns="" id="{93196B4A-2A4F-4390-957F-A2966FC68035}"/>
            </a:ext>
          </a:extLst>
        </xdr:cNvPr>
        <xdr:cNvSpPr txBox="1"/>
      </xdr:nvSpPr>
      <xdr:spPr>
        <a:xfrm>
          <a:off x="2209800" y="115519200"/>
          <a:ext cx="194454" cy="4127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twoCellAnchor>
    <xdr:from>
      <xdr:col>5</xdr:col>
      <xdr:colOff>0</xdr:colOff>
      <xdr:row>5</xdr:row>
      <xdr:rowOff>0</xdr:rowOff>
    </xdr:from>
    <xdr:to>
      <xdr:col>5</xdr:col>
      <xdr:colOff>0</xdr:colOff>
      <xdr:row>5</xdr:row>
      <xdr:rowOff>114300</xdr:rowOff>
    </xdr:to>
    <xdr:pic>
      <xdr:nvPicPr>
        <xdr:cNvPr id="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0" y="1581150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114300</xdr:rowOff>
    </xdr:to>
    <xdr:pic>
      <xdr:nvPicPr>
        <xdr:cNvPr id="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0" y="23812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114300</xdr:rowOff>
    </xdr:to>
    <xdr:pic>
      <xdr:nvPicPr>
        <xdr:cNvPr id="3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0" y="23812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114300</xdr:rowOff>
    </xdr:to>
    <xdr:pic>
      <xdr:nvPicPr>
        <xdr:cNvPr id="3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0" y="86677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114300</xdr:rowOff>
    </xdr:to>
    <xdr:pic>
      <xdr:nvPicPr>
        <xdr:cNvPr id="3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0" y="86677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114300</xdr:rowOff>
    </xdr:to>
    <xdr:pic>
      <xdr:nvPicPr>
        <xdr:cNvPr id="3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0" y="23812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114300</xdr:rowOff>
    </xdr:to>
    <xdr:pic>
      <xdr:nvPicPr>
        <xdr:cNvPr id="3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0" y="23812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114300</xdr:rowOff>
    </xdr:to>
    <xdr:pic>
      <xdr:nvPicPr>
        <xdr:cNvPr id="3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0" y="86677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114300</xdr:rowOff>
    </xdr:to>
    <xdr:pic>
      <xdr:nvPicPr>
        <xdr:cNvPr id="4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0" y="86677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114300</xdr:rowOff>
    </xdr:to>
    <xdr:pic>
      <xdr:nvPicPr>
        <xdr:cNvPr id="4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0" y="23812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114300</xdr:rowOff>
    </xdr:to>
    <xdr:pic>
      <xdr:nvPicPr>
        <xdr:cNvPr id="4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0" y="23812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114300</xdr:rowOff>
    </xdr:to>
    <xdr:pic>
      <xdr:nvPicPr>
        <xdr:cNvPr id="4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0" y="86677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114300</xdr:rowOff>
    </xdr:to>
    <xdr:pic>
      <xdr:nvPicPr>
        <xdr:cNvPr id="4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0" y="86677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857250</xdr:colOff>
      <xdr:row>430</xdr:row>
      <xdr:rowOff>0</xdr:rowOff>
    </xdr:from>
    <xdr:ext cx="184731" cy="264560"/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xmlns="" id="{F1076068-A246-473B-8084-9EB07EE1D4F5}"/>
            </a:ext>
          </a:extLst>
        </xdr:cNvPr>
        <xdr:cNvSpPr txBox="1"/>
      </xdr:nvSpPr>
      <xdr:spPr>
        <a:xfrm>
          <a:off x="2219325" y="11406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439</xdr:row>
      <xdr:rowOff>0</xdr:rowOff>
    </xdr:from>
    <xdr:ext cx="194454" cy="418887"/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xmlns="" id="{A71CB290-0B17-4DEF-8DF4-350E0A7E1833}"/>
            </a:ext>
          </a:extLst>
        </xdr:cNvPr>
        <xdr:cNvSpPr txBox="1"/>
      </xdr:nvSpPr>
      <xdr:spPr>
        <a:xfrm>
          <a:off x="2208439" y="118205250"/>
          <a:ext cx="194454" cy="4188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439</xdr:row>
      <xdr:rowOff>0</xdr:rowOff>
    </xdr:from>
    <xdr:ext cx="194454" cy="412714"/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xmlns="" id="{288ECAE7-D957-4058-9AA6-AAA35BAA07F7}"/>
            </a:ext>
          </a:extLst>
        </xdr:cNvPr>
        <xdr:cNvSpPr txBox="1"/>
      </xdr:nvSpPr>
      <xdr:spPr>
        <a:xfrm>
          <a:off x="2208439" y="118205250"/>
          <a:ext cx="194454" cy="4127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439</xdr:row>
      <xdr:rowOff>0</xdr:rowOff>
    </xdr:from>
    <xdr:ext cx="194454" cy="418887"/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xmlns="" id="{8D786907-B0C1-4DCA-94E4-DE9359ADB6EE}"/>
            </a:ext>
          </a:extLst>
        </xdr:cNvPr>
        <xdr:cNvSpPr txBox="1"/>
      </xdr:nvSpPr>
      <xdr:spPr>
        <a:xfrm>
          <a:off x="2208439" y="118205250"/>
          <a:ext cx="194454" cy="4188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439</xdr:row>
      <xdr:rowOff>0</xdr:rowOff>
    </xdr:from>
    <xdr:ext cx="194454" cy="412714"/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xmlns="" id="{639EA8B2-61D7-4B10-924E-73D4942F7C6F}"/>
            </a:ext>
          </a:extLst>
        </xdr:cNvPr>
        <xdr:cNvSpPr txBox="1"/>
      </xdr:nvSpPr>
      <xdr:spPr>
        <a:xfrm>
          <a:off x="2208439" y="118205250"/>
          <a:ext cx="194454" cy="4127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439</xdr:row>
      <xdr:rowOff>0</xdr:rowOff>
    </xdr:from>
    <xdr:ext cx="194454" cy="418887"/>
    <xdr:sp macro="" textlink="">
      <xdr:nvSpPr>
        <xdr:cNvPr id="50" name="TextBox 1">
          <a:extLst>
            <a:ext uri="{FF2B5EF4-FFF2-40B4-BE49-F238E27FC236}">
              <a16:creationId xmlns:a16="http://schemas.microsoft.com/office/drawing/2014/main" xmlns="" id="{1DE20DBC-78A4-4230-9429-40D5A4BAACB7}"/>
            </a:ext>
          </a:extLst>
        </xdr:cNvPr>
        <xdr:cNvSpPr txBox="1"/>
      </xdr:nvSpPr>
      <xdr:spPr>
        <a:xfrm>
          <a:off x="2208439" y="118205250"/>
          <a:ext cx="194454" cy="4188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439</xdr:row>
      <xdr:rowOff>0</xdr:rowOff>
    </xdr:from>
    <xdr:ext cx="194454" cy="412714"/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xmlns="" id="{6FCF6447-28CE-4686-8026-1B3F354BBA78}"/>
            </a:ext>
          </a:extLst>
        </xdr:cNvPr>
        <xdr:cNvSpPr txBox="1"/>
      </xdr:nvSpPr>
      <xdr:spPr>
        <a:xfrm>
          <a:off x="2208439" y="118205250"/>
          <a:ext cx="194454" cy="4127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439</xdr:row>
      <xdr:rowOff>0</xdr:rowOff>
    </xdr:from>
    <xdr:ext cx="194454" cy="418887"/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xmlns="" id="{F4E7804E-5687-44AB-A9EE-BEC68FB2A18A}"/>
            </a:ext>
          </a:extLst>
        </xdr:cNvPr>
        <xdr:cNvSpPr txBox="1"/>
      </xdr:nvSpPr>
      <xdr:spPr>
        <a:xfrm>
          <a:off x="2208439" y="118205250"/>
          <a:ext cx="194454" cy="4188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439</xdr:row>
      <xdr:rowOff>0</xdr:rowOff>
    </xdr:from>
    <xdr:ext cx="194454" cy="412714"/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xmlns="" id="{84905491-5CAC-4318-B31A-207827FF10B2}"/>
            </a:ext>
          </a:extLst>
        </xdr:cNvPr>
        <xdr:cNvSpPr txBox="1"/>
      </xdr:nvSpPr>
      <xdr:spPr>
        <a:xfrm>
          <a:off x="2208439" y="118205250"/>
          <a:ext cx="194454" cy="4127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439</xdr:row>
      <xdr:rowOff>0</xdr:rowOff>
    </xdr:from>
    <xdr:ext cx="194454" cy="418887"/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xmlns="" id="{F471490F-3683-472D-A4BD-09716CA9FB0C}"/>
            </a:ext>
          </a:extLst>
        </xdr:cNvPr>
        <xdr:cNvSpPr txBox="1"/>
      </xdr:nvSpPr>
      <xdr:spPr>
        <a:xfrm>
          <a:off x="2208439" y="118205250"/>
          <a:ext cx="194454" cy="4188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439</xdr:row>
      <xdr:rowOff>0</xdr:rowOff>
    </xdr:from>
    <xdr:ext cx="194454" cy="412714"/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xmlns="" id="{29457A3D-4503-4B68-BD11-CD9AE9F8D5DB}"/>
            </a:ext>
          </a:extLst>
        </xdr:cNvPr>
        <xdr:cNvSpPr txBox="1"/>
      </xdr:nvSpPr>
      <xdr:spPr>
        <a:xfrm>
          <a:off x="2208439" y="118205250"/>
          <a:ext cx="194454" cy="4127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439</xdr:row>
      <xdr:rowOff>0</xdr:rowOff>
    </xdr:from>
    <xdr:ext cx="194454" cy="418887"/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xmlns="" id="{19CCC5B3-5F45-4698-9C29-452893302008}"/>
            </a:ext>
          </a:extLst>
        </xdr:cNvPr>
        <xdr:cNvSpPr txBox="1"/>
      </xdr:nvSpPr>
      <xdr:spPr>
        <a:xfrm>
          <a:off x="2208439" y="118205250"/>
          <a:ext cx="194454" cy="4188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439</xdr:row>
      <xdr:rowOff>0</xdr:rowOff>
    </xdr:from>
    <xdr:ext cx="194454" cy="412714"/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xmlns="" id="{1803B4FF-0F81-4E57-BDBA-752B19DDE1A2}"/>
            </a:ext>
          </a:extLst>
        </xdr:cNvPr>
        <xdr:cNvSpPr txBox="1"/>
      </xdr:nvSpPr>
      <xdr:spPr>
        <a:xfrm>
          <a:off x="2208439" y="118205250"/>
          <a:ext cx="194454" cy="4127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439</xdr:row>
      <xdr:rowOff>0</xdr:rowOff>
    </xdr:from>
    <xdr:ext cx="194454" cy="418887"/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xmlns="" id="{2B157E86-75A9-4BCC-BDCA-246DA70FFE3B}"/>
            </a:ext>
          </a:extLst>
        </xdr:cNvPr>
        <xdr:cNvSpPr txBox="1"/>
      </xdr:nvSpPr>
      <xdr:spPr>
        <a:xfrm>
          <a:off x="2208439" y="118205250"/>
          <a:ext cx="194454" cy="4188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439</xdr:row>
      <xdr:rowOff>0</xdr:rowOff>
    </xdr:from>
    <xdr:ext cx="194454" cy="412714"/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xmlns="" id="{F1606F85-6965-4C3A-A1DD-75F7B95C10CC}"/>
            </a:ext>
          </a:extLst>
        </xdr:cNvPr>
        <xdr:cNvSpPr txBox="1"/>
      </xdr:nvSpPr>
      <xdr:spPr>
        <a:xfrm>
          <a:off x="2208439" y="118205250"/>
          <a:ext cx="194454" cy="4127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439</xdr:row>
      <xdr:rowOff>0</xdr:rowOff>
    </xdr:from>
    <xdr:ext cx="194454" cy="418887"/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xmlns="" id="{AD2528BA-F0FD-46BD-B792-912FA9F9C480}"/>
            </a:ext>
          </a:extLst>
        </xdr:cNvPr>
        <xdr:cNvSpPr txBox="1"/>
      </xdr:nvSpPr>
      <xdr:spPr>
        <a:xfrm>
          <a:off x="2208439" y="118205250"/>
          <a:ext cx="194454" cy="4188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439</xdr:row>
      <xdr:rowOff>0</xdr:rowOff>
    </xdr:from>
    <xdr:ext cx="194454" cy="412714"/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xmlns="" id="{D282DB2F-1AF3-42B6-9416-FFA8AF8B430A}"/>
            </a:ext>
          </a:extLst>
        </xdr:cNvPr>
        <xdr:cNvSpPr txBox="1"/>
      </xdr:nvSpPr>
      <xdr:spPr>
        <a:xfrm>
          <a:off x="2208439" y="118205250"/>
          <a:ext cx="194454" cy="4127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439</xdr:row>
      <xdr:rowOff>0</xdr:rowOff>
    </xdr:from>
    <xdr:ext cx="194454" cy="418887"/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xmlns="" id="{FCFD59F5-36ED-45C2-BFFE-7DE52A5C485E}"/>
            </a:ext>
          </a:extLst>
        </xdr:cNvPr>
        <xdr:cNvSpPr txBox="1"/>
      </xdr:nvSpPr>
      <xdr:spPr>
        <a:xfrm>
          <a:off x="2208439" y="118205250"/>
          <a:ext cx="194454" cy="4188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439</xdr:row>
      <xdr:rowOff>0</xdr:rowOff>
    </xdr:from>
    <xdr:ext cx="194454" cy="412714"/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xmlns="" id="{DEF3C67B-D3AC-45F0-A46A-F2C8BD13E019}"/>
            </a:ext>
          </a:extLst>
        </xdr:cNvPr>
        <xdr:cNvSpPr txBox="1"/>
      </xdr:nvSpPr>
      <xdr:spPr>
        <a:xfrm>
          <a:off x="2208439" y="118205250"/>
          <a:ext cx="194454" cy="4127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439</xdr:row>
      <xdr:rowOff>0</xdr:rowOff>
    </xdr:from>
    <xdr:ext cx="194454" cy="418887"/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xmlns="" id="{7A84BE69-5E40-4080-A56B-8704DB4C6024}"/>
            </a:ext>
          </a:extLst>
        </xdr:cNvPr>
        <xdr:cNvSpPr txBox="1"/>
      </xdr:nvSpPr>
      <xdr:spPr>
        <a:xfrm>
          <a:off x="2208439" y="118205250"/>
          <a:ext cx="194454" cy="4188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439</xdr:row>
      <xdr:rowOff>0</xdr:rowOff>
    </xdr:from>
    <xdr:ext cx="194454" cy="412714"/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xmlns="" id="{E24BECD4-776F-45C7-8128-6B24E7164840}"/>
            </a:ext>
          </a:extLst>
        </xdr:cNvPr>
        <xdr:cNvSpPr txBox="1"/>
      </xdr:nvSpPr>
      <xdr:spPr>
        <a:xfrm>
          <a:off x="2208439" y="118205250"/>
          <a:ext cx="194454" cy="4127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439</xdr:row>
      <xdr:rowOff>0</xdr:rowOff>
    </xdr:from>
    <xdr:ext cx="194454" cy="418887"/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xmlns="" id="{112FBE99-571A-4ECD-A9CA-BC25CE04D799}"/>
            </a:ext>
          </a:extLst>
        </xdr:cNvPr>
        <xdr:cNvSpPr txBox="1"/>
      </xdr:nvSpPr>
      <xdr:spPr>
        <a:xfrm>
          <a:off x="2208439" y="118205250"/>
          <a:ext cx="194454" cy="4188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439</xdr:row>
      <xdr:rowOff>0</xdr:rowOff>
    </xdr:from>
    <xdr:ext cx="194454" cy="412714"/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xmlns="" id="{DA9BF652-1978-4EA1-B438-C6F8D312AB88}"/>
            </a:ext>
          </a:extLst>
        </xdr:cNvPr>
        <xdr:cNvSpPr txBox="1"/>
      </xdr:nvSpPr>
      <xdr:spPr>
        <a:xfrm>
          <a:off x="2208439" y="118205250"/>
          <a:ext cx="194454" cy="4127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439</xdr:row>
      <xdr:rowOff>0</xdr:rowOff>
    </xdr:from>
    <xdr:ext cx="194454" cy="418887"/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xmlns="" id="{065D5726-68C5-4596-98F1-938C24D1AF0A}"/>
            </a:ext>
          </a:extLst>
        </xdr:cNvPr>
        <xdr:cNvSpPr txBox="1"/>
      </xdr:nvSpPr>
      <xdr:spPr>
        <a:xfrm>
          <a:off x="2208439" y="118205250"/>
          <a:ext cx="194454" cy="4188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439</xdr:row>
      <xdr:rowOff>0</xdr:rowOff>
    </xdr:from>
    <xdr:ext cx="194454" cy="412714"/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xmlns="" id="{93196B4A-2A4F-4390-957F-A2966FC68035}"/>
            </a:ext>
          </a:extLst>
        </xdr:cNvPr>
        <xdr:cNvSpPr txBox="1"/>
      </xdr:nvSpPr>
      <xdr:spPr>
        <a:xfrm>
          <a:off x="2208439" y="118205250"/>
          <a:ext cx="194454" cy="4127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CCD82B32-3348-46C1-967B-ED07EE5981A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" name="TextBox 1">
          <a:extLst>
            <a:ext uri="{FF2B5EF4-FFF2-40B4-BE49-F238E27FC236}">
              <a16:creationId xmlns="" xmlns:a16="http://schemas.microsoft.com/office/drawing/2014/main" id="{BBE4C8E3-239D-4451-A07B-D7D3F4FA17A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" name="TextBox 1">
          <a:extLst>
            <a:ext uri="{FF2B5EF4-FFF2-40B4-BE49-F238E27FC236}">
              <a16:creationId xmlns="" xmlns:a16="http://schemas.microsoft.com/office/drawing/2014/main" id="{57E2FB71-B1B2-45B9-9973-2CDC99123B3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" name="TextBox 1">
          <a:extLst>
            <a:ext uri="{FF2B5EF4-FFF2-40B4-BE49-F238E27FC236}">
              <a16:creationId xmlns="" xmlns:a16="http://schemas.microsoft.com/office/drawing/2014/main" id="{B99164B3-B3FB-4724-A632-52C16DEE32D2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" name="TextBox 1">
          <a:extLst>
            <a:ext uri="{FF2B5EF4-FFF2-40B4-BE49-F238E27FC236}">
              <a16:creationId xmlns="" xmlns:a16="http://schemas.microsoft.com/office/drawing/2014/main" id="{2C24709D-96C8-4C46-94C2-F3F02995F05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" name="TextBox 1">
          <a:extLst>
            <a:ext uri="{FF2B5EF4-FFF2-40B4-BE49-F238E27FC236}">
              <a16:creationId xmlns="" xmlns:a16="http://schemas.microsoft.com/office/drawing/2014/main" id="{B48423CC-8720-4C00-A835-D80F4AE1D7A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" name="TextBox 1">
          <a:extLst>
            <a:ext uri="{FF2B5EF4-FFF2-40B4-BE49-F238E27FC236}">
              <a16:creationId xmlns="" xmlns:a16="http://schemas.microsoft.com/office/drawing/2014/main" id="{18E9D1AE-278F-4A87-88B3-72907DC633A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" name="TextBox 1">
          <a:extLst>
            <a:ext uri="{FF2B5EF4-FFF2-40B4-BE49-F238E27FC236}">
              <a16:creationId xmlns="" xmlns:a16="http://schemas.microsoft.com/office/drawing/2014/main" id="{EBE19B4E-710D-4979-BB48-17AFFF99D9C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0" name="TextBox 1">
          <a:extLst>
            <a:ext uri="{FF2B5EF4-FFF2-40B4-BE49-F238E27FC236}">
              <a16:creationId xmlns="" xmlns:a16="http://schemas.microsoft.com/office/drawing/2014/main" id="{2A0349B9-502F-4D8A-9D21-CC8A547E264A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1" name="TextBox 1">
          <a:extLst>
            <a:ext uri="{FF2B5EF4-FFF2-40B4-BE49-F238E27FC236}">
              <a16:creationId xmlns="" xmlns:a16="http://schemas.microsoft.com/office/drawing/2014/main" id="{AD1AB817-2CBF-4F40-A304-76F8517100D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2" name="TextBox 1">
          <a:extLst>
            <a:ext uri="{FF2B5EF4-FFF2-40B4-BE49-F238E27FC236}">
              <a16:creationId xmlns="" xmlns:a16="http://schemas.microsoft.com/office/drawing/2014/main" id="{5E1FA340-131D-4F0A-85C6-A3AC266D7B7C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3" name="TextBox 1">
          <a:extLst>
            <a:ext uri="{FF2B5EF4-FFF2-40B4-BE49-F238E27FC236}">
              <a16:creationId xmlns="" xmlns:a16="http://schemas.microsoft.com/office/drawing/2014/main" id="{1D24F564-131E-4D6A-BF2E-D88AF857A15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4" name="TextBox 1">
          <a:extLst>
            <a:ext uri="{FF2B5EF4-FFF2-40B4-BE49-F238E27FC236}">
              <a16:creationId xmlns="" xmlns:a16="http://schemas.microsoft.com/office/drawing/2014/main" id="{272E9B7C-D12D-4222-8972-42912D966DD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5" name="TextBox 1">
          <a:extLst>
            <a:ext uri="{FF2B5EF4-FFF2-40B4-BE49-F238E27FC236}">
              <a16:creationId xmlns="" xmlns:a16="http://schemas.microsoft.com/office/drawing/2014/main" id="{A7304D8C-D770-41D0-BADA-E880C62FEEFC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6" name="TextBox 1">
          <a:extLst>
            <a:ext uri="{FF2B5EF4-FFF2-40B4-BE49-F238E27FC236}">
              <a16:creationId xmlns="" xmlns:a16="http://schemas.microsoft.com/office/drawing/2014/main" id="{7B4794C9-38C1-4846-A7AE-21A42349147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7" name="TextBox 1">
          <a:extLst>
            <a:ext uri="{FF2B5EF4-FFF2-40B4-BE49-F238E27FC236}">
              <a16:creationId xmlns="" xmlns:a16="http://schemas.microsoft.com/office/drawing/2014/main" id="{A1030492-8EDF-4A22-A504-A02D4F817280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8" name="TextBox 1">
          <a:extLst>
            <a:ext uri="{FF2B5EF4-FFF2-40B4-BE49-F238E27FC236}">
              <a16:creationId xmlns="" xmlns:a16="http://schemas.microsoft.com/office/drawing/2014/main" id="{A63FDADC-3385-4CFD-A868-60F86C2B225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9" name="TextBox 1">
          <a:extLst>
            <a:ext uri="{FF2B5EF4-FFF2-40B4-BE49-F238E27FC236}">
              <a16:creationId xmlns="" xmlns:a16="http://schemas.microsoft.com/office/drawing/2014/main" id="{4DBC05A4-0D1E-4590-AEAC-90CD7074FDA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0" name="TextBox 1">
          <a:extLst>
            <a:ext uri="{FF2B5EF4-FFF2-40B4-BE49-F238E27FC236}">
              <a16:creationId xmlns="" xmlns:a16="http://schemas.microsoft.com/office/drawing/2014/main" id="{9636EC0F-4186-421E-8AF3-D00303DEB79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1" name="TextBox 1">
          <a:extLst>
            <a:ext uri="{FF2B5EF4-FFF2-40B4-BE49-F238E27FC236}">
              <a16:creationId xmlns="" xmlns:a16="http://schemas.microsoft.com/office/drawing/2014/main" id="{2907F1C0-34E9-4316-9631-2CF283D3D2B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2" name="TextBox 1">
          <a:extLst>
            <a:ext uri="{FF2B5EF4-FFF2-40B4-BE49-F238E27FC236}">
              <a16:creationId xmlns="" xmlns:a16="http://schemas.microsoft.com/office/drawing/2014/main" id="{E948242D-2F6E-4338-894C-C6567EEACEE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3" name="TextBox 1">
          <a:extLst>
            <a:ext uri="{FF2B5EF4-FFF2-40B4-BE49-F238E27FC236}">
              <a16:creationId xmlns="" xmlns:a16="http://schemas.microsoft.com/office/drawing/2014/main" id="{1802F571-9304-4C40-AF3A-B98116E7A9C9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4" name="TextBox 1">
          <a:extLst>
            <a:ext uri="{FF2B5EF4-FFF2-40B4-BE49-F238E27FC236}">
              <a16:creationId xmlns="" xmlns:a16="http://schemas.microsoft.com/office/drawing/2014/main" id="{C3961B09-FE72-4B40-A426-33EEA5105DB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5" name="TextBox 1">
          <a:extLst>
            <a:ext uri="{FF2B5EF4-FFF2-40B4-BE49-F238E27FC236}">
              <a16:creationId xmlns="" xmlns:a16="http://schemas.microsoft.com/office/drawing/2014/main" id="{782D8890-278F-4B8B-9879-869B7432F9FC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6" name="TextBox 1">
          <a:extLst>
            <a:ext uri="{FF2B5EF4-FFF2-40B4-BE49-F238E27FC236}">
              <a16:creationId xmlns="" xmlns:a16="http://schemas.microsoft.com/office/drawing/2014/main" id="{1AA58133-7A0E-4A78-B45A-14D9FE64225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7" name="TextBox 1">
          <a:extLst>
            <a:ext uri="{FF2B5EF4-FFF2-40B4-BE49-F238E27FC236}">
              <a16:creationId xmlns="" xmlns:a16="http://schemas.microsoft.com/office/drawing/2014/main" id="{3BDC62B9-F935-4F56-B70E-D11510A7C5F0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8" name="TextBox 1">
          <a:extLst>
            <a:ext uri="{FF2B5EF4-FFF2-40B4-BE49-F238E27FC236}">
              <a16:creationId xmlns="" xmlns:a16="http://schemas.microsoft.com/office/drawing/2014/main" id="{42F57D8B-8039-4F16-9D1B-0167B1D8ABF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9" name="TextBox 1">
          <a:extLst>
            <a:ext uri="{FF2B5EF4-FFF2-40B4-BE49-F238E27FC236}">
              <a16:creationId xmlns="" xmlns:a16="http://schemas.microsoft.com/office/drawing/2014/main" id="{646628C5-B509-4AE2-91D1-6427246164E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0" name="TextBox 1">
          <a:extLst>
            <a:ext uri="{FF2B5EF4-FFF2-40B4-BE49-F238E27FC236}">
              <a16:creationId xmlns="" xmlns:a16="http://schemas.microsoft.com/office/drawing/2014/main" id="{872929D8-452F-4884-85F9-C2641F174CF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1" name="TextBox 1">
          <a:extLst>
            <a:ext uri="{FF2B5EF4-FFF2-40B4-BE49-F238E27FC236}">
              <a16:creationId xmlns="" xmlns:a16="http://schemas.microsoft.com/office/drawing/2014/main" id="{88AEF606-86FB-4CF7-8DA6-ED432D4CDC4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2" name="TextBox 1">
          <a:extLst>
            <a:ext uri="{FF2B5EF4-FFF2-40B4-BE49-F238E27FC236}">
              <a16:creationId xmlns="" xmlns:a16="http://schemas.microsoft.com/office/drawing/2014/main" id="{B11DF327-D06D-4DBC-BCF3-BA75E4ABC37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3" name="TextBox 1">
          <a:extLst>
            <a:ext uri="{FF2B5EF4-FFF2-40B4-BE49-F238E27FC236}">
              <a16:creationId xmlns="" xmlns:a16="http://schemas.microsoft.com/office/drawing/2014/main" id="{B3BD6695-5CB7-4D3E-A3D2-5E505B0035E0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4" name="TextBox 1">
          <a:extLst>
            <a:ext uri="{FF2B5EF4-FFF2-40B4-BE49-F238E27FC236}">
              <a16:creationId xmlns="" xmlns:a16="http://schemas.microsoft.com/office/drawing/2014/main" id="{16284D68-61D4-49B5-B07A-B456B101926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5" name="TextBox 1">
          <a:extLst>
            <a:ext uri="{FF2B5EF4-FFF2-40B4-BE49-F238E27FC236}">
              <a16:creationId xmlns="" xmlns:a16="http://schemas.microsoft.com/office/drawing/2014/main" id="{29FC9ACC-4B36-4A66-A3A9-333A34195CAA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6" name="TextBox 1">
          <a:extLst>
            <a:ext uri="{FF2B5EF4-FFF2-40B4-BE49-F238E27FC236}">
              <a16:creationId xmlns="" xmlns:a16="http://schemas.microsoft.com/office/drawing/2014/main" id="{E52EA4EE-9F05-4E7A-9F5D-806E93A6AAC9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7" name="TextBox 1">
          <a:extLst>
            <a:ext uri="{FF2B5EF4-FFF2-40B4-BE49-F238E27FC236}">
              <a16:creationId xmlns="" xmlns:a16="http://schemas.microsoft.com/office/drawing/2014/main" id="{E0F80D39-0089-4AE4-B4D1-76F1E30E4AE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8" name="TextBox 1">
          <a:extLst>
            <a:ext uri="{FF2B5EF4-FFF2-40B4-BE49-F238E27FC236}">
              <a16:creationId xmlns="" xmlns:a16="http://schemas.microsoft.com/office/drawing/2014/main" id="{584D7820-942E-4461-BE0D-429C666F6EB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9" name="TextBox 1">
          <a:extLst>
            <a:ext uri="{FF2B5EF4-FFF2-40B4-BE49-F238E27FC236}">
              <a16:creationId xmlns="" xmlns:a16="http://schemas.microsoft.com/office/drawing/2014/main" id="{A7572DAB-4A26-432F-95AD-232B48175A7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0" name="TextBox 1">
          <a:extLst>
            <a:ext uri="{FF2B5EF4-FFF2-40B4-BE49-F238E27FC236}">
              <a16:creationId xmlns="" xmlns:a16="http://schemas.microsoft.com/office/drawing/2014/main" id="{C5D753E9-628D-421B-B539-4576C3A6B8B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1" name="TextBox 1">
          <a:extLst>
            <a:ext uri="{FF2B5EF4-FFF2-40B4-BE49-F238E27FC236}">
              <a16:creationId xmlns="" xmlns:a16="http://schemas.microsoft.com/office/drawing/2014/main" id="{4E23BEA8-9FE2-4290-BAD6-C16FCC7FBA12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2" name="TextBox 1">
          <a:extLst>
            <a:ext uri="{FF2B5EF4-FFF2-40B4-BE49-F238E27FC236}">
              <a16:creationId xmlns="" xmlns:a16="http://schemas.microsoft.com/office/drawing/2014/main" id="{4F0AF712-99D2-4284-BF3F-D339F17E827A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3" name="TextBox 1">
          <a:extLst>
            <a:ext uri="{FF2B5EF4-FFF2-40B4-BE49-F238E27FC236}">
              <a16:creationId xmlns="" xmlns:a16="http://schemas.microsoft.com/office/drawing/2014/main" id="{9F5143BD-105B-4FF7-A61F-19695004E97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4" name="TextBox 1">
          <a:extLst>
            <a:ext uri="{FF2B5EF4-FFF2-40B4-BE49-F238E27FC236}">
              <a16:creationId xmlns="" xmlns:a16="http://schemas.microsoft.com/office/drawing/2014/main" id="{D5F34668-676A-4216-B030-BBBFF1D440A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5" name="TextBox 1">
          <a:extLst>
            <a:ext uri="{FF2B5EF4-FFF2-40B4-BE49-F238E27FC236}">
              <a16:creationId xmlns="" xmlns:a16="http://schemas.microsoft.com/office/drawing/2014/main" id="{F07579A9-6F97-4CCF-B421-55F2DE261DC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6" name="TextBox 1">
          <a:extLst>
            <a:ext uri="{FF2B5EF4-FFF2-40B4-BE49-F238E27FC236}">
              <a16:creationId xmlns="" xmlns:a16="http://schemas.microsoft.com/office/drawing/2014/main" id="{D64FB1B7-9E4A-4656-9D96-BEDE83D8DCE9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7" name="TextBox 1">
          <a:extLst>
            <a:ext uri="{FF2B5EF4-FFF2-40B4-BE49-F238E27FC236}">
              <a16:creationId xmlns="" xmlns:a16="http://schemas.microsoft.com/office/drawing/2014/main" id="{7C02F67A-5789-4C80-A120-16F4EE2D534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8" name="TextBox 1">
          <a:extLst>
            <a:ext uri="{FF2B5EF4-FFF2-40B4-BE49-F238E27FC236}">
              <a16:creationId xmlns="" xmlns:a16="http://schemas.microsoft.com/office/drawing/2014/main" id="{D306AC8E-2589-4AD3-B31F-E900FCEE2E6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9" name="TextBox 1">
          <a:extLst>
            <a:ext uri="{FF2B5EF4-FFF2-40B4-BE49-F238E27FC236}">
              <a16:creationId xmlns="" xmlns:a16="http://schemas.microsoft.com/office/drawing/2014/main" id="{91911AB6-0A3C-4E82-9F7F-A5EADBE5FD0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0" name="TextBox 1">
          <a:extLst>
            <a:ext uri="{FF2B5EF4-FFF2-40B4-BE49-F238E27FC236}">
              <a16:creationId xmlns="" xmlns:a16="http://schemas.microsoft.com/office/drawing/2014/main" id="{0E5F99A0-2514-4D7A-A8F8-2F15111B7D5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1" name="TextBox 1">
          <a:extLst>
            <a:ext uri="{FF2B5EF4-FFF2-40B4-BE49-F238E27FC236}">
              <a16:creationId xmlns="" xmlns:a16="http://schemas.microsoft.com/office/drawing/2014/main" id="{05E46A56-924C-4795-B1F5-546B714BCB38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2" name="TextBox 1">
          <a:extLst>
            <a:ext uri="{FF2B5EF4-FFF2-40B4-BE49-F238E27FC236}">
              <a16:creationId xmlns="" xmlns:a16="http://schemas.microsoft.com/office/drawing/2014/main" id="{2CDE9104-F9C2-49BD-9F61-A3C6797E515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3" name="TextBox 1">
          <a:extLst>
            <a:ext uri="{FF2B5EF4-FFF2-40B4-BE49-F238E27FC236}">
              <a16:creationId xmlns="" xmlns:a16="http://schemas.microsoft.com/office/drawing/2014/main" id="{F18BF003-459F-44BB-B88D-D4B40FD6293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4" name="TextBox 1">
          <a:extLst>
            <a:ext uri="{FF2B5EF4-FFF2-40B4-BE49-F238E27FC236}">
              <a16:creationId xmlns="" xmlns:a16="http://schemas.microsoft.com/office/drawing/2014/main" id="{6AAB6917-8549-497E-9F1B-DCAC70833D7A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5" name="TextBox 1">
          <a:extLst>
            <a:ext uri="{FF2B5EF4-FFF2-40B4-BE49-F238E27FC236}">
              <a16:creationId xmlns="" xmlns:a16="http://schemas.microsoft.com/office/drawing/2014/main" id="{735C45C0-A042-4A99-8F90-3E9BD170396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6" name="TextBox 1">
          <a:extLst>
            <a:ext uri="{FF2B5EF4-FFF2-40B4-BE49-F238E27FC236}">
              <a16:creationId xmlns="" xmlns:a16="http://schemas.microsoft.com/office/drawing/2014/main" id="{30C9290B-BD3A-4676-B557-E31473CCDB68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7" name="TextBox 1">
          <a:extLst>
            <a:ext uri="{FF2B5EF4-FFF2-40B4-BE49-F238E27FC236}">
              <a16:creationId xmlns="" xmlns:a16="http://schemas.microsoft.com/office/drawing/2014/main" id="{B2A94936-9DEF-4643-BD00-9451C31EF85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8" name="TextBox 1">
          <a:extLst>
            <a:ext uri="{FF2B5EF4-FFF2-40B4-BE49-F238E27FC236}">
              <a16:creationId xmlns="" xmlns:a16="http://schemas.microsoft.com/office/drawing/2014/main" id="{E49F41CC-6A38-435E-B1B7-0390AA064E5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9" name="TextBox 1">
          <a:extLst>
            <a:ext uri="{FF2B5EF4-FFF2-40B4-BE49-F238E27FC236}">
              <a16:creationId xmlns="" xmlns:a16="http://schemas.microsoft.com/office/drawing/2014/main" id="{D3C5677D-7B93-4F10-8FBC-0C8505B9414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0" name="TextBox 1">
          <a:extLst>
            <a:ext uri="{FF2B5EF4-FFF2-40B4-BE49-F238E27FC236}">
              <a16:creationId xmlns="" xmlns:a16="http://schemas.microsoft.com/office/drawing/2014/main" id="{C18533CA-4055-42C8-A112-7D32497D5F4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1" name="TextBox 1">
          <a:extLst>
            <a:ext uri="{FF2B5EF4-FFF2-40B4-BE49-F238E27FC236}">
              <a16:creationId xmlns="" xmlns:a16="http://schemas.microsoft.com/office/drawing/2014/main" id="{AC071B30-0EB1-410A-A7D9-83AC80112C52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2" name="TextBox 1">
          <a:extLst>
            <a:ext uri="{FF2B5EF4-FFF2-40B4-BE49-F238E27FC236}">
              <a16:creationId xmlns="" xmlns:a16="http://schemas.microsoft.com/office/drawing/2014/main" id="{04926FDA-BAEA-4C20-AF5D-9408377F2F3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3" name="TextBox 1">
          <a:extLst>
            <a:ext uri="{FF2B5EF4-FFF2-40B4-BE49-F238E27FC236}">
              <a16:creationId xmlns="" xmlns:a16="http://schemas.microsoft.com/office/drawing/2014/main" id="{B510DEA6-A4D4-4ED5-A4A7-ACD5A38DE40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4" name="TextBox 1">
          <a:extLst>
            <a:ext uri="{FF2B5EF4-FFF2-40B4-BE49-F238E27FC236}">
              <a16:creationId xmlns="" xmlns:a16="http://schemas.microsoft.com/office/drawing/2014/main" id="{B5587892-4E11-41EE-BE47-3534FB1B6632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5" name="TextBox 1">
          <a:extLst>
            <a:ext uri="{FF2B5EF4-FFF2-40B4-BE49-F238E27FC236}">
              <a16:creationId xmlns="" xmlns:a16="http://schemas.microsoft.com/office/drawing/2014/main" id="{2E564DAC-0FB4-4E98-85F3-AACD1257EF1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6" name="TextBox 1">
          <a:extLst>
            <a:ext uri="{FF2B5EF4-FFF2-40B4-BE49-F238E27FC236}">
              <a16:creationId xmlns="" xmlns:a16="http://schemas.microsoft.com/office/drawing/2014/main" id="{91C796F1-C7C9-4CE0-A05E-7DB4EAD5A48C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7" name="TextBox 1">
          <a:extLst>
            <a:ext uri="{FF2B5EF4-FFF2-40B4-BE49-F238E27FC236}">
              <a16:creationId xmlns="" xmlns:a16="http://schemas.microsoft.com/office/drawing/2014/main" id="{C695876B-72F8-4E36-A12F-70D1DF0BB90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8" name="TextBox 1">
          <a:extLst>
            <a:ext uri="{FF2B5EF4-FFF2-40B4-BE49-F238E27FC236}">
              <a16:creationId xmlns="" xmlns:a16="http://schemas.microsoft.com/office/drawing/2014/main" id="{3F60D299-69D8-48D2-90D5-D8DC409B4540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9" name="TextBox 1">
          <a:extLst>
            <a:ext uri="{FF2B5EF4-FFF2-40B4-BE49-F238E27FC236}">
              <a16:creationId xmlns="" xmlns:a16="http://schemas.microsoft.com/office/drawing/2014/main" id="{0F24BEA1-661B-4D7A-80B4-38EE74C9001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0" name="TextBox 1">
          <a:extLst>
            <a:ext uri="{FF2B5EF4-FFF2-40B4-BE49-F238E27FC236}">
              <a16:creationId xmlns="" xmlns:a16="http://schemas.microsoft.com/office/drawing/2014/main" id="{69F54AEE-AD8E-426B-922B-CE09AC29B4E2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1" name="TextBox 1">
          <a:extLst>
            <a:ext uri="{FF2B5EF4-FFF2-40B4-BE49-F238E27FC236}">
              <a16:creationId xmlns="" xmlns:a16="http://schemas.microsoft.com/office/drawing/2014/main" id="{56428472-6686-4CFC-894B-6CA4E731C68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2" name="TextBox 1">
          <a:extLst>
            <a:ext uri="{FF2B5EF4-FFF2-40B4-BE49-F238E27FC236}">
              <a16:creationId xmlns="" xmlns:a16="http://schemas.microsoft.com/office/drawing/2014/main" id="{6AAB5031-7DFB-4DCE-9892-F0B6BC8B03C9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3" name="TextBox 1">
          <a:extLst>
            <a:ext uri="{FF2B5EF4-FFF2-40B4-BE49-F238E27FC236}">
              <a16:creationId xmlns="" xmlns:a16="http://schemas.microsoft.com/office/drawing/2014/main" id="{628EEC34-4028-4C89-9854-E6A9E5588BC0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4" name="TextBox 1">
          <a:extLst>
            <a:ext uri="{FF2B5EF4-FFF2-40B4-BE49-F238E27FC236}">
              <a16:creationId xmlns="" xmlns:a16="http://schemas.microsoft.com/office/drawing/2014/main" id="{1889E943-943A-42F8-B4DF-BC12F28D613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5" name="TextBox 1">
          <a:extLst>
            <a:ext uri="{FF2B5EF4-FFF2-40B4-BE49-F238E27FC236}">
              <a16:creationId xmlns="" xmlns:a16="http://schemas.microsoft.com/office/drawing/2014/main" id="{09BCCC68-FEE0-4F9F-8CB1-1208D3C8950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6" name="TextBox 1">
          <a:extLst>
            <a:ext uri="{FF2B5EF4-FFF2-40B4-BE49-F238E27FC236}">
              <a16:creationId xmlns="" xmlns:a16="http://schemas.microsoft.com/office/drawing/2014/main" id="{19C8AD82-E840-4739-A967-B1881CB1F6F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7" name="TextBox 1">
          <a:extLst>
            <a:ext uri="{FF2B5EF4-FFF2-40B4-BE49-F238E27FC236}">
              <a16:creationId xmlns="" xmlns:a16="http://schemas.microsoft.com/office/drawing/2014/main" id="{AA68A708-C66B-4431-848C-2196E0592E7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8" name="TextBox 1">
          <a:extLst>
            <a:ext uri="{FF2B5EF4-FFF2-40B4-BE49-F238E27FC236}">
              <a16:creationId xmlns="" xmlns:a16="http://schemas.microsoft.com/office/drawing/2014/main" id="{5FCA5029-272D-4738-AE0E-93EDC95EF90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9" name="TextBox 1">
          <a:extLst>
            <a:ext uri="{FF2B5EF4-FFF2-40B4-BE49-F238E27FC236}">
              <a16:creationId xmlns="" xmlns:a16="http://schemas.microsoft.com/office/drawing/2014/main" id="{1071FA5F-8C72-4A9F-942B-A95E028156D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0" name="TextBox 1">
          <a:extLst>
            <a:ext uri="{FF2B5EF4-FFF2-40B4-BE49-F238E27FC236}">
              <a16:creationId xmlns="" xmlns:a16="http://schemas.microsoft.com/office/drawing/2014/main" id="{2881C883-E733-4BD4-B496-0A4F2654D0F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1" name="TextBox 1">
          <a:extLst>
            <a:ext uri="{FF2B5EF4-FFF2-40B4-BE49-F238E27FC236}">
              <a16:creationId xmlns="" xmlns:a16="http://schemas.microsoft.com/office/drawing/2014/main" id="{81B71B5F-ED7D-402F-8D15-D9070E51769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2" name="TextBox 1">
          <a:extLst>
            <a:ext uri="{FF2B5EF4-FFF2-40B4-BE49-F238E27FC236}">
              <a16:creationId xmlns="" xmlns:a16="http://schemas.microsoft.com/office/drawing/2014/main" id="{40C9C128-B5FF-4AF7-935A-46FD8DCE6D60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3" name="TextBox 1">
          <a:extLst>
            <a:ext uri="{FF2B5EF4-FFF2-40B4-BE49-F238E27FC236}">
              <a16:creationId xmlns="" xmlns:a16="http://schemas.microsoft.com/office/drawing/2014/main" id="{10701A8E-3DE0-4A41-9246-DEB126D105F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4" name="TextBox 1">
          <a:extLst>
            <a:ext uri="{FF2B5EF4-FFF2-40B4-BE49-F238E27FC236}">
              <a16:creationId xmlns="" xmlns:a16="http://schemas.microsoft.com/office/drawing/2014/main" id="{B1B59991-85BC-4D3F-913D-E815016D1F8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5" name="TextBox 1">
          <a:extLst>
            <a:ext uri="{FF2B5EF4-FFF2-40B4-BE49-F238E27FC236}">
              <a16:creationId xmlns="" xmlns:a16="http://schemas.microsoft.com/office/drawing/2014/main" id="{BACE974A-183F-4835-8EFA-B0CF18D67CC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6" name="TextBox 1">
          <a:extLst>
            <a:ext uri="{FF2B5EF4-FFF2-40B4-BE49-F238E27FC236}">
              <a16:creationId xmlns="" xmlns:a16="http://schemas.microsoft.com/office/drawing/2014/main" id="{F6658615-E5AB-4FEF-8DC6-CA0B5AC2307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7" name="TextBox 1">
          <a:extLst>
            <a:ext uri="{FF2B5EF4-FFF2-40B4-BE49-F238E27FC236}">
              <a16:creationId xmlns="" xmlns:a16="http://schemas.microsoft.com/office/drawing/2014/main" id="{30A71B94-AD0F-4AE9-8B7F-1EA9AC70EFC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8" name="TextBox 1">
          <a:extLst>
            <a:ext uri="{FF2B5EF4-FFF2-40B4-BE49-F238E27FC236}">
              <a16:creationId xmlns="" xmlns:a16="http://schemas.microsoft.com/office/drawing/2014/main" id="{2FE3BE84-1183-41B1-A137-DAB404BEBA98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9" name="TextBox 1">
          <a:extLst>
            <a:ext uri="{FF2B5EF4-FFF2-40B4-BE49-F238E27FC236}">
              <a16:creationId xmlns="" xmlns:a16="http://schemas.microsoft.com/office/drawing/2014/main" id="{6D46CE0D-9BEE-4A71-924D-6C07A780AFF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0" name="TextBox 1">
          <a:extLst>
            <a:ext uri="{FF2B5EF4-FFF2-40B4-BE49-F238E27FC236}">
              <a16:creationId xmlns="" xmlns:a16="http://schemas.microsoft.com/office/drawing/2014/main" id="{69F26EFA-0D2A-4F24-B1CA-AB49992FDC12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1" name="TextBox 1">
          <a:extLst>
            <a:ext uri="{FF2B5EF4-FFF2-40B4-BE49-F238E27FC236}">
              <a16:creationId xmlns="" xmlns:a16="http://schemas.microsoft.com/office/drawing/2014/main" id="{C27E9E98-3CB0-4D23-8C3C-D77415D7E90A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2" name="TextBox 1">
          <a:extLst>
            <a:ext uri="{FF2B5EF4-FFF2-40B4-BE49-F238E27FC236}">
              <a16:creationId xmlns="" xmlns:a16="http://schemas.microsoft.com/office/drawing/2014/main" id="{114688F8-BD59-445B-95D2-D246AAE42C6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3" name="TextBox 1">
          <a:extLst>
            <a:ext uri="{FF2B5EF4-FFF2-40B4-BE49-F238E27FC236}">
              <a16:creationId xmlns="" xmlns:a16="http://schemas.microsoft.com/office/drawing/2014/main" id="{18C29F85-F743-4624-81D6-D8ACB9DD8AD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4" name="TextBox 1">
          <a:extLst>
            <a:ext uri="{FF2B5EF4-FFF2-40B4-BE49-F238E27FC236}">
              <a16:creationId xmlns="" xmlns:a16="http://schemas.microsoft.com/office/drawing/2014/main" id="{DAB6C4CA-22F1-4D73-A583-F31805C37A80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5" name="TextBox 1">
          <a:extLst>
            <a:ext uri="{FF2B5EF4-FFF2-40B4-BE49-F238E27FC236}">
              <a16:creationId xmlns="" xmlns:a16="http://schemas.microsoft.com/office/drawing/2014/main" id="{F22D53F5-4775-46AD-837B-39215164EC4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6" name="TextBox 1">
          <a:extLst>
            <a:ext uri="{FF2B5EF4-FFF2-40B4-BE49-F238E27FC236}">
              <a16:creationId xmlns="" xmlns:a16="http://schemas.microsoft.com/office/drawing/2014/main" id="{08C7E17F-CBB6-43C4-802F-A9AB6457C55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7" name="TextBox 1">
          <a:extLst>
            <a:ext uri="{FF2B5EF4-FFF2-40B4-BE49-F238E27FC236}">
              <a16:creationId xmlns="" xmlns:a16="http://schemas.microsoft.com/office/drawing/2014/main" id="{36C5885E-20A8-47DA-9A02-859536E54DF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8" name="TextBox 1">
          <a:extLst>
            <a:ext uri="{FF2B5EF4-FFF2-40B4-BE49-F238E27FC236}">
              <a16:creationId xmlns="" xmlns:a16="http://schemas.microsoft.com/office/drawing/2014/main" id="{55A8D63D-7189-43ED-8C09-DE9F249A401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9" name="TextBox 1">
          <a:extLst>
            <a:ext uri="{FF2B5EF4-FFF2-40B4-BE49-F238E27FC236}">
              <a16:creationId xmlns="" xmlns:a16="http://schemas.microsoft.com/office/drawing/2014/main" id="{D3B7C62A-564B-4E3F-B832-5184D1D416E2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00" name="TextBox 1">
          <a:extLst>
            <a:ext uri="{FF2B5EF4-FFF2-40B4-BE49-F238E27FC236}">
              <a16:creationId xmlns="" xmlns:a16="http://schemas.microsoft.com/office/drawing/2014/main" id="{F944529C-14F4-4430-AD2E-E1D5F12128E0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01" name="TextBox 1">
          <a:extLst>
            <a:ext uri="{FF2B5EF4-FFF2-40B4-BE49-F238E27FC236}">
              <a16:creationId xmlns="" xmlns:a16="http://schemas.microsoft.com/office/drawing/2014/main" id="{5EFE50C2-3F8B-41EA-88AF-6F8FC04A13B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02" name="TextBox 1">
          <a:extLst>
            <a:ext uri="{FF2B5EF4-FFF2-40B4-BE49-F238E27FC236}">
              <a16:creationId xmlns="" xmlns:a16="http://schemas.microsoft.com/office/drawing/2014/main" id="{6D38BF54-59A8-4AE3-BE91-5693B65452C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03" name="TextBox 1">
          <a:extLst>
            <a:ext uri="{FF2B5EF4-FFF2-40B4-BE49-F238E27FC236}">
              <a16:creationId xmlns="" xmlns:a16="http://schemas.microsoft.com/office/drawing/2014/main" id="{127C92E1-9756-46CF-B71E-4385F67F4E0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04" name="TextBox 1">
          <a:extLst>
            <a:ext uri="{FF2B5EF4-FFF2-40B4-BE49-F238E27FC236}">
              <a16:creationId xmlns="" xmlns:a16="http://schemas.microsoft.com/office/drawing/2014/main" id="{22E4F767-7144-4B72-AD9D-C929CF8F8808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05" name="TextBox 1">
          <a:extLst>
            <a:ext uri="{FF2B5EF4-FFF2-40B4-BE49-F238E27FC236}">
              <a16:creationId xmlns="" xmlns:a16="http://schemas.microsoft.com/office/drawing/2014/main" id="{E1200BA5-E5F9-473A-832D-F8EFD4EA718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06" name="TextBox 1">
          <a:extLst>
            <a:ext uri="{FF2B5EF4-FFF2-40B4-BE49-F238E27FC236}">
              <a16:creationId xmlns="" xmlns:a16="http://schemas.microsoft.com/office/drawing/2014/main" id="{0E4F0F49-D900-4025-A873-F02BAF64AA7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07" name="TextBox 1">
          <a:extLst>
            <a:ext uri="{FF2B5EF4-FFF2-40B4-BE49-F238E27FC236}">
              <a16:creationId xmlns="" xmlns:a16="http://schemas.microsoft.com/office/drawing/2014/main" id="{34678F07-7EA2-40D8-B9FF-6F060EEE6A9A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08" name="TextBox 1">
          <a:extLst>
            <a:ext uri="{FF2B5EF4-FFF2-40B4-BE49-F238E27FC236}">
              <a16:creationId xmlns="" xmlns:a16="http://schemas.microsoft.com/office/drawing/2014/main" id="{34C1621E-DD3E-4755-B019-4A79001CA3F8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09" name="TextBox 1">
          <a:extLst>
            <a:ext uri="{FF2B5EF4-FFF2-40B4-BE49-F238E27FC236}">
              <a16:creationId xmlns="" xmlns:a16="http://schemas.microsoft.com/office/drawing/2014/main" id="{F10459AA-1EF3-4C19-839E-60E88459407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10" name="TextBox 1">
          <a:extLst>
            <a:ext uri="{FF2B5EF4-FFF2-40B4-BE49-F238E27FC236}">
              <a16:creationId xmlns="" xmlns:a16="http://schemas.microsoft.com/office/drawing/2014/main" id="{563217A4-060F-455F-871E-DFAEF06E8229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11" name="TextBox 1">
          <a:extLst>
            <a:ext uri="{FF2B5EF4-FFF2-40B4-BE49-F238E27FC236}">
              <a16:creationId xmlns="" xmlns:a16="http://schemas.microsoft.com/office/drawing/2014/main" id="{09E11B16-D84A-40A5-BD27-81E5F986663C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12" name="TextBox 1">
          <a:extLst>
            <a:ext uri="{FF2B5EF4-FFF2-40B4-BE49-F238E27FC236}">
              <a16:creationId xmlns="" xmlns:a16="http://schemas.microsoft.com/office/drawing/2014/main" id="{7869C16E-2C01-4D50-907B-9278D203C8F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13" name="TextBox 1">
          <a:extLst>
            <a:ext uri="{FF2B5EF4-FFF2-40B4-BE49-F238E27FC236}">
              <a16:creationId xmlns="" xmlns:a16="http://schemas.microsoft.com/office/drawing/2014/main" id="{8E9BD20B-60FE-4FB1-9B6F-37E4F365816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14" name="TextBox 1">
          <a:extLst>
            <a:ext uri="{FF2B5EF4-FFF2-40B4-BE49-F238E27FC236}">
              <a16:creationId xmlns="" xmlns:a16="http://schemas.microsoft.com/office/drawing/2014/main" id="{59A38873-40F2-4121-9C37-20CF3DC37858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15" name="TextBox 1">
          <a:extLst>
            <a:ext uri="{FF2B5EF4-FFF2-40B4-BE49-F238E27FC236}">
              <a16:creationId xmlns="" xmlns:a16="http://schemas.microsoft.com/office/drawing/2014/main" id="{9C46ACA8-00D6-4D97-9C9A-B8AE5994CCC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16" name="TextBox 1">
          <a:extLst>
            <a:ext uri="{FF2B5EF4-FFF2-40B4-BE49-F238E27FC236}">
              <a16:creationId xmlns="" xmlns:a16="http://schemas.microsoft.com/office/drawing/2014/main" id="{0E68CCAF-143A-4CBA-9B82-9322D0BF239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17" name="TextBox 1">
          <a:extLst>
            <a:ext uri="{FF2B5EF4-FFF2-40B4-BE49-F238E27FC236}">
              <a16:creationId xmlns="" xmlns:a16="http://schemas.microsoft.com/office/drawing/2014/main" id="{10969DA0-26B8-483A-A377-5CE9C569E8A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18" name="TextBox 1">
          <a:extLst>
            <a:ext uri="{FF2B5EF4-FFF2-40B4-BE49-F238E27FC236}">
              <a16:creationId xmlns="" xmlns:a16="http://schemas.microsoft.com/office/drawing/2014/main" id="{F5033AED-FF20-4B2E-8D9B-869F06193952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19" name="TextBox 1">
          <a:extLst>
            <a:ext uri="{FF2B5EF4-FFF2-40B4-BE49-F238E27FC236}">
              <a16:creationId xmlns="" xmlns:a16="http://schemas.microsoft.com/office/drawing/2014/main" id="{4C5F1D60-F792-4E08-B534-A34746474142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20" name="TextBox 1">
          <a:extLst>
            <a:ext uri="{FF2B5EF4-FFF2-40B4-BE49-F238E27FC236}">
              <a16:creationId xmlns="" xmlns:a16="http://schemas.microsoft.com/office/drawing/2014/main" id="{5CF663F0-0413-453D-B223-95CD01928BB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21" name="TextBox 1">
          <a:extLst>
            <a:ext uri="{FF2B5EF4-FFF2-40B4-BE49-F238E27FC236}">
              <a16:creationId xmlns="" xmlns:a16="http://schemas.microsoft.com/office/drawing/2014/main" id="{09AE691D-EFE8-4BD4-9140-D63D6E75F3CA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22" name="TextBox 1">
          <a:extLst>
            <a:ext uri="{FF2B5EF4-FFF2-40B4-BE49-F238E27FC236}">
              <a16:creationId xmlns="" xmlns:a16="http://schemas.microsoft.com/office/drawing/2014/main" id="{7A86A772-D33D-4AE7-8618-020406CAE45C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23" name="TextBox 1">
          <a:extLst>
            <a:ext uri="{FF2B5EF4-FFF2-40B4-BE49-F238E27FC236}">
              <a16:creationId xmlns="" xmlns:a16="http://schemas.microsoft.com/office/drawing/2014/main" id="{5FFD5689-8D05-47F5-989E-E7414AFA3D9A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24" name="TextBox 1">
          <a:extLst>
            <a:ext uri="{FF2B5EF4-FFF2-40B4-BE49-F238E27FC236}">
              <a16:creationId xmlns="" xmlns:a16="http://schemas.microsoft.com/office/drawing/2014/main" id="{21786D5C-559B-43AE-8F05-37E341AF2C0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25" name="TextBox 1">
          <a:extLst>
            <a:ext uri="{FF2B5EF4-FFF2-40B4-BE49-F238E27FC236}">
              <a16:creationId xmlns="" xmlns:a16="http://schemas.microsoft.com/office/drawing/2014/main" id="{8A703308-1502-4C55-862C-DDC2786E4A0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26" name="TextBox 1">
          <a:extLst>
            <a:ext uri="{FF2B5EF4-FFF2-40B4-BE49-F238E27FC236}">
              <a16:creationId xmlns="" xmlns:a16="http://schemas.microsoft.com/office/drawing/2014/main" id="{490DE645-1041-42CD-B726-2EC818D306C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27" name="TextBox 1">
          <a:extLst>
            <a:ext uri="{FF2B5EF4-FFF2-40B4-BE49-F238E27FC236}">
              <a16:creationId xmlns="" xmlns:a16="http://schemas.microsoft.com/office/drawing/2014/main" id="{FCF5291C-E1DE-4AEA-967C-8DED7F1826BA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28" name="TextBox 1">
          <a:extLst>
            <a:ext uri="{FF2B5EF4-FFF2-40B4-BE49-F238E27FC236}">
              <a16:creationId xmlns="" xmlns:a16="http://schemas.microsoft.com/office/drawing/2014/main" id="{7D91EBC8-EDAB-49F2-8CE3-6EABA72789B8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29" name="TextBox 1">
          <a:extLst>
            <a:ext uri="{FF2B5EF4-FFF2-40B4-BE49-F238E27FC236}">
              <a16:creationId xmlns="" xmlns:a16="http://schemas.microsoft.com/office/drawing/2014/main" id="{BEA6C5AE-EF7C-47B8-A48A-8F7DC43EE6D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30" name="TextBox 1">
          <a:extLst>
            <a:ext uri="{FF2B5EF4-FFF2-40B4-BE49-F238E27FC236}">
              <a16:creationId xmlns="" xmlns:a16="http://schemas.microsoft.com/office/drawing/2014/main" id="{80C6F0F2-8CA7-4D3F-98E1-A545C5E847C0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31" name="TextBox 1">
          <a:extLst>
            <a:ext uri="{FF2B5EF4-FFF2-40B4-BE49-F238E27FC236}">
              <a16:creationId xmlns="" xmlns:a16="http://schemas.microsoft.com/office/drawing/2014/main" id="{B0B27A96-114C-4350-9D8D-E77BED3F7BBC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32" name="TextBox 1">
          <a:extLst>
            <a:ext uri="{FF2B5EF4-FFF2-40B4-BE49-F238E27FC236}">
              <a16:creationId xmlns="" xmlns:a16="http://schemas.microsoft.com/office/drawing/2014/main" id="{B72425B8-55C8-4046-B2BF-F549D6078A89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33" name="TextBox 1">
          <a:extLst>
            <a:ext uri="{FF2B5EF4-FFF2-40B4-BE49-F238E27FC236}">
              <a16:creationId xmlns="" xmlns:a16="http://schemas.microsoft.com/office/drawing/2014/main" id="{CBEE3237-0C4A-4C5A-8737-C5B535A16B5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34" name="TextBox 1">
          <a:extLst>
            <a:ext uri="{FF2B5EF4-FFF2-40B4-BE49-F238E27FC236}">
              <a16:creationId xmlns="" xmlns:a16="http://schemas.microsoft.com/office/drawing/2014/main" id="{0C00359A-84BD-4372-9A3B-917DA398882A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35" name="TextBox 1">
          <a:extLst>
            <a:ext uri="{FF2B5EF4-FFF2-40B4-BE49-F238E27FC236}">
              <a16:creationId xmlns="" xmlns:a16="http://schemas.microsoft.com/office/drawing/2014/main" id="{3A415557-1AB1-4A2A-94A2-56C765CE7D0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36" name="TextBox 1">
          <a:extLst>
            <a:ext uri="{FF2B5EF4-FFF2-40B4-BE49-F238E27FC236}">
              <a16:creationId xmlns="" xmlns:a16="http://schemas.microsoft.com/office/drawing/2014/main" id="{78BDEAFE-D1BC-4BA2-A6CA-1186EEA8D5C8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37" name="TextBox 1">
          <a:extLst>
            <a:ext uri="{FF2B5EF4-FFF2-40B4-BE49-F238E27FC236}">
              <a16:creationId xmlns="" xmlns:a16="http://schemas.microsoft.com/office/drawing/2014/main" id="{E5A1DAD5-B814-40E7-83C9-D02A5C3A3122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38" name="TextBox 1">
          <a:extLst>
            <a:ext uri="{FF2B5EF4-FFF2-40B4-BE49-F238E27FC236}">
              <a16:creationId xmlns="" xmlns:a16="http://schemas.microsoft.com/office/drawing/2014/main" id="{10A54FFD-953F-440B-B486-07210023329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39" name="TextBox 1">
          <a:extLst>
            <a:ext uri="{FF2B5EF4-FFF2-40B4-BE49-F238E27FC236}">
              <a16:creationId xmlns="" xmlns:a16="http://schemas.microsoft.com/office/drawing/2014/main" id="{C40D413C-B300-4E79-A67E-AABC47AB0568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40" name="TextBox 1">
          <a:extLst>
            <a:ext uri="{FF2B5EF4-FFF2-40B4-BE49-F238E27FC236}">
              <a16:creationId xmlns="" xmlns:a16="http://schemas.microsoft.com/office/drawing/2014/main" id="{B37E8691-F0EB-42C1-A20C-FCA6A1445438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41" name="TextBox 1">
          <a:extLst>
            <a:ext uri="{FF2B5EF4-FFF2-40B4-BE49-F238E27FC236}">
              <a16:creationId xmlns="" xmlns:a16="http://schemas.microsoft.com/office/drawing/2014/main" id="{CE67951A-D25E-4F90-BAA4-06C9D6B8F94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42" name="TextBox 1">
          <a:extLst>
            <a:ext uri="{FF2B5EF4-FFF2-40B4-BE49-F238E27FC236}">
              <a16:creationId xmlns="" xmlns:a16="http://schemas.microsoft.com/office/drawing/2014/main" id="{DE8946A3-7890-4B3A-A7B2-57DD0E778800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43" name="TextBox 1">
          <a:extLst>
            <a:ext uri="{FF2B5EF4-FFF2-40B4-BE49-F238E27FC236}">
              <a16:creationId xmlns="" xmlns:a16="http://schemas.microsoft.com/office/drawing/2014/main" id="{BED76A74-E026-47AF-AB82-2A13CA8EF62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44" name="TextBox 1">
          <a:extLst>
            <a:ext uri="{FF2B5EF4-FFF2-40B4-BE49-F238E27FC236}">
              <a16:creationId xmlns="" xmlns:a16="http://schemas.microsoft.com/office/drawing/2014/main" id="{DB0D6C12-7D69-4563-8608-661AE99D335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45" name="TextBox 1">
          <a:extLst>
            <a:ext uri="{FF2B5EF4-FFF2-40B4-BE49-F238E27FC236}">
              <a16:creationId xmlns="" xmlns:a16="http://schemas.microsoft.com/office/drawing/2014/main" id="{B260F14A-96CC-4F9D-A5DD-9669AF5EFF9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46" name="TextBox 1">
          <a:extLst>
            <a:ext uri="{FF2B5EF4-FFF2-40B4-BE49-F238E27FC236}">
              <a16:creationId xmlns="" xmlns:a16="http://schemas.microsoft.com/office/drawing/2014/main" id="{7D3E99BA-104A-45CC-A2A1-563E7C7FE75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47" name="TextBox 1">
          <a:extLst>
            <a:ext uri="{FF2B5EF4-FFF2-40B4-BE49-F238E27FC236}">
              <a16:creationId xmlns="" xmlns:a16="http://schemas.microsoft.com/office/drawing/2014/main" id="{9A1614DB-B834-474F-860A-F57A7526487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48" name="TextBox 1">
          <a:extLst>
            <a:ext uri="{FF2B5EF4-FFF2-40B4-BE49-F238E27FC236}">
              <a16:creationId xmlns="" xmlns:a16="http://schemas.microsoft.com/office/drawing/2014/main" id="{7BCA7D5D-60AD-4CE8-904F-F0EED5F55F08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49" name="TextBox 1">
          <a:extLst>
            <a:ext uri="{FF2B5EF4-FFF2-40B4-BE49-F238E27FC236}">
              <a16:creationId xmlns="" xmlns:a16="http://schemas.microsoft.com/office/drawing/2014/main" id="{8649C57E-3C22-4D62-851D-C501E919C9D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50" name="TextBox 1">
          <a:extLst>
            <a:ext uri="{FF2B5EF4-FFF2-40B4-BE49-F238E27FC236}">
              <a16:creationId xmlns="" xmlns:a16="http://schemas.microsoft.com/office/drawing/2014/main" id="{65F05FC9-E06E-4AF7-9137-A6D73192F4E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51" name="TextBox 1">
          <a:extLst>
            <a:ext uri="{FF2B5EF4-FFF2-40B4-BE49-F238E27FC236}">
              <a16:creationId xmlns="" xmlns:a16="http://schemas.microsoft.com/office/drawing/2014/main" id="{74804E16-1654-4382-A6BB-2C38C8139DE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52" name="TextBox 1">
          <a:extLst>
            <a:ext uri="{FF2B5EF4-FFF2-40B4-BE49-F238E27FC236}">
              <a16:creationId xmlns="" xmlns:a16="http://schemas.microsoft.com/office/drawing/2014/main" id="{ECB4B1FC-AAF2-476D-B4A2-49F2A45080E0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53" name="TextBox 1">
          <a:extLst>
            <a:ext uri="{FF2B5EF4-FFF2-40B4-BE49-F238E27FC236}">
              <a16:creationId xmlns="" xmlns:a16="http://schemas.microsoft.com/office/drawing/2014/main" id="{4A687B12-B039-49A1-B5CE-FD5944D349C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54" name="TextBox 1">
          <a:extLst>
            <a:ext uri="{FF2B5EF4-FFF2-40B4-BE49-F238E27FC236}">
              <a16:creationId xmlns="" xmlns:a16="http://schemas.microsoft.com/office/drawing/2014/main" id="{5DE15ED5-126A-4475-86E6-F9DA1845A6AA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55" name="TextBox 1">
          <a:extLst>
            <a:ext uri="{FF2B5EF4-FFF2-40B4-BE49-F238E27FC236}">
              <a16:creationId xmlns="" xmlns:a16="http://schemas.microsoft.com/office/drawing/2014/main" id="{67B4DC9D-6FF1-444A-9BA8-6D837439761C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56" name="TextBox 1">
          <a:extLst>
            <a:ext uri="{FF2B5EF4-FFF2-40B4-BE49-F238E27FC236}">
              <a16:creationId xmlns="" xmlns:a16="http://schemas.microsoft.com/office/drawing/2014/main" id="{E5D2F117-A5AA-48C7-BEAC-99B8D4BF448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57" name="TextBox 1">
          <a:extLst>
            <a:ext uri="{FF2B5EF4-FFF2-40B4-BE49-F238E27FC236}">
              <a16:creationId xmlns="" xmlns:a16="http://schemas.microsoft.com/office/drawing/2014/main" id="{359C8707-F314-45E8-BBC7-DCBB9A3E122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58" name="TextBox 1">
          <a:extLst>
            <a:ext uri="{FF2B5EF4-FFF2-40B4-BE49-F238E27FC236}">
              <a16:creationId xmlns="" xmlns:a16="http://schemas.microsoft.com/office/drawing/2014/main" id="{DC12B36F-2F89-492F-8F8F-3286BA6509B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59" name="TextBox 1">
          <a:extLst>
            <a:ext uri="{FF2B5EF4-FFF2-40B4-BE49-F238E27FC236}">
              <a16:creationId xmlns="" xmlns:a16="http://schemas.microsoft.com/office/drawing/2014/main" id="{757B9F1F-30B6-443A-9A3C-EF1C2F7DDEA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60" name="TextBox 1">
          <a:extLst>
            <a:ext uri="{FF2B5EF4-FFF2-40B4-BE49-F238E27FC236}">
              <a16:creationId xmlns="" xmlns:a16="http://schemas.microsoft.com/office/drawing/2014/main" id="{0383DD94-08A9-4154-A72A-CBD011A4C51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61" name="TextBox 1">
          <a:extLst>
            <a:ext uri="{FF2B5EF4-FFF2-40B4-BE49-F238E27FC236}">
              <a16:creationId xmlns="" xmlns:a16="http://schemas.microsoft.com/office/drawing/2014/main" id="{748B3C60-2EEA-4AD8-9CFD-6E591E5AF219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62" name="TextBox 1">
          <a:extLst>
            <a:ext uri="{FF2B5EF4-FFF2-40B4-BE49-F238E27FC236}">
              <a16:creationId xmlns="" xmlns:a16="http://schemas.microsoft.com/office/drawing/2014/main" id="{B7CC186C-661A-4D34-BB0F-D5C5E13C716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63" name="TextBox 1">
          <a:extLst>
            <a:ext uri="{FF2B5EF4-FFF2-40B4-BE49-F238E27FC236}">
              <a16:creationId xmlns="" xmlns:a16="http://schemas.microsoft.com/office/drawing/2014/main" id="{B7AD379B-3648-421A-882D-D51C874ACD09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64" name="TextBox 1">
          <a:extLst>
            <a:ext uri="{FF2B5EF4-FFF2-40B4-BE49-F238E27FC236}">
              <a16:creationId xmlns="" xmlns:a16="http://schemas.microsoft.com/office/drawing/2014/main" id="{0D5B473B-D6DE-4D16-AA04-7E1EE1873CB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65" name="TextBox 1">
          <a:extLst>
            <a:ext uri="{FF2B5EF4-FFF2-40B4-BE49-F238E27FC236}">
              <a16:creationId xmlns="" xmlns:a16="http://schemas.microsoft.com/office/drawing/2014/main" id="{A375EF1C-B4C6-4ACB-9FA3-D3E63C3D0CA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66" name="TextBox 1">
          <a:extLst>
            <a:ext uri="{FF2B5EF4-FFF2-40B4-BE49-F238E27FC236}">
              <a16:creationId xmlns="" xmlns:a16="http://schemas.microsoft.com/office/drawing/2014/main" id="{DA53049C-38DB-4677-895E-CBC07397D9CA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67" name="TextBox 1">
          <a:extLst>
            <a:ext uri="{FF2B5EF4-FFF2-40B4-BE49-F238E27FC236}">
              <a16:creationId xmlns="" xmlns:a16="http://schemas.microsoft.com/office/drawing/2014/main" id="{4EB5B100-0630-4666-BD84-011D5C1480F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68" name="TextBox 1">
          <a:extLst>
            <a:ext uri="{FF2B5EF4-FFF2-40B4-BE49-F238E27FC236}">
              <a16:creationId xmlns="" xmlns:a16="http://schemas.microsoft.com/office/drawing/2014/main" id="{E58C6EE3-F44B-4A57-85D9-07F65DF11C7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69" name="TextBox 1">
          <a:extLst>
            <a:ext uri="{FF2B5EF4-FFF2-40B4-BE49-F238E27FC236}">
              <a16:creationId xmlns="" xmlns:a16="http://schemas.microsoft.com/office/drawing/2014/main" id="{5F862DE8-33C8-4AF6-81DE-071DD53C0E1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70" name="TextBox 1">
          <a:extLst>
            <a:ext uri="{FF2B5EF4-FFF2-40B4-BE49-F238E27FC236}">
              <a16:creationId xmlns="" xmlns:a16="http://schemas.microsoft.com/office/drawing/2014/main" id="{5888E99A-EE32-497A-AEC4-F2353752A3B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71" name="TextBox 1">
          <a:extLst>
            <a:ext uri="{FF2B5EF4-FFF2-40B4-BE49-F238E27FC236}">
              <a16:creationId xmlns="" xmlns:a16="http://schemas.microsoft.com/office/drawing/2014/main" id="{70388E4C-55F8-43F5-ADD4-6EC7E3F01FB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72" name="TextBox 1">
          <a:extLst>
            <a:ext uri="{FF2B5EF4-FFF2-40B4-BE49-F238E27FC236}">
              <a16:creationId xmlns="" xmlns:a16="http://schemas.microsoft.com/office/drawing/2014/main" id="{5104822B-7E65-4909-81FC-3AB949E0BEF0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73" name="TextBox 1">
          <a:extLst>
            <a:ext uri="{FF2B5EF4-FFF2-40B4-BE49-F238E27FC236}">
              <a16:creationId xmlns="" xmlns:a16="http://schemas.microsoft.com/office/drawing/2014/main" id="{E571C06E-CDEF-40EA-ABD7-69B0E63261EC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74" name="TextBox 1">
          <a:extLst>
            <a:ext uri="{FF2B5EF4-FFF2-40B4-BE49-F238E27FC236}">
              <a16:creationId xmlns="" xmlns:a16="http://schemas.microsoft.com/office/drawing/2014/main" id="{5DAB5B25-6FF7-463D-AED1-ED9E701D375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75" name="TextBox 1">
          <a:extLst>
            <a:ext uri="{FF2B5EF4-FFF2-40B4-BE49-F238E27FC236}">
              <a16:creationId xmlns="" xmlns:a16="http://schemas.microsoft.com/office/drawing/2014/main" id="{B83D783E-5420-4A71-B7D6-119856B076F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76" name="TextBox 1">
          <a:extLst>
            <a:ext uri="{FF2B5EF4-FFF2-40B4-BE49-F238E27FC236}">
              <a16:creationId xmlns="" xmlns:a16="http://schemas.microsoft.com/office/drawing/2014/main" id="{8C5F992B-4F1B-4517-BB32-FCB646C92109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77" name="TextBox 1">
          <a:extLst>
            <a:ext uri="{FF2B5EF4-FFF2-40B4-BE49-F238E27FC236}">
              <a16:creationId xmlns="" xmlns:a16="http://schemas.microsoft.com/office/drawing/2014/main" id="{3345D666-CB7F-44DE-88DB-C75466CAE24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78" name="TextBox 1">
          <a:extLst>
            <a:ext uri="{FF2B5EF4-FFF2-40B4-BE49-F238E27FC236}">
              <a16:creationId xmlns="" xmlns:a16="http://schemas.microsoft.com/office/drawing/2014/main" id="{445600A7-803E-49CE-9D7F-7D3048B6059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79" name="TextBox 1">
          <a:extLst>
            <a:ext uri="{FF2B5EF4-FFF2-40B4-BE49-F238E27FC236}">
              <a16:creationId xmlns="" xmlns:a16="http://schemas.microsoft.com/office/drawing/2014/main" id="{A00EE42E-67AC-4646-8EAE-AEBB82ED7E9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80" name="TextBox 1">
          <a:extLst>
            <a:ext uri="{FF2B5EF4-FFF2-40B4-BE49-F238E27FC236}">
              <a16:creationId xmlns="" xmlns:a16="http://schemas.microsoft.com/office/drawing/2014/main" id="{AF9FB84E-138C-4F2F-A33B-1E348968777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81" name="TextBox 1">
          <a:extLst>
            <a:ext uri="{FF2B5EF4-FFF2-40B4-BE49-F238E27FC236}">
              <a16:creationId xmlns="" xmlns:a16="http://schemas.microsoft.com/office/drawing/2014/main" id="{0C6053B5-5559-45F4-8C0E-D8B41991FA28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82" name="TextBox 1">
          <a:extLst>
            <a:ext uri="{FF2B5EF4-FFF2-40B4-BE49-F238E27FC236}">
              <a16:creationId xmlns="" xmlns:a16="http://schemas.microsoft.com/office/drawing/2014/main" id="{30DB71BF-4187-4CC3-B272-BA7FE9A2B20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83" name="TextBox 1">
          <a:extLst>
            <a:ext uri="{FF2B5EF4-FFF2-40B4-BE49-F238E27FC236}">
              <a16:creationId xmlns="" xmlns:a16="http://schemas.microsoft.com/office/drawing/2014/main" id="{11188BA3-62BC-4AEE-8AA5-024350D2AF6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84" name="TextBox 1">
          <a:extLst>
            <a:ext uri="{FF2B5EF4-FFF2-40B4-BE49-F238E27FC236}">
              <a16:creationId xmlns="" xmlns:a16="http://schemas.microsoft.com/office/drawing/2014/main" id="{6AD55710-184F-4FD0-90DF-D04B6955752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85" name="TextBox 1">
          <a:extLst>
            <a:ext uri="{FF2B5EF4-FFF2-40B4-BE49-F238E27FC236}">
              <a16:creationId xmlns="" xmlns:a16="http://schemas.microsoft.com/office/drawing/2014/main" id="{E096E08B-3C67-492D-8F84-77FF4B7BEC4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86" name="TextBox 1">
          <a:extLst>
            <a:ext uri="{FF2B5EF4-FFF2-40B4-BE49-F238E27FC236}">
              <a16:creationId xmlns="" xmlns:a16="http://schemas.microsoft.com/office/drawing/2014/main" id="{7C772341-E327-499D-A0B9-5B22FF358C78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87" name="TextBox 1">
          <a:extLst>
            <a:ext uri="{FF2B5EF4-FFF2-40B4-BE49-F238E27FC236}">
              <a16:creationId xmlns="" xmlns:a16="http://schemas.microsoft.com/office/drawing/2014/main" id="{572C193A-3EBC-4543-8543-8F4A3F5E5160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88" name="TextBox 1">
          <a:extLst>
            <a:ext uri="{FF2B5EF4-FFF2-40B4-BE49-F238E27FC236}">
              <a16:creationId xmlns="" xmlns:a16="http://schemas.microsoft.com/office/drawing/2014/main" id="{E9131EBE-5988-43D7-B561-B16FFA78A54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89" name="TextBox 1">
          <a:extLst>
            <a:ext uri="{FF2B5EF4-FFF2-40B4-BE49-F238E27FC236}">
              <a16:creationId xmlns="" xmlns:a16="http://schemas.microsoft.com/office/drawing/2014/main" id="{D1DF0CB1-B505-400F-A8F6-058FD5F3470A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90" name="TextBox 1">
          <a:extLst>
            <a:ext uri="{FF2B5EF4-FFF2-40B4-BE49-F238E27FC236}">
              <a16:creationId xmlns="" xmlns:a16="http://schemas.microsoft.com/office/drawing/2014/main" id="{7A5DB6F6-F15B-4F80-8CA8-6F0E344AA732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91" name="TextBox 1">
          <a:extLst>
            <a:ext uri="{FF2B5EF4-FFF2-40B4-BE49-F238E27FC236}">
              <a16:creationId xmlns="" xmlns:a16="http://schemas.microsoft.com/office/drawing/2014/main" id="{09DC6E4F-31EF-4760-8E6B-5F0201EE069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92" name="TextBox 1">
          <a:extLst>
            <a:ext uri="{FF2B5EF4-FFF2-40B4-BE49-F238E27FC236}">
              <a16:creationId xmlns="" xmlns:a16="http://schemas.microsoft.com/office/drawing/2014/main" id="{9F3EB2CF-4303-4280-A813-EBD4E3F526C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93" name="TextBox 1">
          <a:extLst>
            <a:ext uri="{FF2B5EF4-FFF2-40B4-BE49-F238E27FC236}">
              <a16:creationId xmlns="" xmlns:a16="http://schemas.microsoft.com/office/drawing/2014/main" id="{0931CC5C-0F18-461A-81AF-E5870167952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94" name="TextBox 1">
          <a:extLst>
            <a:ext uri="{FF2B5EF4-FFF2-40B4-BE49-F238E27FC236}">
              <a16:creationId xmlns="" xmlns:a16="http://schemas.microsoft.com/office/drawing/2014/main" id="{3E56FCA7-82B6-4F17-9ADF-ADE6801DF6C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95" name="TextBox 1">
          <a:extLst>
            <a:ext uri="{FF2B5EF4-FFF2-40B4-BE49-F238E27FC236}">
              <a16:creationId xmlns="" xmlns:a16="http://schemas.microsoft.com/office/drawing/2014/main" id="{A880B07F-4B9E-4FB2-B527-15E694B85F7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96" name="TextBox 1">
          <a:extLst>
            <a:ext uri="{FF2B5EF4-FFF2-40B4-BE49-F238E27FC236}">
              <a16:creationId xmlns="" xmlns:a16="http://schemas.microsoft.com/office/drawing/2014/main" id="{4C0ED997-4AF5-489F-B4E3-41AD80F6AC40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97" name="TextBox 1">
          <a:extLst>
            <a:ext uri="{FF2B5EF4-FFF2-40B4-BE49-F238E27FC236}">
              <a16:creationId xmlns="" xmlns:a16="http://schemas.microsoft.com/office/drawing/2014/main" id="{B51500F2-76A5-4BFE-8579-19C5026AF49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98" name="TextBox 1">
          <a:extLst>
            <a:ext uri="{FF2B5EF4-FFF2-40B4-BE49-F238E27FC236}">
              <a16:creationId xmlns="" xmlns:a16="http://schemas.microsoft.com/office/drawing/2014/main" id="{CB2561EB-33BE-4E9F-A2D4-1E101C0A4BA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99" name="TextBox 1">
          <a:extLst>
            <a:ext uri="{FF2B5EF4-FFF2-40B4-BE49-F238E27FC236}">
              <a16:creationId xmlns="" xmlns:a16="http://schemas.microsoft.com/office/drawing/2014/main" id="{E0F2F6E7-9327-4374-ABD4-FB775366A77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00" name="TextBox 1">
          <a:extLst>
            <a:ext uri="{FF2B5EF4-FFF2-40B4-BE49-F238E27FC236}">
              <a16:creationId xmlns="" xmlns:a16="http://schemas.microsoft.com/office/drawing/2014/main" id="{78B3ECDE-7ED2-4DD2-B476-600D53195D39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01" name="TextBox 1">
          <a:extLst>
            <a:ext uri="{FF2B5EF4-FFF2-40B4-BE49-F238E27FC236}">
              <a16:creationId xmlns="" xmlns:a16="http://schemas.microsoft.com/office/drawing/2014/main" id="{E1790039-064F-4A0F-8210-9B3C9C4C64C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02" name="TextBox 1">
          <a:extLst>
            <a:ext uri="{FF2B5EF4-FFF2-40B4-BE49-F238E27FC236}">
              <a16:creationId xmlns="" xmlns:a16="http://schemas.microsoft.com/office/drawing/2014/main" id="{51E2CD3D-0ECF-4365-9198-3430330CC86C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03" name="TextBox 1">
          <a:extLst>
            <a:ext uri="{FF2B5EF4-FFF2-40B4-BE49-F238E27FC236}">
              <a16:creationId xmlns="" xmlns:a16="http://schemas.microsoft.com/office/drawing/2014/main" id="{2CBAB956-9FD1-4434-BC0B-F5CB258B181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04" name="TextBox 1">
          <a:extLst>
            <a:ext uri="{FF2B5EF4-FFF2-40B4-BE49-F238E27FC236}">
              <a16:creationId xmlns="" xmlns:a16="http://schemas.microsoft.com/office/drawing/2014/main" id="{0ED006EE-E73B-445D-A10D-11FB559996C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05" name="TextBox 1">
          <a:extLst>
            <a:ext uri="{FF2B5EF4-FFF2-40B4-BE49-F238E27FC236}">
              <a16:creationId xmlns="" xmlns:a16="http://schemas.microsoft.com/office/drawing/2014/main" id="{104F72B9-264F-4837-950C-142ECE3C7D8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06" name="TextBox 1">
          <a:extLst>
            <a:ext uri="{FF2B5EF4-FFF2-40B4-BE49-F238E27FC236}">
              <a16:creationId xmlns="" xmlns:a16="http://schemas.microsoft.com/office/drawing/2014/main" id="{5979A6B7-3273-4A88-BB2A-D74E94B7E309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07" name="TextBox 1">
          <a:extLst>
            <a:ext uri="{FF2B5EF4-FFF2-40B4-BE49-F238E27FC236}">
              <a16:creationId xmlns="" xmlns:a16="http://schemas.microsoft.com/office/drawing/2014/main" id="{C7341D49-6153-4B38-A122-669B6415B139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08" name="TextBox 1">
          <a:extLst>
            <a:ext uri="{FF2B5EF4-FFF2-40B4-BE49-F238E27FC236}">
              <a16:creationId xmlns="" xmlns:a16="http://schemas.microsoft.com/office/drawing/2014/main" id="{CC304F17-7497-4036-BE21-1547EF182F92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09" name="TextBox 1">
          <a:extLst>
            <a:ext uri="{FF2B5EF4-FFF2-40B4-BE49-F238E27FC236}">
              <a16:creationId xmlns="" xmlns:a16="http://schemas.microsoft.com/office/drawing/2014/main" id="{9082AD4A-65F6-4FE3-B6A0-87C0D130FD5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10" name="TextBox 1">
          <a:extLst>
            <a:ext uri="{FF2B5EF4-FFF2-40B4-BE49-F238E27FC236}">
              <a16:creationId xmlns="" xmlns:a16="http://schemas.microsoft.com/office/drawing/2014/main" id="{BDA49885-373A-4466-8A3A-0F91A2941C6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11" name="TextBox 1">
          <a:extLst>
            <a:ext uri="{FF2B5EF4-FFF2-40B4-BE49-F238E27FC236}">
              <a16:creationId xmlns="" xmlns:a16="http://schemas.microsoft.com/office/drawing/2014/main" id="{2EC9FE90-248E-4E95-AE0C-E0A10014150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12" name="TextBox 1">
          <a:extLst>
            <a:ext uri="{FF2B5EF4-FFF2-40B4-BE49-F238E27FC236}">
              <a16:creationId xmlns="" xmlns:a16="http://schemas.microsoft.com/office/drawing/2014/main" id="{33ECB624-8142-4415-A4F1-DD7653F22B6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13" name="TextBox 1">
          <a:extLst>
            <a:ext uri="{FF2B5EF4-FFF2-40B4-BE49-F238E27FC236}">
              <a16:creationId xmlns="" xmlns:a16="http://schemas.microsoft.com/office/drawing/2014/main" id="{FBA08FAF-C9BE-4537-9121-753A9A06C1E8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14" name="TextBox 1">
          <a:extLst>
            <a:ext uri="{FF2B5EF4-FFF2-40B4-BE49-F238E27FC236}">
              <a16:creationId xmlns="" xmlns:a16="http://schemas.microsoft.com/office/drawing/2014/main" id="{62508F87-2424-4473-952A-18D13AF4A17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15" name="TextBox 1">
          <a:extLst>
            <a:ext uri="{FF2B5EF4-FFF2-40B4-BE49-F238E27FC236}">
              <a16:creationId xmlns="" xmlns:a16="http://schemas.microsoft.com/office/drawing/2014/main" id="{E0BB6157-1795-47C1-BCDE-7C5116C18E1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16" name="TextBox 1">
          <a:extLst>
            <a:ext uri="{FF2B5EF4-FFF2-40B4-BE49-F238E27FC236}">
              <a16:creationId xmlns="" xmlns:a16="http://schemas.microsoft.com/office/drawing/2014/main" id="{9125351F-A355-43EF-A767-3B3ABD44B03C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17" name="TextBox 1">
          <a:extLst>
            <a:ext uri="{FF2B5EF4-FFF2-40B4-BE49-F238E27FC236}">
              <a16:creationId xmlns="" xmlns:a16="http://schemas.microsoft.com/office/drawing/2014/main" id="{FF4B66BB-B36E-4404-A383-2CD0FC50ED2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18" name="TextBox 1">
          <a:extLst>
            <a:ext uri="{FF2B5EF4-FFF2-40B4-BE49-F238E27FC236}">
              <a16:creationId xmlns="" xmlns:a16="http://schemas.microsoft.com/office/drawing/2014/main" id="{DBA3E6FB-CAB0-4996-8EEE-D1FA20A1253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19" name="TextBox 1">
          <a:extLst>
            <a:ext uri="{FF2B5EF4-FFF2-40B4-BE49-F238E27FC236}">
              <a16:creationId xmlns="" xmlns:a16="http://schemas.microsoft.com/office/drawing/2014/main" id="{13DCE92E-C35E-4036-B33A-B76F88420382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20" name="TextBox 1">
          <a:extLst>
            <a:ext uri="{FF2B5EF4-FFF2-40B4-BE49-F238E27FC236}">
              <a16:creationId xmlns="" xmlns:a16="http://schemas.microsoft.com/office/drawing/2014/main" id="{D21AFE92-352A-446B-9C82-177C13E93B2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21" name="TextBox 1">
          <a:extLst>
            <a:ext uri="{FF2B5EF4-FFF2-40B4-BE49-F238E27FC236}">
              <a16:creationId xmlns="" xmlns:a16="http://schemas.microsoft.com/office/drawing/2014/main" id="{BE279D18-0F7F-48BA-A59F-18354C85076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22" name="TextBox 1">
          <a:extLst>
            <a:ext uri="{FF2B5EF4-FFF2-40B4-BE49-F238E27FC236}">
              <a16:creationId xmlns="" xmlns:a16="http://schemas.microsoft.com/office/drawing/2014/main" id="{4E1E3D87-66B2-46DC-B7C5-DD27D721DAB9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23" name="TextBox 1">
          <a:extLst>
            <a:ext uri="{FF2B5EF4-FFF2-40B4-BE49-F238E27FC236}">
              <a16:creationId xmlns="" xmlns:a16="http://schemas.microsoft.com/office/drawing/2014/main" id="{F0D3E636-0954-46F6-897B-E99A0213F12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24" name="TextBox 1">
          <a:extLst>
            <a:ext uri="{FF2B5EF4-FFF2-40B4-BE49-F238E27FC236}">
              <a16:creationId xmlns="" xmlns:a16="http://schemas.microsoft.com/office/drawing/2014/main" id="{AE1A9BA7-9C1D-46F4-9D62-290D2D127D9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25" name="TextBox 1">
          <a:extLst>
            <a:ext uri="{FF2B5EF4-FFF2-40B4-BE49-F238E27FC236}">
              <a16:creationId xmlns="" xmlns:a16="http://schemas.microsoft.com/office/drawing/2014/main" id="{7CD0203B-FDA1-4F30-919A-5AD4551AA97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26" name="TextBox 1">
          <a:extLst>
            <a:ext uri="{FF2B5EF4-FFF2-40B4-BE49-F238E27FC236}">
              <a16:creationId xmlns="" xmlns:a16="http://schemas.microsoft.com/office/drawing/2014/main" id="{FAB084A1-632D-4333-B713-E4BD14AE6CE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27" name="TextBox 1">
          <a:extLst>
            <a:ext uri="{FF2B5EF4-FFF2-40B4-BE49-F238E27FC236}">
              <a16:creationId xmlns="" xmlns:a16="http://schemas.microsoft.com/office/drawing/2014/main" id="{570A93CB-B24C-4C44-9046-C6BE7DB84ED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28" name="TextBox 1">
          <a:extLst>
            <a:ext uri="{FF2B5EF4-FFF2-40B4-BE49-F238E27FC236}">
              <a16:creationId xmlns="" xmlns:a16="http://schemas.microsoft.com/office/drawing/2014/main" id="{EC5BE6AA-A701-4365-A551-D513455D716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29" name="TextBox 1">
          <a:extLst>
            <a:ext uri="{FF2B5EF4-FFF2-40B4-BE49-F238E27FC236}">
              <a16:creationId xmlns="" xmlns:a16="http://schemas.microsoft.com/office/drawing/2014/main" id="{21F462F3-2BBA-4E19-BCA9-D0B56492C58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30" name="TextBox 1">
          <a:extLst>
            <a:ext uri="{FF2B5EF4-FFF2-40B4-BE49-F238E27FC236}">
              <a16:creationId xmlns="" xmlns:a16="http://schemas.microsoft.com/office/drawing/2014/main" id="{3EBF934F-9DBC-4BEE-A24A-99A992C8798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31" name="TextBox 1">
          <a:extLst>
            <a:ext uri="{FF2B5EF4-FFF2-40B4-BE49-F238E27FC236}">
              <a16:creationId xmlns="" xmlns:a16="http://schemas.microsoft.com/office/drawing/2014/main" id="{3E0E7D78-B072-4D97-A7CE-1FB38D049C2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32" name="TextBox 1">
          <a:extLst>
            <a:ext uri="{FF2B5EF4-FFF2-40B4-BE49-F238E27FC236}">
              <a16:creationId xmlns="" xmlns:a16="http://schemas.microsoft.com/office/drawing/2014/main" id="{25D6E603-B21A-4A24-8C0B-4C55455F9348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33" name="TextBox 1">
          <a:extLst>
            <a:ext uri="{FF2B5EF4-FFF2-40B4-BE49-F238E27FC236}">
              <a16:creationId xmlns="" xmlns:a16="http://schemas.microsoft.com/office/drawing/2014/main" id="{F706416F-133E-407C-8B2F-766CBD2EBD7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34" name="TextBox 1">
          <a:extLst>
            <a:ext uri="{FF2B5EF4-FFF2-40B4-BE49-F238E27FC236}">
              <a16:creationId xmlns="" xmlns:a16="http://schemas.microsoft.com/office/drawing/2014/main" id="{D6697884-413A-4E9B-BF5B-D342C73E581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35" name="TextBox 1">
          <a:extLst>
            <a:ext uri="{FF2B5EF4-FFF2-40B4-BE49-F238E27FC236}">
              <a16:creationId xmlns="" xmlns:a16="http://schemas.microsoft.com/office/drawing/2014/main" id="{57837B1E-F09C-4D55-BAFD-13E6C084B43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36" name="TextBox 1">
          <a:extLst>
            <a:ext uri="{FF2B5EF4-FFF2-40B4-BE49-F238E27FC236}">
              <a16:creationId xmlns="" xmlns:a16="http://schemas.microsoft.com/office/drawing/2014/main" id="{FE09684F-EA33-42D5-A44A-DCBF4701A20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37" name="TextBox 1">
          <a:extLst>
            <a:ext uri="{FF2B5EF4-FFF2-40B4-BE49-F238E27FC236}">
              <a16:creationId xmlns="" xmlns:a16="http://schemas.microsoft.com/office/drawing/2014/main" id="{D6C30809-C2DF-40C0-8F43-823111F397C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38" name="TextBox 1">
          <a:extLst>
            <a:ext uri="{FF2B5EF4-FFF2-40B4-BE49-F238E27FC236}">
              <a16:creationId xmlns="" xmlns:a16="http://schemas.microsoft.com/office/drawing/2014/main" id="{7CEC4C5E-5E7F-45DF-8A36-57FA507B92B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39" name="TextBox 1">
          <a:extLst>
            <a:ext uri="{FF2B5EF4-FFF2-40B4-BE49-F238E27FC236}">
              <a16:creationId xmlns="" xmlns:a16="http://schemas.microsoft.com/office/drawing/2014/main" id="{F798DC43-2688-41F2-B353-79A93805CED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40" name="TextBox 1">
          <a:extLst>
            <a:ext uri="{FF2B5EF4-FFF2-40B4-BE49-F238E27FC236}">
              <a16:creationId xmlns="" xmlns:a16="http://schemas.microsoft.com/office/drawing/2014/main" id="{E5A6ED83-64C7-4C7B-9295-1FA5A6DFD9F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41" name="TextBox 1">
          <a:extLst>
            <a:ext uri="{FF2B5EF4-FFF2-40B4-BE49-F238E27FC236}">
              <a16:creationId xmlns="" xmlns:a16="http://schemas.microsoft.com/office/drawing/2014/main" id="{8553D4F7-544B-4802-AC16-41A873F27D0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42" name="TextBox 1">
          <a:extLst>
            <a:ext uri="{FF2B5EF4-FFF2-40B4-BE49-F238E27FC236}">
              <a16:creationId xmlns="" xmlns:a16="http://schemas.microsoft.com/office/drawing/2014/main" id="{83A0ADA9-6E81-4E22-841F-D745F0BAE27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43" name="TextBox 1">
          <a:extLst>
            <a:ext uri="{FF2B5EF4-FFF2-40B4-BE49-F238E27FC236}">
              <a16:creationId xmlns="" xmlns:a16="http://schemas.microsoft.com/office/drawing/2014/main" id="{562EA2A7-742B-4D75-8FFD-1262F552109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44" name="TextBox 1">
          <a:extLst>
            <a:ext uri="{FF2B5EF4-FFF2-40B4-BE49-F238E27FC236}">
              <a16:creationId xmlns="" xmlns:a16="http://schemas.microsoft.com/office/drawing/2014/main" id="{F50AA5DB-02C0-4624-8A02-E71B90ABB3E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45" name="TextBox 1">
          <a:extLst>
            <a:ext uri="{FF2B5EF4-FFF2-40B4-BE49-F238E27FC236}">
              <a16:creationId xmlns="" xmlns:a16="http://schemas.microsoft.com/office/drawing/2014/main" id="{9D123118-F58D-477C-975D-1AC274E4664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46" name="TextBox 1">
          <a:extLst>
            <a:ext uri="{FF2B5EF4-FFF2-40B4-BE49-F238E27FC236}">
              <a16:creationId xmlns="" xmlns:a16="http://schemas.microsoft.com/office/drawing/2014/main" id="{10EBBC41-4D3E-408E-8E22-6F454F80B69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47" name="TextBox 1">
          <a:extLst>
            <a:ext uri="{FF2B5EF4-FFF2-40B4-BE49-F238E27FC236}">
              <a16:creationId xmlns="" xmlns:a16="http://schemas.microsoft.com/office/drawing/2014/main" id="{0B34D4B3-63E1-4596-AB04-D26D569A7FF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48" name="TextBox 1">
          <a:extLst>
            <a:ext uri="{FF2B5EF4-FFF2-40B4-BE49-F238E27FC236}">
              <a16:creationId xmlns="" xmlns:a16="http://schemas.microsoft.com/office/drawing/2014/main" id="{ACCB9F2B-EC9B-44BC-8C28-DA741438A89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49" name="TextBox 1">
          <a:extLst>
            <a:ext uri="{FF2B5EF4-FFF2-40B4-BE49-F238E27FC236}">
              <a16:creationId xmlns="" xmlns:a16="http://schemas.microsoft.com/office/drawing/2014/main" id="{8CA908EE-F36F-46AA-8177-D6AD8826A93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50" name="TextBox 1">
          <a:extLst>
            <a:ext uri="{FF2B5EF4-FFF2-40B4-BE49-F238E27FC236}">
              <a16:creationId xmlns="" xmlns:a16="http://schemas.microsoft.com/office/drawing/2014/main" id="{CB937FBB-EAB3-4E00-AFED-C945F13A633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51" name="TextBox 1">
          <a:extLst>
            <a:ext uri="{FF2B5EF4-FFF2-40B4-BE49-F238E27FC236}">
              <a16:creationId xmlns="" xmlns:a16="http://schemas.microsoft.com/office/drawing/2014/main" id="{7411CB7A-CAC3-448F-9C23-207387E28CB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52" name="TextBox 1">
          <a:extLst>
            <a:ext uri="{FF2B5EF4-FFF2-40B4-BE49-F238E27FC236}">
              <a16:creationId xmlns="" xmlns:a16="http://schemas.microsoft.com/office/drawing/2014/main" id="{D83E1357-F0E5-458D-B3E8-CC5625DAF13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53" name="TextBox 1">
          <a:extLst>
            <a:ext uri="{FF2B5EF4-FFF2-40B4-BE49-F238E27FC236}">
              <a16:creationId xmlns="" xmlns:a16="http://schemas.microsoft.com/office/drawing/2014/main" id="{36E37B5A-1B9C-4408-812D-32C96569FF1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54" name="TextBox 1">
          <a:extLst>
            <a:ext uri="{FF2B5EF4-FFF2-40B4-BE49-F238E27FC236}">
              <a16:creationId xmlns="" xmlns:a16="http://schemas.microsoft.com/office/drawing/2014/main" id="{48CC2DDE-0A33-4115-8857-C391CD51827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55" name="TextBox 1">
          <a:extLst>
            <a:ext uri="{FF2B5EF4-FFF2-40B4-BE49-F238E27FC236}">
              <a16:creationId xmlns="" xmlns:a16="http://schemas.microsoft.com/office/drawing/2014/main" id="{3FBC8F03-70C9-42B7-B495-B10B4F024AC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56" name="TextBox 1">
          <a:extLst>
            <a:ext uri="{FF2B5EF4-FFF2-40B4-BE49-F238E27FC236}">
              <a16:creationId xmlns="" xmlns:a16="http://schemas.microsoft.com/office/drawing/2014/main" id="{567B583D-DD94-4F7E-A6F5-642FCDF5356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57" name="TextBox 1">
          <a:extLst>
            <a:ext uri="{FF2B5EF4-FFF2-40B4-BE49-F238E27FC236}">
              <a16:creationId xmlns="" xmlns:a16="http://schemas.microsoft.com/office/drawing/2014/main" id="{DB2D393A-4032-47C1-BCAB-9AF5EA4E79C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58" name="TextBox 1">
          <a:extLst>
            <a:ext uri="{FF2B5EF4-FFF2-40B4-BE49-F238E27FC236}">
              <a16:creationId xmlns="" xmlns:a16="http://schemas.microsoft.com/office/drawing/2014/main" id="{C5741D86-15AD-4422-BFE9-CBC85B6BB87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59" name="TextBox 1">
          <a:extLst>
            <a:ext uri="{FF2B5EF4-FFF2-40B4-BE49-F238E27FC236}">
              <a16:creationId xmlns="" xmlns:a16="http://schemas.microsoft.com/office/drawing/2014/main" id="{066DA24C-464C-49B2-B2A5-C5B0B7BD70B9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60" name="TextBox 1">
          <a:extLst>
            <a:ext uri="{FF2B5EF4-FFF2-40B4-BE49-F238E27FC236}">
              <a16:creationId xmlns="" xmlns:a16="http://schemas.microsoft.com/office/drawing/2014/main" id="{83D767C2-8115-49FD-82CD-FDF25B0A172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61" name="TextBox 1">
          <a:extLst>
            <a:ext uri="{FF2B5EF4-FFF2-40B4-BE49-F238E27FC236}">
              <a16:creationId xmlns="" xmlns:a16="http://schemas.microsoft.com/office/drawing/2014/main" id="{B66D8832-2B58-4DDF-84AB-A5A1B0B0337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62" name="TextBox 1">
          <a:extLst>
            <a:ext uri="{FF2B5EF4-FFF2-40B4-BE49-F238E27FC236}">
              <a16:creationId xmlns="" xmlns:a16="http://schemas.microsoft.com/office/drawing/2014/main" id="{FBF8576C-FFA7-4FA5-855E-71E366EB16E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63" name="TextBox 1">
          <a:extLst>
            <a:ext uri="{FF2B5EF4-FFF2-40B4-BE49-F238E27FC236}">
              <a16:creationId xmlns="" xmlns:a16="http://schemas.microsoft.com/office/drawing/2014/main" id="{7C0A14FB-6DFE-44A1-BFEB-4B8389756239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64" name="TextBox 1">
          <a:extLst>
            <a:ext uri="{FF2B5EF4-FFF2-40B4-BE49-F238E27FC236}">
              <a16:creationId xmlns="" xmlns:a16="http://schemas.microsoft.com/office/drawing/2014/main" id="{006A98B0-3280-4054-913D-72DE2DBEC5B2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65" name="TextBox 1">
          <a:extLst>
            <a:ext uri="{FF2B5EF4-FFF2-40B4-BE49-F238E27FC236}">
              <a16:creationId xmlns="" xmlns:a16="http://schemas.microsoft.com/office/drawing/2014/main" id="{A79D7980-48CE-485B-A05F-DA2364260CD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66" name="TextBox 1">
          <a:extLst>
            <a:ext uri="{FF2B5EF4-FFF2-40B4-BE49-F238E27FC236}">
              <a16:creationId xmlns="" xmlns:a16="http://schemas.microsoft.com/office/drawing/2014/main" id="{5B28A6B3-3E63-4894-AAF6-AB8FC94E7A6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67" name="TextBox 1">
          <a:extLst>
            <a:ext uri="{FF2B5EF4-FFF2-40B4-BE49-F238E27FC236}">
              <a16:creationId xmlns="" xmlns:a16="http://schemas.microsoft.com/office/drawing/2014/main" id="{71882A30-86C0-4910-B353-53F94CE8D0E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68" name="TextBox 1">
          <a:extLst>
            <a:ext uri="{FF2B5EF4-FFF2-40B4-BE49-F238E27FC236}">
              <a16:creationId xmlns="" xmlns:a16="http://schemas.microsoft.com/office/drawing/2014/main" id="{E8CB274A-8958-4C58-857F-184597653A09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69" name="TextBox 1">
          <a:extLst>
            <a:ext uri="{FF2B5EF4-FFF2-40B4-BE49-F238E27FC236}">
              <a16:creationId xmlns="" xmlns:a16="http://schemas.microsoft.com/office/drawing/2014/main" id="{F15FCAF4-3F74-4E1F-B60D-2C498886EC6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70" name="TextBox 1">
          <a:extLst>
            <a:ext uri="{FF2B5EF4-FFF2-40B4-BE49-F238E27FC236}">
              <a16:creationId xmlns="" xmlns:a16="http://schemas.microsoft.com/office/drawing/2014/main" id="{BC8C0309-1C7B-4F30-8650-34F5C3FD5D7C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71" name="TextBox 1">
          <a:extLst>
            <a:ext uri="{FF2B5EF4-FFF2-40B4-BE49-F238E27FC236}">
              <a16:creationId xmlns="" xmlns:a16="http://schemas.microsoft.com/office/drawing/2014/main" id="{164FC987-0F28-4437-B2C4-C5235643768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72" name="TextBox 1">
          <a:extLst>
            <a:ext uri="{FF2B5EF4-FFF2-40B4-BE49-F238E27FC236}">
              <a16:creationId xmlns="" xmlns:a16="http://schemas.microsoft.com/office/drawing/2014/main" id="{B0F21651-9934-4520-AD23-C7913EC3A62C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73" name="TextBox 1">
          <a:extLst>
            <a:ext uri="{FF2B5EF4-FFF2-40B4-BE49-F238E27FC236}">
              <a16:creationId xmlns="" xmlns:a16="http://schemas.microsoft.com/office/drawing/2014/main" id="{57A160AE-BC87-45B7-9CD6-C44FE2D4C72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74" name="TextBox 1">
          <a:extLst>
            <a:ext uri="{FF2B5EF4-FFF2-40B4-BE49-F238E27FC236}">
              <a16:creationId xmlns="" xmlns:a16="http://schemas.microsoft.com/office/drawing/2014/main" id="{4F341FD7-FC34-456A-B0E9-D107FCBB721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75" name="TextBox 1">
          <a:extLst>
            <a:ext uri="{FF2B5EF4-FFF2-40B4-BE49-F238E27FC236}">
              <a16:creationId xmlns="" xmlns:a16="http://schemas.microsoft.com/office/drawing/2014/main" id="{02837E64-14CE-42F7-BFD8-186B0E96077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76" name="TextBox 1">
          <a:extLst>
            <a:ext uri="{FF2B5EF4-FFF2-40B4-BE49-F238E27FC236}">
              <a16:creationId xmlns="" xmlns:a16="http://schemas.microsoft.com/office/drawing/2014/main" id="{FB24A0CE-5328-4014-94BF-A79432711AE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77" name="TextBox 1">
          <a:extLst>
            <a:ext uri="{FF2B5EF4-FFF2-40B4-BE49-F238E27FC236}">
              <a16:creationId xmlns="" xmlns:a16="http://schemas.microsoft.com/office/drawing/2014/main" id="{4C8AC972-B84B-4D61-8F70-DF7F6ABA4A8C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78" name="TextBox 1">
          <a:extLst>
            <a:ext uri="{FF2B5EF4-FFF2-40B4-BE49-F238E27FC236}">
              <a16:creationId xmlns="" xmlns:a16="http://schemas.microsoft.com/office/drawing/2014/main" id="{C3A1CEB5-5CFD-461A-BD8F-D8A092ADD79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79" name="TextBox 1">
          <a:extLst>
            <a:ext uri="{FF2B5EF4-FFF2-40B4-BE49-F238E27FC236}">
              <a16:creationId xmlns="" xmlns:a16="http://schemas.microsoft.com/office/drawing/2014/main" id="{9560532B-CC37-4A77-B237-7B374355232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80" name="TextBox 1">
          <a:extLst>
            <a:ext uri="{FF2B5EF4-FFF2-40B4-BE49-F238E27FC236}">
              <a16:creationId xmlns="" xmlns:a16="http://schemas.microsoft.com/office/drawing/2014/main" id="{5E65F93E-4116-4E81-8717-0966A9FF472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81" name="TextBox 1">
          <a:extLst>
            <a:ext uri="{FF2B5EF4-FFF2-40B4-BE49-F238E27FC236}">
              <a16:creationId xmlns="" xmlns:a16="http://schemas.microsoft.com/office/drawing/2014/main" id="{E734363A-0D17-4EF0-A964-38FBB167254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82" name="TextBox 1">
          <a:extLst>
            <a:ext uri="{FF2B5EF4-FFF2-40B4-BE49-F238E27FC236}">
              <a16:creationId xmlns="" xmlns:a16="http://schemas.microsoft.com/office/drawing/2014/main" id="{E8DB8AF5-96A6-4802-A586-69BC35FEEC6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83" name="TextBox 1">
          <a:extLst>
            <a:ext uri="{FF2B5EF4-FFF2-40B4-BE49-F238E27FC236}">
              <a16:creationId xmlns="" xmlns:a16="http://schemas.microsoft.com/office/drawing/2014/main" id="{243789D9-3031-4A02-893C-28DCDD680D5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84" name="TextBox 1">
          <a:extLst>
            <a:ext uri="{FF2B5EF4-FFF2-40B4-BE49-F238E27FC236}">
              <a16:creationId xmlns="" xmlns:a16="http://schemas.microsoft.com/office/drawing/2014/main" id="{842B5910-EF95-46B7-9DD7-1E81B5E3190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85" name="TextBox 1">
          <a:extLst>
            <a:ext uri="{FF2B5EF4-FFF2-40B4-BE49-F238E27FC236}">
              <a16:creationId xmlns="" xmlns:a16="http://schemas.microsoft.com/office/drawing/2014/main" id="{FA760FD8-1B21-40E1-AD56-1D17C9CB792C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86" name="TextBox 1">
          <a:extLst>
            <a:ext uri="{FF2B5EF4-FFF2-40B4-BE49-F238E27FC236}">
              <a16:creationId xmlns="" xmlns:a16="http://schemas.microsoft.com/office/drawing/2014/main" id="{34ADF326-4EFD-4378-88E9-5989FC03BBB8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87" name="TextBox 1">
          <a:extLst>
            <a:ext uri="{FF2B5EF4-FFF2-40B4-BE49-F238E27FC236}">
              <a16:creationId xmlns="" xmlns:a16="http://schemas.microsoft.com/office/drawing/2014/main" id="{E3CD0EAC-E938-4A59-9336-2A8432D15D8C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88" name="TextBox 1">
          <a:extLst>
            <a:ext uri="{FF2B5EF4-FFF2-40B4-BE49-F238E27FC236}">
              <a16:creationId xmlns="" xmlns:a16="http://schemas.microsoft.com/office/drawing/2014/main" id="{FB9F4016-8F96-4B5E-9096-AA4F4041AF79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89" name="TextBox 1">
          <a:extLst>
            <a:ext uri="{FF2B5EF4-FFF2-40B4-BE49-F238E27FC236}">
              <a16:creationId xmlns="" xmlns:a16="http://schemas.microsoft.com/office/drawing/2014/main" id="{5400958F-07B4-4880-8A8D-F7A979113200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90" name="TextBox 1">
          <a:extLst>
            <a:ext uri="{FF2B5EF4-FFF2-40B4-BE49-F238E27FC236}">
              <a16:creationId xmlns="" xmlns:a16="http://schemas.microsoft.com/office/drawing/2014/main" id="{A76BD2C5-91FC-49CA-82DA-3B8538AADE9C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91" name="TextBox 1">
          <a:extLst>
            <a:ext uri="{FF2B5EF4-FFF2-40B4-BE49-F238E27FC236}">
              <a16:creationId xmlns="" xmlns:a16="http://schemas.microsoft.com/office/drawing/2014/main" id="{720AF9DA-0E4B-4D5F-9048-DD317446785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92" name="TextBox 1">
          <a:extLst>
            <a:ext uri="{FF2B5EF4-FFF2-40B4-BE49-F238E27FC236}">
              <a16:creationId xmlns="" xmlns:a16="http://schemas.microsoft.com/office/drawing/2014/main" id="{C5A00869-76A3-4DF4-AC35-8E54E134FA7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93" name="TextBox 1">
          <a:extLst>
            <a:ext uri="{FF2B5EF4-FFF2-40B4-BE49-F238E27FC236}">
              <a16:creationId xmlns="" xmlns:a16="http://schemas.microsoft.com/office/drawing/2014/main" id="{CFC16040-56AA-4308-9279-F51D5FF9582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94" name="TextBox 1">
          <a:extLst>
            <a:ext uri="{FF2B5EF4-FFF2-40B4-BE49-F238E27FC236}">
              <a16:creationId xmlns="" xmlns:a16="http://schemas.microsoft.com/office/drawing/2014/main" id="{F46A7443-69C1-43AF-8444-208EFCDA22E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95" name="TextBox 1">
          <a:extLst>
            <a:ext uri="{FF2B5EF4-FFF2-40B4-BE49-F238E27FC236}">
              <a16:creationId xmlns="" xmlns:a16="http://schemas.microsoft.com/office/drawing/2014/main" id="{29283F6C-6F52-428A-BE13-E954E73CF2E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96" name="TextBox 1">
          <a:extLst>
            <a:ext uri="{FF2B5EF4-FFF2-40B4-BE49-F238E27FC236}">
              <a16:creationId xmlns="" xmlns:a16="http://schemas.microsoft.com/office/drawing/2014/main" id="{28C50755-4F00-4AA6-98BF-274CE5055922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97" name="TextBox 1">
          <a:extLst>
            <a:ext uri="{FF2B5EF4-FFF2-40B4-BE49-F238E27FC236}">
              <a16:creationId xmlns="" xmlns:a16="http://schemas.microsoft.com/office/drawing/2014/main" id="{F4BD20A1-F614-4FA4-92D0-E3C0817E7A1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98" name="TextBox 1">
          <a:extLst>
            <a:ext uri="{FF2B5EF4-FFF2-40B4-BE49-F238E27FC236}">
              <a16:creationId xmlns="" xmlns:a16="http://schemas.microsoft.com/office/drawing/2014/main" id="{6E8B0978-D398-4F6C-B278-7173B5E64858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299" name="TextBox 1">
          <a:extLst>
            <a:ext uri="{FF2B5EF4-FFF2-40B4-BE49-F238E27FC236}">
              <a16:creationId xmlns="" xmlns:a16="http://schemas.microsoft.com/office/drawing/2014/main" id="{05FB9B22-2C92-4C39-AA4E-CCE951DF2A4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00" name="TextBox 1">
          <a:extLst>
            <a:ext uri="{FF2B5EF4-FFF2-40B4-BE49-F238E27FC236}">
              <a16:creationId xmlns="" xmlns:a16="http://schemas.microsoft.com/office/drawing/2014/main" id="{0072B421-F22B-433B-A2AF-9D3A5D5FE95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01" name="TextBox 1">
          <a:extLst>
            <a:ext uri="{FF2B5EF4-FFF2-40B4-BE49-F238E27FC236}">
              <a16:creationId xmlns="" xmlns:a16="http://schemas.microsoft.com/office/drawing/2014/main" id="{4C55B749-0714-46B4-AACF-AD2D55BBEB4C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02" name="TextBox 1">
          <a:extLst>
            <a:ext uri="{FF2B5EF4-FFF2-40B4-BE49-F238E27FC236}">
              <a16:creationId xmlns="" xmlns:a16="http://schemas.microsoft.com/office/drawing/2014/main" id="{7237C2B0-ECAD-4746-ACE5-9C70E373DAA8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03" name="TextBox 1">
          <a:extLst>
            <a:ext uri="{FF2B5EF4-FFF2-40B4-BE49-F238E27FC236}">
              <a16:creationId xmlns="" xmlns:a16="http://schemas.microsoft.com/office/drawing/2014/main" id="{C6B8908C-B785-4FF6-9609-CED332C609B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04" name="TextBox 1">
          <a:extLst>
            <a:ext uri="{FF2B5EF4-FFF2-40B4-BE49-F238E27FC236}">
              <a16:creationId xmlns="" xmlns:a16="http://schemas.microsoft.com/office/drawing/2014/main" id="{8DA0C0C5-3A00-4887-8648-8C9C34BC234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05" name="TextBox 1">
          <a:extLst>
            <a:ext uri="{FF2B5EF4-FFF2-40B4-BE49-F238E27FC236}">
              <a16:creationId xmlns="" xmlns:a16="http://schemas.microsoft.com/office/drawing/2014/main" id="{546DD1F8-EEA4-4BD6-8C8D-DFFE5EC6879C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06" name="TextBox 1">
          <a:extLst>
            <a:ext uri="{FF2B5EF4-FFF2-40B4-BE49-F238E27FC236}">
              <a16:creationId xmlns="" xmlns:a16="http://schemas.microsoft.com/office/drawing/2014/main" id="{C636D682-BE30-40DE-911E-360282F154E8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07" name="TextBox 1">
          <a:extLst>
            <a:ext uri="{FF2B5EF4-FFF2-40B4-BE49-F238E27FC236}">
              <a16:creationId xmlns="" xmlns:a16="http://schemas.microsoft.com/office/drawing/2014/main" id="{3688B7E5-9A76-4B9C-975A-12D9E61D4BF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08" name="TextBox 1">
          <a:extLst>
            <a:ext uri="{FF2B5EF4-FFF2-40B4-BE49-F238E27FC236}">
              <a16:creationId xmlns="" xmlns:a16="http://schemas.microsoft.com/office/drawing/2014/main" id="{B94DF4D6-D89D-44F4-A7A9-29DD226D207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09" name="TextBox 1">
          <a:extLst>
            <a:ext uri="{FF2B5EF4-FFF2-40B4-BE49-F238E27FC236}">
              <a16:creationId xmlns="" xmlns:a16="http://schemas.microsoft.com/office/drawing/2014/main" id="{D2BEAD6D-B6EB-4040-BC41-B686D12708B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10" name="TextBox 1">
          <a:extLst>
            <a:ext uri="{FF2B5EF4-FFF2-40B4-BE49-F238E27FC236}">
              <a16:creationId xmlns="" xmlns:a16="http://schemas.microsoft.com/office/drawing/2014/main" id="{33BAC136-FB43-4BE8-9CD3-17D69B878D60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11" name="TextBox 1">
          <a:extLst>
            <a:ext uri="{FF2B5EF4-FFF2-40B4-BE49-F238E27FC236}">
              <a16:creationId xmlns="" xmlns:a16="http://schemas.microsoft.com/office/drawing/2014/main" id="{42CB42F8-6D2F-4207-B94A-107AA55A5FF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12" name="TextBox 1">
          <a:extLst>
            <a:ext uri="{FF2B5EF4-FFF2-40B4-BE49-F238E27FC236}">
              <a16:creationId xmlns="" xmlns:a16="http://schemas.microsoft.com/office/drawing/2014/main" id="{66742F23-031F-473C-B444-F750D4D165B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13" name="TextBox 1">
          <a:extLst>
            <a:ext uri="{FF2B5EF4-FFF2-40B4-BE49-F238E27FC236}">
              <a16:creationId xmlns="" xmlns:a16="http://schemas.microsoft.com/office/drawing/2014/main" id="{D111F257-20B1-4EE5-BBB4-5E9FB329080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14" name="TextBox 1">
          <a:extLst>
            <a:ext uri="{FF2B5EF4-FFF2-40B4-BE49-F238E27FC236}">
              <a16:creationId xmlns="" xmlns:a16="http://schemas.microsoft.com/office/drawing/2014/main" id="{7A594EA0-0A72-4267-BD89-341BB8D67FD9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15" name="TextBox 1">
          <a:extLst>
            <a:ext uri="{FF2B5EF4-FFF2-40B4-BE49-F238E27FC236}">
              <a16:creationId xmlns="" xmlns:a16="http://schemas.microsoft.com/office/drawing/2014/main" id="{21D98711-CAA4-4EF2-9F21-9A5563EF349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16" name="TextBox 1">
          <a:extLst>
            <a:ext uri="{FF2B5EF4-FFF2-40B4-BE49-F238E27FC236}">
              <a16:creationId xmlns="" xmlns:a16="http://schemas.microsoft.com/office/drawing/2014/main" id="{B24953CE-A670-4687-8E8A-A64850FBBBA9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17" name="TextBox 1">
          <a:extLst>
            <a:ext uri="{FF2B5EF4-FFF2-40B4-BE49-F238E27FC236}">
              <a16:creationId xmlns="" xmlns:a16="http://schemas.microsoft.com/office/drawing/2014/main" id="{9253C462-8153-4EDA-99EE-05747152EDC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18" name="TextBox 1">
          <a:extLst>
            <a:ext uri="{FF2B5EF4-FFF2-40B4-BE49-F238E27FC236}">
              <a16:creationId xmlns="" xmlns:a16="http://schemas.microsoft.com/office/drawing/2014/main" id="{F9CE432C-F00E-4E6E-8150-7D2DCAED4C0C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19" name="TextBox 1">
          <a:extLst>
            <a:ext uri="{FF2B5EF4-FFF2-40B4-BE49-F238E27FC236}">
              <a16:creationId xmlns="" xmlns:a16="http://schemas.microsoft.com/office/drawing/2014/main" id="{B2E15D4E-0930-4F04-BE0F-BCE7E3770E7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20" name="TextBox 1">
          <a:extLst>
            <a:ext uri="{FF2B5EF4-FFF2-40B4-BE49-F238E27FC236}">
              <a16:creationId xmlns="" xmlns:a16="http://schemas.microsoft.com/office/drawing/2014/main" id="{DE3606A4-115B-467F-83F7-615450300FD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21" name="TextBox 1">
          <a:extLst>
            <a:ext uri="{FF2B5EF4-FFF2-40B4-BE49-F238E27FC236}">
              <a16:creationId xmlns="" xmlns:a16="http://schemas.microsoft.com/office/drawing/2014/main" id="{1D641FD7-5B7A-4D9E-A22F-B1418A8F615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22" name="TextBox 1">
          <a:extLst>
            <a:ext uri="{FF2B5EF4-FFF2-40B4-BE49-F238E27FC236}">
              <a16:creationId xmlns="" xmlns:a16="http://schemas.microsoft.com/office/drawing/2014/main" id="{727C7AF9-EA27-4DFA-9EAD-2204DD8B545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23" name="TextBox 1">
          <a:extLst>
            <a:ext uri="{FF2B5EF4-FFF2-40B4-BE49-F238E27FC236}">
              <a16:creationId xmlns="" xmlns:a16="http://schemas.microsoft.com/office/drawing/2014/main" id="{92FA5D04-9E27-48DB-AC99-C3FE57850F9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24" name="TextBox 1">
          <a:extLst>
            <a:ext uri="{FF2B5EF4-FFF2-40B4-BE49-F238E27FC236}">
              <a16:creationId xmlns="" xmlns:a16="http://schemas.microsoft.com/office/drawing/2014/main" id="{CF022DE6-C7FB-4650-9453-41CD32C9BEC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25" name="TextBox 1">
          <a:extLst>
            <a:ext uri="{FF2B5EF4-FFF2-40B4-BE49-F238E27FC236}">
              <a16:creationId xmlns="" xmlns:a16="http://schemas.microsoft.com/office/drawing/2014/main" id="{4C6B4282-1CF3-49EE-83AC-A5932689A3B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26" name="TextBox 1">
          <a:extLst>
            <a:ext uri="{FF2B5EF4-FFF2-40B4-BE49-F238E27FC236}">
              <a16:creationId xmlns="" xmlns:a16="http://schemas.microsoft.com/office/drawing/2014/main" id="{82DE7107-8A6F-46E2-806C-0E3B1E93523A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27" name="TextBox 1">
          <a:extLst>
            <a:ext uri="{FF2B5EF4-FFF2-40B4-BE49-F238E27FC236}">
              <a16:creationId xmlns="" xmlns:a16="http://schemas.microsoft.com/office/drawing/2014/main" id="{4A2043EC-11C0-4682-9C07-C14BD55C36B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28" name="TextBox 1">
          <a:extLst>
            <a:ext uri="{FF2B5EF4-FFF2-40B4-BE49-F238E27FC236}">
              <a16:creationId xmlns="" xmlns:a16="http://schemas.microsoft.com/office/drawing/2014/main" id="{172DF19F-1369-4AF0-8852-0072D3CF713C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29" name="TextBox 1">
          <a:extLst>
            <a:ext uri="{FF2B5EF4-FFF2-40B4-BE49-F238E27FC236}">
              <a16:creationId xmlns="" xmlns:a16="http://schemas.microsoft.com/office/drawing/2014/main" id="{54B1B393-686D-4B17-A404-72D6B9FE8A58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30" name="TextBox 1">
          <a:extLst>
            <a:ext uri="{FF2B5EF4-FFF2-40B4-BE49-F238E27FC236}">
              <a16:creationId xmlns="" xmlns:a16="http://schemas.microsoft.com/office/drawing/2014/main" id="{AEF021A2-9529-4CF5-83DF-27750EB5727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31" name="TextBox 1">
          <a:extLst>
            <a:ext uri="{FF2B5EF4-FFF2-40B4-BE49-F238E27FC236}">
              <a16:creationId xmlns="" xmlns:a16="http://schemas.microsoft.com/office/drawing/2014/main" id="{5838CF16-25C4-4497-B1BC-CF6A3C2C78E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32" name="TextBox 1">
          <a:extLst>
            <a:ext uri="{FF2B5EF4-FFF2-40B4-BE49-F238E27FC236}">
              <a16:creationId xmlns="" xmlns:a16="http://schemas.microsoft.com/office/drawing/2014/main" id="{4B5A0B09-AC92-443D-AE88-00CAFB8991F2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33" name="TextBox 1">
          <a:extLst>
            <a:ext uri="{FF2B5EF4-FFF2-40B4-BE49-F238E27FC236}">
              <a16:creationId xmlns="" xmlns:a16="http://schemas.microsoft.com/office/drawing/2014/main" id="{281E4B8D-87F9-49B8-8F1D-8E7E6CB91D68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34" name="TextBox 1">
          <a:extLst>
            <a:ext uri="{FF2B5EF4-FFF2-40B4-BE49-F238E27FC236}">
              <a16:creationId xmlns="" xmlns:a16="http://schemas.microsoft.com/office/drawing/2014/main" id="{5D82A0E0-05FF-44A6-85E3-D347D423C01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35" name="TextBox 1">
          <a:extLst>
            <a:ext uri="{FF2B5EF4-FFF2-40B4-BE49-F238E27FC236}">
              <a16:creationId xmlns="" xmlns:a16="http://schemas.microsoft.com/office/drawing/2014/main" id="{83A382D8-58B3-44B7-B50C-9CA9BC0D2A5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36" name="TextBox 1">
          <a:extLst>
            <a:ext uri="{FF2B5EF4-FFF2-40B4-BE49-F238E27FC236}">
              <a16:creationId xmlns="" xmlns:a16="http://schemas.microsoft.com/office/drawing/2014/main" id="{13F1BF4F-E233-444A-A701-C6077B19A6EA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37" name="TextBox 1">
          <a:extLst>
            <a:ext uri="{FF2B5EF4-FFF2-40B4-BE49-F238E27FC236}">
              <a16:creationId xmlns="" xmlns:a16="http://schemas.microsoft.com/office/drawing/2014/main" id="{5E50747B-DB7B-4C25-8025-B6374233A13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38" name="TextBox 1">
          <a:extLst>
            <a:ext uri="{FF2B5EF4-FFF2-40B4-BE49-F238E27FC236}">
              <a16:creationId xmlns="" xmlns:a16="http://schemas.microsoft.com/office/drawing/2014/main" id="{5AF9B544-72AE-42E9-98B7-66FB19B8FF2A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39" name="TextBox 1">
          <a:extLst>
            <a:ext uri="{FF2B5EF4-FFF2-40B4-BE49-F238E27FC236}">
              <a16:creationId xmlns="" xmlns:a16="http://schemas.microsoft.com/office/drawing/2014/main" id="{729624A1-18F2-4E6C-8B4B-BBE9005CCDDA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40" name="TextBox 1">
          <a:extLst>
            <a:ext uri="{FF2B5EF4-FFF2-40B4-BE49-F238E27FC236}">
              <a16:creationId xmlns="" xmlns:a16="http://schemas.microsoft.com/office/drawing/2014/main" id="{DA3E5D3C-CBD4-4E8C-B7E6-EBCC964FC63A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41" name="TextBox 1">
          <a:extLst>
            <a:ext uri="{FF2B5EF4-FFF2-40B4-BE49-F238E27FC236}">
              <a16:creationId xmlns="" xmlns:a16="http://schemas.microsoft.com/office/drawing/2014/main" id="{5452BD70-DCB9-485E-95E2-4063BF58622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42" name="TextBox 1">
          <a:extLst>
            <a:ext uri="{FF2B5EF4-FFF2-40B4-BE49-F238E27FC236}">
              <a16:creationId xmlns="" xmlns:a16="http://schemas.microsoft.com/office/drawing/2014/main" id="{6D4FD054-0505-41AF-849F-933323A9882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43" name="TextBox 1">
          <a:extLst>
            <a:ext uri="{FF2B5EF4-FFF2-40B4-BE49-F238E27FC236}">
              <a16:creationId xmlns="" xmlns:a16="http://schemas.microsoft.com/office/drawing/2014/main" id="{60D93A8D-9B41-4FB9-87EB-89D5DD949E79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44" name="TextBox 1">
          <a:extLst>
            <a:ext uri="{FF2B5EF4-FFF2-40B4-BE49-F238E27FC236}">
              <a16:creationId xmlns="" xmlns:a16="http://schemas.microsoft.com/office/drawing/2014/main" id="{39E76E74-147A-483A-A913-1C7A12FE48A9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45" name="TextBox 1">
          <a:extLst>
            <a:ext uri="{FF2B5EF4-FFF2-40B4-BE49-F238E27FC236}">
              <a16:creationId xmlns="" xmlns:a16="http://schemas.microsoft.com/office/drawing/2014/main" id="{F07AA829-4CA6-4591-BA46-999AB9F4DDDA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46" name="TextBox 1">
          <a:extLst>
            <a:ext uri="{FF2B5EF4-FFF2-40B4-BE49-F238E27FC236}">
              <a16:creationId xmlns="" xmlns:a16="http://schemas.microsoft.com/office/drawing/2014/main" id="{FDB39B7A-3C50-49F5-AB39-8D4048528D8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47" name="TextBox 1">
          <a:extLst>
            <a:ext uri="{FF2B5EF4-FFF2-40B4-BE49-F238E27FC236}">
              <a16:creationId xmlns="" xmlns:a16="http://schemas.microsoft.com/office/drawing/2014/main" id="{024A7BBB-3A25-4F07-9AB8-88DA9DDEFE2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48" name="TextBox 1">
          <a:extLst>
            <a:ext uri="{FF2B5EF4-FFF2-40B4-BE49-F238E27FC236}">
              <a16:creationId xmlns="" xmlns:a16="http://schemas.microsoft.com/office/drawing/2014/main" id="{AF9D5F18-EFF4-45E1-BCE5-DD3C6731DC6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49" name="TextBox 1">
          <a:extLst>
            <a:ext uri="{FF2B5EF4-FFF2-40B4-BE49-F238E27FC236}">
              <a16:creationId xmlns="" xmlns:a16="http://schemas.microsoft.com/office/drawing/2014/main" id="{DFEBA903-2C41-4B00-A60E-C5E3FC51569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50" name="TextBox 1">
          <a:extLst>
            <a:ext uri="{FF2B5EF4-FFF2-40B4-BE49-F238E27FC236}">
              <a16:creationId xmlns="" xmlns:a16="http://schemas.microsoft.com/office/drawing/2014/main" id="{46074329-FAB3-40AA-AD28-8F22CB8799D9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51" name="TextBox 1">
          <a:extLst>
            <a:ext uri="{FF2B5EF4-FFF2-40B4-BE49-F238E27FC236}">
              <a16:creationId xmlns="" xmlns:a16="http://schemas.microsoft.com/office/drawing/2014/main" id="{21AEAD47-82F9-490F-B8E2-887AAAF137A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52" name="TextBox 1">
          <a:extLst>
            <a:ext uri="{FF2B5EF4-FFF2-40B4-BE49-F238E27FC236}">
              <a16:creationId xmlns="" xmlns:a16="http://schemas.microsoft.com/office/drawing/2014/main" id="{7ED54C66-6589-494F-9C2E-F595F9F6549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53" name="TextBox 1">
          <a:extLst>
            <a:ext uri="{FF2B5EF4-FFF2-40B4-BE49-F238E27FC236}">
              <a16:creationId xmlns="" xmlns:a16="http://schemas.microsoft.com/office/drawing/2014/main" id="{F27E6D88-B976-4FF8-9E67-061423408842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54" name="TextBox 1">
          <a:extLst>
            <a:ext uri="{FF2B5EF4-FFF2-40B4-BE49-F238E27FC236}">
              <a16:creationId xmlns="" xmlns:a16="http://schemas.microsoft.com/office/drawing/2014/main" id="{9C571AA1-005C-406E-8135-B54B19923E9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55" name="TextBox 1">
          <a:extLst>
            <a:ext uri="{FF2B5EF4-FFF2-40B4-BE49-F238E27FC236}">
              <a16:creationId xmlns="" xmlns:a16="http://schemas.microsoft.com/office/drawing/2014/main" id="{53580A62-D2E4-4870-BB06-3D5F6F13A460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56" name="TextBox 1">
          <a:extLst>
            <a:ext uri="{FF2B5EF4-FFF2-40B4-BE49-F238E27FC236}">
              <a16:creationId xmlns="" xmlns:a16="http://schemas.microsoft.com/office/drawing/2014/main" id="{C9584CD3-4F8B-47DE-990C-32AC92661F3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57" name="TextBox 1">
          <a:extLst>
            <a:ext uri="{FF2B5EF4-FFF2-40B4-BE49-F238E27FC236}">
              <a16:creationId xmlns="" xmlns:a16="http://schemas.microsoft.com/office/drawing/2014/main" id="{2CC080B5-920E-430F-A39B-F783EAA7E3C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58" name="TextBox 1">
          <a:extLst>
            <a:ext uri="{FF2B5EF4-FFF2-40B4-BE49-F238E27FC236}">
              <a16:creationId xmlns="" xmlns:a16="http://schemas.microsoft.com/office/drawing/2014/main" id="{689D5B91-6DF2-45C1-9B91-4E7F2BEE05F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59" name="TextBox 1">
          <a:extLst>
            <a:ext uri="{FF2B5EF4-FFF2-40B4-BE49-F238E27FC236}">
              <a16:creationId xmlns="" xmlns:a16="http://schemas.microsoft.com/office/drawing/2014/main" id="{E1FF89BF-60B6-4916-BED7-91F2D9EA7FB9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60" name="TextBox 1">
          <a:extLst>
            <a:ext uri="{FF2B5EF4-FFF2-40B4-BE49-F238E27FC236}">
              <a16:creationId xmlns="" xmlns:a16="http://schemas.microsoft.com/office/drawing/2014/main" id="{71ACFA43-D2A4-4D24-B1A1-CEDE30DEAFD2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61" name="TextBox 1">
          <a:extLst>
            <a:ext uri="{FF2B5EF4-FFF2-40B4-BE49-F238E27FC236}">
              <a16:creationId xmlns="" xmlns:a16="http://schemas.microsoft.com/office/drawing/2014/main" id="{A22015C9-6628-4E53-809B-D6A53F25F7FA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62" name="TextBox 1">
          <a:extLst>
            <a:ext uri="{FF2B5EF4-FFF2-40B4-BE49-F238E27FC236}">
              <a16:creationId xmlns="" xmlns:a16="http://schemas.microsoft.com/office/drawing/2014/main" id="{ADC1F1AC-9B76-46D8-AD36-3769F620586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63" name="TextBox 1">
          <a:extLst>
            <a:ext uri="{FF2B5EF4-FFF2-40B4-BE49-F238E27FC236}">
              <a16:creationId xmlns="" xmlns:a16="http://schemas.microsoft.com/office/drawing/2014/main" id="{61E11FEF-EE47-46EA-AF06-D52EE57B9BE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64" name="TextBox 1">
          <a:extLst>
            <a:ext uri="{FF2B5EF4-FFF2-40B4-BE49-F238E27FC236}">
              <a16:creationId xmlns="" xmlns:a16="http://schemas.microsoft.com/office/drawing/2014/main" id="{EA0AAE91-BB51-4150-B3AA-C12CBCD80C2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65" name="TextBox 1">
          <a:extLst>
            <a:ext uri="{FF2B5EF4-FFF2-40B4-BE49-F238E27FC236}">
              <a16:creationId xmlns="" xmlns:a16="http://schemas.microsoft.com/office/drawing/2014/main" id="{A0797975-2618-43E9-A145-24407EA0D780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66" name="TextBox 1">
          <a:extLst>
            <a:ext uri="{FF2B5EF4-FFF2-40B4-BE49-F238E27FC236}">
              <a16:creationId xmlns="" xmlns:a16="http://schemas.microsoft.com/office/drawing/2014/main" id="{A15C63E6-B9C5-4EC1-8DBE-8483D805250A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67" name="TextBox 1">
          <a:extLst>
            <a:ext uri="{FF2B5EF4-FFF2-40B4-BE49-F238E27FC236}">
              <a16:creationId xmlns="" xmlns:a16="http://schemas.microsoft.com/office/drawing/2014/main" id="{3F325279-E7BF-4AAF-B18B-89DB967C3D9A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68" name="TextBox 1">
          <a:extLst>
            <a:ext uri="{FF2B5EF4-FFF2-40B4-BE49-F238E27FC236}">
              <a16:creationId xmlns="" xmlns:a16="http://schemas.microsoft.com/office/drawing/2014/main" id="{655DB2B8-D9CF-40AD-AAF2-6D52652EA35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69" name="TextBox 1">
          <a:extLst>
            <a:ext uri="{FF2B5EF4-FFF2-40B4-BE49-F238E27FC236}">
              <a16:creationId xmlns="" xmlns:a16="http://schemas.microsoft.com/office/drawing/2014/main" id="{840A1196-9A17-492B-B63B-92B357E569B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70" name="TextBox 1">
          <a:extLst>
            <a:ext uri="{FF2B5EF4-FFF2-40B4-BE49-F238E27FC236}">
              <a16:creationId xmlns="" xmlns:a16="http://schemas.microsoft.com/office/drawing/2014/main" id="{5BD68374-9EB7-421E-AF37-837FF6F981A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71" name="TextBox 1">
          <a:extLst>
            <a:ext uri="{FF2B5EF4-FFF2-40B4-BE49-F238E27FC236}">
              <a16:creationId xmlns="" xmlns:a16="http://schemas.microsoft.com/office/drawing/2014/main" id="{EBE0BD34-D101-485E-B1A9-04F171A7AA4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72" name="TextBox 1">
          <a:extLst>
            <a:ext uri="{FF2B5EF4-FFF2-40B4-BE49-F238E27FC236}">
              <a16:creationId xmlns="" xmlns:a16="http://schemas.microsoft.com/office/drawing/2014/main" id="{39442143-365A-419E-BFD6-AAE4903A72F8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73" name="TextBox 1">
          <a:extLst>
            <a:ext uri="{FF2B5EF4-FFF2-40B4-BE49-F238E27FC236}">
              <a16:creationId xmlns="" xmlns:a16="http://schemas.microsoft.com/office/drawing/2014/main" id="{EB1A85B4-3122-4CCF-9729-9433528E146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74" name="TextBox 1">
          <a:extLst>
            <a:ext uri="{FF2B5EF4-FFF2-40B4-BE49-F238E27FC236}">
              <a16:creationId xmlns="" xmlns:a16="http://schemas.microsoft.com/office/drawing/2014/main" id="{FBE92CFA-31CD-4531-B84D-B8FF84FEC30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75" name="TextBox 1">
          <a:extLst>
            <a:ext uri="{FF2B5EF4-FFF2-40B4-BE49-F238E27FC236}">
              <a16:creationId xmlns="" xmlns:a16="http://schemas.microsoft.com/office/drawing/2014/main" id="{2BAF63E3-FEEA-41C6-B42A-693829F9C09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76" name="TextBox 1">
          <a:extLst>
            <a:ext uri="{FF2B5EF4-FFF2-40B4-BE49-F238E27FC236}">
              <a16:creationId xmlns="" xmlns:a16="http://schemas.microsoft.com/office/drawing/2014/main" id="{50C1FB2C-E0CA-40A9-9287-8E9CB9739C5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77" name="TextBox 1">
          <a:extLst>
            <a:ext uri="{FF2B5EF4-FFF2-40B4-BE49-F238E27FC236}">
              <a16:creationId xmlns="" xmlns:a16="http://schemas.microsoft.com/office/drawing/2014/main" id="{EA3ADAE1-2788-47CD-AFCF-F0E773AB8A22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78" name="TextBox 1">
          <a:extLst>
            <a:ext uri="{FF2B5EF4-FFF2-40B4-BE49-F238E27FC236}">
              <a16:creationId xmlns="" xmlns:a16="http://schemas.microsoft.com/office/drawing/2014/main" id="{51DDDECB-B8F4-415F-893E-4620AF81DC2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79" name="TextBox 1">
          <a:extLst>
            <a:ext uri="{FF2B5EF4-FFF2-40B4-BE49-F238E27FC236}">
              <a16:creationId xmlns="" xmlns:a16="http://schemas.microsoft.com/office/drawing/2014/main" id="{BF3DF5EF-FFDF-4B34-9D27-E353363CB65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80" name="TextBox 1">
          <a:extLst>
            <a:ext uri="{FF2B5EF4-FFF2-40B4-BE49-F238E27FC236}">
              <a16:creationId xmlns="" xmlns:a16="http://schemas.microsoft.com/office/drawing/2014/main" id="{D73F84EE-B606-4997-A0AB-B291BC69475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81" name="TextBox 1">
          <a:extLst>
            <a:ext uri="{FF2B5EF4-FFF2-40B4-BE49-F238E27FC236}">
              <a16:creationId xmlns="" xmlns:a16="http://schemas.microsoft.com/office/drawing/2014/main" id="{0FC87DCA-9104-4068-9129-585C3B1BA89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82" name="TextBox 1">
          <a:extLst>
            <a:ext uri="{FF2B5EF4-FFF2-40B4-BE49-F238E27FC236}">
              <a16:creationId xmlns="" xmlns:a16="http://schemas.microsoft.com/office/drawing/2014/main" id="{0E7802D7-20DF-478A-A258-2986D1B01222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83" name="TextBox 1">
          <a:extLst>
            <a:ext uri="{FF2B5EF4-FFF2-40B4-BE49-F238E27FC236}">
              <a16:creationId xmlns="" xmlns:a16="http://schemas.microsoft.com/office/drawing/2014/main" id="{7AC17BE4-674B-47CD-BE42-A9F8B0B0129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84" name="TextBox 1">
          <a:extLst>
            <a:ext uri="{FF2B5EF4-FFF2-40B4-BE49-F238E27FC236}">
              <a16:creationId xmlns="" xmlns:a16="http://schemas.microsoft.com/office/drawing/2014/main" id="{4AF66294-27C7-4EFE-9547-DB492E792459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85" name="TextBox 1">
          <a:extLst>
            <a:ext uri="{FF2B5EF4-FFF2-40B4-BE49-F238E27FC236}">
              <a16:creationId xmlns="" xmlns:a16="http://schemas.microsoft.com/office/drawing/2014/main" id="{684490A3-CD0A-4026-934F-7C94F8363F88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86" name="TextBox 1">
          <a:extLst>
            <a:ext uri="{FF2B5EF4-FFF2-40B4-BE49-F238E27FC236}">
              <a16:creationId xmlns="" xmlns:a16="http://schemas.microsoft.com/office/drawing/2014/main" id="{BCD7EBF7-4F62-4002-BA22-D0FBA9D7DA6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87" name="TextBox 1">
          <a:extLst>
            <a:ext uri="{FF2B5EF4-FFF2-40B4-BE49-F238E27FC236}">
              <a16:creationId xmlns="" xmlns:a16="http://schemas.microsoft.com/office/drawing/2014/main" id="{EEDB293E-721B-4D69-AC70-8389C45D0F1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88" name="TextBox 1">
          <a:extLst>
            <a:ext uri="{FF2B5EF4-FFF2-40B4-BE49-F238E27FC236}">
              <a16:creationId xmlns="" xmlns:a16="http://schemas.microsoft.com/office/drawing/2014/main" id="{208AA601-F589-49B6-9072-3E2E1A4A322A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89" name="TextBox 1">
          <a:extLst>
            <a:ext uri="{FF2B5EF4-FFF2-40B4-BE49-F238E27FC236}">
              <a16:creationId xmlns="" xmlns:a16="http://schemas.microsoft.com/office/drawing/2014/main" id="{F163B322-6D79-4845-B6FF-32A04999D850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90" name="TextBox 1">
          <a:extLst>
            <a:ext uri="{FF2B5EF4-FFF2-40B4-BE49-F238E27FC236}">
              <a16:creationId xmlns="" xmlns:a16="http://schemas.microsoft.com/office/drawing/2014/main" id="{041D4DB3-3CC8-4E02-BDD5-D770BE3AFF02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91" name="TextBox 1">
          <a:extLst>
            <a:ext uri="{FF2B5EF4-FFF2-40B4-BE49-F238E27FC236}">
              <a16:creationId xmlns="" xmlns:a16="http://schemas.microsoft.com/office/drawing/2014/main" id="{AE7818EC-DCEB-4168-AFA6-8451F47B949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92" name="TextBox 1">
          <a:extLst>
            <a:ext uri="{FF2B5EF4-FFF2-40B4-BE49-F238E27FC236}">
              <a16:creationId xmlns="" xmlns:a16="http://schemas.microsoft.com/office/drawing/2014/main" id="{C47EA2E9-B5B5-4918-882B-31A52DA5121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93" name="TextBox 1">
          <a:extLst>
            <a:ext uri="{FF2B5EF4-FFF2-40B4-BE49-F238E27FC236}">
              <a16:creationId xmlns="" xmlns:a16="http://schemas.microsoft.com/office/drawing/2014/main" id="{8BF6840E-31AA-4AC5-B28A-AFA6C2F0E24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94" name="TextBox 1">
          <a:extLst>
            <a:ext uri="{FF2B5EF4-FFF2-40B4-BE49-F238E27FC236}">
              <a16:creationId xmlns="" xmlns:a16="http://schemas.microsoft.com/office/drawing/2014/main" id="{7518D5EE-7C60-4C0A-A87D-F4DD7B3721D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95" name="TextBox 1">
          <a:extLst>
            <a:ext uri="{FF2B5EF4-FFF2-40B4-BE49-F238E27FC236}">
              <a16:creationId xmlns="" xmlns:a16="http://schemas.microsoft.com/office/drawing/2014/main" id="{6194D81C-717C-41D6-ADFE-3E297BBF4BD9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96" name="TextBox 1">
          <a:extLst>
            <a:ext uri="{FF2B5EF4-FFF2-40B4-BE49-F238E27FC236}">
              <a16:creationId xmlns="" xmlns:a16="http://schemas.microsoft.com/office/drawing/2014/main" id="{6B8087F9-A6AD-404D-871E-E5C3B7DA897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97" name="TextBox 1">
          <a:extLst>
            <a:ext uri="{FF2B5EF4-FFF2-40B4-BE49-F238E27FC236}">
              <a16:creationId xmlns="" xmlns:a16="http://schemas.microsoft.com/office/drawing/2014/main" id="{6A0A0F62-209F-4D15-821E-F48B434530A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98" name="TextBox 1">
          <a:extLst>
            <a:ext uri="{FF2B5EF4-FFF2-40B4-BE49-F238E27FC236}">
              <a16:creationId xmlns="" xmlns:a16="http://schemas.microsoft.com/office/drawing/2014/main" id="{11288E3A-481F-472D-A3B6-BB48CCAFFF0A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399" name="TextBox 1">
          <a:extLst>
            <a:ext uri="{FF2B5EF4-FFF2-40B4-BE49-F238E27FC236}">
              <a16:creationId xmlns="" xmlns:a16="http://schemas.microsoft.com/office/drawing/2014/main" id="{57DACF72-5E82-4E7D-B17F-B0C004131FF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00" name="TextBox 1">
          <a:extLst>
            <a:ext uri="{FF2B5EF4-FFF2-40B4-BE49-F238E27FC236}">
              <a16:creationId xmlns="" xmlns:a16="http://schemas.microsoft.com/office/drawing/2014/main" id="{F93D1A92-4E2B-4CC5-8C9E-A83268F21F50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01" name="TextBox 1">
          <a:extLst>
            <a:ext uri="{FF2B5EF4-FFF2-40B4-BE49-F238E27FC236}">
              <a16:creationId xmlns="" xmlns:a16="http://schemas.microsoft.com/office/drawing/2014/main" id="{A5590169-CB82-41E9-ACF0-51ED7A23492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02" name="TextBox 1">
          <a:extLst>
            <a:ext uri="{FF2B5EF4-FFF2-40B4-BE49-F238E27FC236}">
              <a16:creationId xmlns="" xmlns:a16="http://schemas.microsoft.com/office/drawing/2014/main" id="{1ED68028-A3A3-4AFD-AD34-238C0397853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03" name="TextBox 1">
          <a:extLst>
            <a:ext uri="{FF2B5EF4-FFF2-40B4-BE49-F238E27FC236}">
              <a16:creationId xmlns="" xmlns:a16="http://schemas.microsoft.com/office/drawing/2014/main" id="{5EA2501C-E67C-4F32-9DE6-11268E00922C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04" name="TextBox 1">
          <a:extLst>
            <a:ext uri="{FF2B5EF4-FFF2-40B4-BE49-F238E27FC236}">
              <a16:creationId xmlns="" xmlns:a16="http://schemas.microsoft.com/office/drawing/2014/main" id="{51B2D24F-5442-4FD0-BD3F-420EF53E795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05" name="TextBox 1">
          <a:extLst>
            <a:ext uri="{FF2B5EF4-FFF2-40B4-BE49-F238E27FC236}">
              <a16:creationId xmlns="" xmlns:a16="http://schemas.microsoft.com/office/drawing/2014/main" id="{06CAD720-59EA-474D-A5E5-25DDFEDFB76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06" name="TextBox 1">
          <a:extLst>
            <a:ext uri="{FF2B5EF4-FFF2-40B4-BE49-F238E27FC236}">
              <a16:creationId xmlns="" xmlns:a16="http://schemas.microsoft.com/office/drawing/2014/main" id="{43C8C992-735E-4B88-92A3-B02662DA06E9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07" name="TextBox 1">
          <a:extLst>
            <a:ext uri="{FF2B5EF4-FFF2-40B4-BE49-F238E27FC236}">
              <a16:creationId xmlns="" xmlns:a16="http://schemas.microsoft.com/office/drawing/2014/main" id="{1D0375D7-DCA8-48EC-9F20-993D85327AF0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08" name="TextBox 1">
          <a:extLst>
            <a:ext uri="{FF2B5EF4-FFF2-40B4-BE49-F238E27FC236}">
              <a16:creationId xmlns="" xmlns:a16="http://schemas.microsoft.com/office/drawing/2014/main" id="{AC9B9A6F-AC89-494B-AECC-5AC31065E0E8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09" name="TextBox 1">
          <a:extLst>
            <a:ext uri="{FF2B5EF4-FFF2-40B4-BE49-F238E27FC236}">
              <a16:creationId xmlns="" xmlns:a16="http://schemas.microsoft.com/office/drawing/2014/main" id="{9F220ED3-A953-415D-992C-3E4870197D0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10" name="TextBox 1">
          <a:extLst>
            <a:ext uri="{FF2B5EF4-FFF2-40B4-BE49-F238E27FC236}">
              <a16:creationId xmlns="" xmlns:a16="http://schemas.microsoft.com/office/drawing/2014/main" id="{F06E007D-2FD1-4219-9579-3BD5A1A05B2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11" name="TextBox 1">
          <a:extLst>
            <a:ext uri="{FF2B5EF4-FFF2-40B4-BE49-F238E27FC236}">
              <a16:creationId xmlns="" xmlns:a16="http://schemas.microsoft.com/office/drawing/2014/main" id="{9CAF1BFC-7DCD-46C6-AF93-EB16BA6A02C8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12" name="TextBox 1">
          <a:extLst>
            <a:ext uri="{FF2B5EF4-FFF2-40B4-BE49-F238E27FC236}">
              <a16:creationId xmlns="" xmlns:a16="http://schemas.microsoft.com/office/drawing/2014/main" id="{1FFB0BD6-9947-4765-ADCF-F258CC53689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13" name="TextBox 1">
          <a:extLst>
            <a:ext uri="{FF2B5EF4-FFF2-40B4-BE49-F238E27FC236}">
              <a16:creationId xmlns="" xmlns:a16="http://schemas.microsoft.com/office/drawing/2014/main" id="{434FA454-894B-4F7B-9E70-FF259684ABA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14" name="TextBox 1">
          <a:extLst>
            <a:ext uri="{FF2B5EF4-FFF2-40B4-BE49-F238E27FC236}">
              <a16:creationId xmlns="" xmlns:a16="http://schemas.microsoft.com/office/drawing/2014/main" id="{B6550DB1-CFF0-434C-95FF-319221F79F4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15" name="TextBox 1">
          <a:extLst>
            <a:ext uri="{FF2B5EF4-FFF2-40B4-BE49-F238E27FC236}">
              <a16:creationId xmlns="" xmlns:a16="http://schemas.microsoft.com/office/drawing/2014/main" id="{B185FD3F-20A8-46D7-97C5-46253A25508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16" name="TextBox 1">
          <a:extLst>
            <a:ext uri="{FF2B5EF4-FFF2-40B4-BE49-F238E27FC236}">
              <a16:creationId xmlns="" xmlns:a16="http://schemas.microsoft.com/office/drawing/2014/main" id="{42D9F555-46B1-4FD5-977E-423D7A02D892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17" name="TextBox 1">
          <a:extLst>
            <a:ext uri="{FF2B5EF4-FFF2-40B4-BE49-F238E27FC236}">
              <a16:creationId xmlns="" xmlns:a16="http://schemas.microsoft.com/office/drawing/2014/main" id="{1C97CF2E-AA1A-4061-81AD-BA23A2E0B19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18" name="TextBox 1">
          <a:extLst>
            <a:ext uri="{FF2B5EF4-FFF2-40B4-BE49-F238E27FC236}">
              <a16:creationId xmlns="" xmlns:a16="http://schemas.microsoft.com/office/drawing/2014/main" id="{73F55F1D-4BB4-4D37-9B05-DEBA6ED7746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19" name="TextBox 1">
          <a:extLst>
            <a:ext uri="{FF2B5EF4-FFF2-40B4-BE49-F238E27FC236}">
              <a16:creationId xmlns="" xmlns:a16="http://schemas.microsoft.com/office/drawing/2014/main" id="{D18408CC-FA5B-43F9-A58D-4C0665C2A1C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20" name="TextBox 1">
          <a:extLst>
            <a:ext uri="{FF2B5EF4-FFF2-40B4-BE49-F238E27FC236}">
              <a16:creationId xmlns="" xmlns:a16="http://schemas.microsoft.com/office/drawing/2014/main" id="{1A27A532-3E86-40E9-9694-D62910C9975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21" name="TextBox 1">
          <a:extLst>
            <a:ext uri="{FF2B5EF4-FFF2-40B4-BE49-F238E27FC236}">
              <a16:creationId xmlns="" xmlns:a16="http://schemas.microsoft.com/office/drawing/2014/main" id="{E6C435EC-F280-44BF-BCDB-4E425F8F2CB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22" name="TextBox 1">
          <a:extLst>
            <a:ext uri="{FF2B5EF4-FFF2-40B4-BE49-F238E27FC236}">
              <a16:creationId xmlns="" xmlns:a16="http://schemas.microsoft.com/office/drawing/2014/main" id="{B3E3D521-189F-4057-A200-3F7ADA02F1E9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23" name="TextBox 1">
          <a:extLst>
            <a:ext uri="{FF2B5EF4-FFF2-40B4-BE49-F238E27FC236}">
              <a16:creationId xmlns="" xmlns:a16="http://schemas.microsoft.com/office/drawing/2014/main" id="{0D24A4CB-0320-48C8-8321-D24B4E6A8D2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24" name="TextBox 1">
          <a:extLst>
            <a:ext uri="{FF2B5EF4-FFF2-40B4-BE49-F238E27FC236}">
              <a16:creationId xmlns="" xmlns:a16="http://schemas.microsoft.com/office/drawing/2014/main" id="{A011857D-A5AD-4AE5-9152-16ABD921827C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25" name="TextBox 1">
          <a:extLst>
            <a:ext uri="{FF2B5EF4-FFF2-40B4-BE49-F238E27FC236}">
              <a16:creationId xmlns="" xmlns:a16="http://schemas.microsoft.com/office/drawing/2014/main" id="{338D7301-00FE-4D39-9720-85D1088F663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26" name="TextBox 1">
          <a:extLst>
            <a:ext uri="{FF2B5EF4-FFF2-40B4-BE49-F238E27FC236}">
              <a16:creationId xmlns="" xmlns:a16="http://schemas.microsoft.com/office/drawing/2014/main" id="{ACB3FCA8-19E4-4CA7-823F-0F51EB83186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27" name="TextBox 1">
          <a:extLst>
            <a:ext uri="{FF2B5EF4-FFF2-40B4-BE49-F238E27FC236}">
              <a16:creationId xmlns="" xmlns:a16="http://schemas.microsoft.com/office/drawing/2014/main" id="{7F5E5882-28DB-4E68-B3C7-349801020D7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28" name="TextBox 1">
          <a:extLst>
            <a:ext uri="{FF2B5EF4-FFF2-40B4-BE49-F238E27FC236}">
              <a16:creationId xmlns="" xmlns:a16="http://schemas.microsoft.com/office/drawing/2014/main" id="{FFCC50D1-4909-4D05-9976-74204C2DF46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29" name="TextBox 1">
          <a:extLst>
            <a:ext uri="{FF2B5EF4-FFF2-40B4-BE49-F238E27FC236}">
              <a16:creationId xmlns="" xmlns:a16="http://schemas.microsoft.com/office/drawing/2014/main" id="{A5F84D4D-B68D-4634-8B18-1FF79D049F32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30" name="TextBox 1">
          <a:extLst>
            <a:ext uri="{FF2B5EF4-FFF2-40B4-BE49-F238E27FC236}">
              <a16:creationId xmlns="" xmlns:a16="http://schemas.microsoft.com/office/drawing/2014/main" id="{AAA77B89-6B03-4169-B118-3D17A6098A30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31" name="TextBox 1">
          <a:extLst>
            <a:ext uri="{FF2B5EF4-FFF2-40B4-BE49-F238E27FC236}">
              <a16:creationId xmlns="" xmlns:a16="http://schemas.microsoft.com/office/drawing/2014/main" id="{0857C194-45CF-47F4-ACD5-592608DEB7C2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32" name="TextBox 1">
          <a:extLst>
            <a:ext uri="{FF2B5EF4-FFF2-40B4-BE49-F238E27FC236}">
              <a16:creationId xmlns="" xmlns:a16="http://schemas.microsoft.com/office/drawing/2014/main" id="{E571EF7D-7A5E-41FD-80A9-9E30B70F42D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33" name="TextBox 1">
          <a:extLst>
            <a:ext uri="{FF2B5EF4-FFF2-40B4-BE49-F238E27FC236}">
              <a16:creationId xmlns="" xmlns:a16="http://schemas.microsoft.com/office/drawing/2014/main" id="{93148B83-5D99-4375-AEB5-D2B9F577A37C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34" name="TextBox 1">
          <a:extLst>
            <a:ext uri="{FF2B5EF4-FFF2-40B4-BE49-F238E27FC236}">
              <a16:creationId xmlns="" xmlns:a16="http://schemas.microsoft.com/office/drawing/2014/main" id="{0F6EAE8B-2F42-4A60-A1AC-A95996700A8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35" name="TextBox 1">
          <a:extLst>
            <a:ext uri="{FF2B5EF4-FFF2-40B4-BE49-F238E27FC236}">
              <a16:creationId xmlns="" xmlns:a16="http://schemas.microsoft.com/office/drawing/2014/main" id="{9D8258C6-EAE2-4B8E-8A25-5908F274363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36" name="TextBox 1">
          <a:extLst>
            <a:ext uri="{FF2B5EF4-FFF2-40B4-BE49-F238E27FC236}">
              <a16:creationId xmlns="" xmlns:a16="http://schemas.microsoft.com/office/drawing/2014/main" id="{22475411-D156-4BAA-BE1F-B0574DEF3AE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37" name="TextBox 1">
          <a:extLst>
            <a:ext uri="{FF2B5EF4-FFF2-40B4-BE49-F238E27FC236}">
              <a16:creationId xmlns="" xmlns:a16="http://schemas.microsoft.com/office/drawing/2014/main" id="{57CF4F69-2CAA-4E20-924E-F25383DD0DE2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38" name="TextBox 1">
          <a:extLst>
            <a:ext uri="{FF2B5EF4-FFF2-40B4-BE49-F238E27FC236}">
              <a16:creationId xmlns="" xmlns:a16="http://schemas.microsoft.com/office/drawing/2014/main" id="{6DABB85D-14CC-4AD2-B9BF-0D30CCD54D5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39" name="TextBox 1">
          <a:extLst>
            <a:ext uri="{FF2B5EF4-FFF2-40B4-BE49-F238E27FC236}">
              <a16:creationId xmlns="" xmlns:a16="http://schemas.microsoft.com/office/drawing/2014/main" id="{98110EF8-1AC6-4C0A-A190-C4C041CECD4A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40" name="TextBox 1">
          <a:extLst>
            <a:ext uri="{FF2B5EF4-FFF2-40B4-BE49-F238E27FC236}">
              <a16:creationId xmlns="" xmlns:a16="http://schemas.microsoft.com/office/drawing/2014/main" id="{E06756D1-B382-45F3-A19C-3DB4CF12C6A0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41" name="TextBox 1">
          <a:extLst>
            <a:ext uri="{FF2B5EF4-FFF2-40B4-BE49-F238E27FC236}">
              <a16:creationId xmlns="" xmlns:a16="http://schemas.microsoft.com/office/drawing/2014/main" id="{FDC67FAC-7DB9-4F75-A115-6AC2C5E5A08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42" name="TextBox 1">
          <a:extLst>
            <a:ext uri="{FF2B5EF4-FFF2-40B4-BE49-F238E27FC236}">
              <a16:creationId xmlns="" xmlns:a16="http://schemas.microsoft.com/office/drawing/2014/main" id="{48B7E4D7-F458-4E48-B937-45AD1DE11B62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43" name="TextBox 1">
          <a:extLst>
            <a:ext uri="{FF2B5EF4-FFF2-40B4-BE49-F238E27FC236}">
              <a16:creationId xmlns="" xmlns:a16="http://schemas.microsoft.com/office/drawing/2014/main" id="{BC27870B-BFD6-4FF1-AADF-89E14E0A30B0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44" name="TextBox 1">
          <a:extLst>
            <a:ext uri="{FF2B5EF4-FFF2-40B4-BE49-F238E27FC236}">
              <a16:creationId xmlns="" xmlns:a16="http://schemas.microsoft.com/office/drawing/2014/main" id="{20D2F1A2-35E7-467A-BB55-127B779458A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45" name="TextBox 1">
          <a:extLst>
            <a:ext uri="{FF2B5EF4-FFF2-40B4-BE49-F238E27FC236}">
              <a16:creationId xmlns="" xmlns:a16="http://schemas.microsoft.com/office/drawing/2014/main" id="{884BC7D7-9523-475D-9763-35DFC591E36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46" name="TextBox 1">
          <a:extLst>
            <a:ext uri="{FF2B5EF4-FFF2-40B4-BE49-F238E27FC236}">
              <a16:creationId xmlns="" xmlns:a16="http://schemas.microsoft.com/office/drawing/2014/main" id="{681BAF12-73A7-401C-A8BF-64CA5E50388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47" name="TextBox 1">
          <a:extLst>
            <a:ext uri="{FF2B5EF4-FFF2-40B4-BE49-F238E27FC236}">
              <a16:creationId xmlns="" xmlns:a16="http://schemas.microsoft.com/office/drawing/2014/main" id="{FEB043B6-1110-4C0B-B41E-39904949FD9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48" name="TextBox 1">
          <a:extLst>
            <a:ext uri="{FF2B5EF4-FFF2-40B4-BE49-F238E27FC236}">
              <a16:creationId xmlns="" xmlns:a16="http://schemas.microsoft.com/office/drawing/2014/main" id="{A4325907-5253-493F-9366-DEF8BE5CB7F0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49" name="TextBox 1">
          <a:extLst>
            <a:ext uri="{FF2B5EF4-FFF2-40B4-BE49-F238E27FC236}">
              <a16:creationId xmlns="" xmlns:a16="http://schemas.microsoft.com/office/drawing/2014/main" id="{CA37CCB7-205A-4787-9ABC-14886744E27C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50" name="TextBox 1">
          <a:extLst>
            <a:ext uri="{FF2B5EF4-FFF2-40B4-BE49-F238E27FC236}">
              <a16:creationId xmlns="" xmlns:a16="http://schemas.microsoft.com/office/drawing/2014/main" id="{05516454-A894-48B8-8869-BD6A52B1E62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51" name="TextBox 1">
          <a:extLst>
            <a:ext uri="{FF2B5EF4-FFF2-40B4-BE49-F238E27FC236}">
              <a16:creationId xmlns="" xmlns:a16="http://schemas.microsoft.com/office/drawing/2014/main" id="{2F50D940-E80A-4759-B22E-2DCC263C3DB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52" name="TextBox 1">
          <a:extLst>
            <a:ext uri="{FF2B5EF4-FFF2-40B4-BE49-F238E27FC236}">
              <a16:creationId xmlns="" xmlns:a16="http://schemas.microsoft.com/office/drawing/2014/main" id="{9363C1F6-A800-4EC2-963A-7159EB64F45C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53" name="TextBox 1">
          <a:extLst>
            <a:ext uri="{FF2B5EF4-FFF2-40B4-BE49-F238E27FC236}">
              <a16:creationId xmlns="" xmlns:a16="http://schemas.microsoft.com/office/drawing/2014/main" id="{BD9CABA3-E0B6-457F-AF98-CD4109E2CDC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54" name="TextBox 1">
          <a:extLst>
            <a:ext uri="{FF2B5EF4-FFF2-40B4-BE49-F238E27FC236}">
              <a16:creationId xmlns="" xmlns:a16="http://schemas.microsoft.com/office/drawing/2014/main" id="{3A14329C-6A5F-4E37-B020-D35D845B8EB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55" name="TextBox 1">
          <a:extLst>
            <a:ext uri="{FF2B5EF4-FFF2-40B4-BE49-F238E27FC236}">
              <a16:creationId xmlns="" xmlns:a16="http://schemas.microsoft.com/office/drawing/2014/main" id="{342A8E9D-AA03-4B9D-8107-F24F4466926A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56" name="TextBox 1">
          <a:extLst>
            <a:ext uri="{FF2B5EF4-FFF2-40B4-BE49-F238E27FC236}">
              <a16:creationId xmlns="" xmlns:a16="http://schemas.microsoft.com/office/drawing/2014/main" id="{62A1A99C-CAB2-403C-9E70-BD0C9FB66F5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57" name="TextBox 1">
          <a:extLst>
            <a:ext uri="{FF2B5EF4-FFF2-40B4-BE49-F238E27FC236}">
              <a16:creationId xmlns="" xmlns:a16="http://schemas.microsoft.com/office/drawing/2014/main" id="{BE3E0B62-94CF-4321-8D54-B819386D87D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58" name="TextBox 1">
          <a:extLst>
            <a:ext uri="{FF2B5EF4-FFF2-40B4-BE49-F238E27FC236}">
              <a16:creationId xmlns="" xmlns:a16="http://schemas.microsoft.com/office/drawing/2014/main" id="{3FAB9AC0-6584-415D-91E0-CE47B797A0A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59" name="TextBox 1">
          <a:extLst>
            <a:ext uri="{FF2B5EF4-FFF2-40B4-BE49-F238E27FC236}">
              <a16:creationId xmlns="" xmlns:a16="http://schemas.microsoft.com/office/drawing/2014/main" id="{447A9A2D-012A-4338-99B1-B4B165E9C38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60" name="TextBox 1">
          <a:extLst>
            <a:ext uri="{FF2B5EF4-FFF2-40B4-BE49-F238E27FC236}">
              <a16:creationId xmlns="" xmlns:a16="http://schemas.microsoft.com/office/drawing/2014/main" id="{B057BCF9-BDED-4832-8F13-9295863138B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61" name="TextBox 1">
          <a:extLst>
            <a:ext uri="{FF2B5EF4-FFF2-40B4-BE49-F238E27FC236}">
              <a16:creationId xmlns="" xmlns:a16="http://schemas.microsoft.com/office/drawing/2014/main" id="{94409E98-1DD0-46BE-B183-119D8B4ED77C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62" name="TextBox 1">
          <a:extLst>
            <a:ext uri="{FF2B5EF4-FFF2-40B4-BE49-F238E27FC236}">
              <a16:creationId xmlns="" xmlns:a16="http://schemas.microsoft.com/office/drawing/2014/main" id="{F8078633-DE4B-466D-B6B3-D1B01D1AF9A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63" name="TextBox 1">
          <a:extLst>
            <a:ext uri="{FF2B5EF4-FFF2-40B4-BE49-F238E27FC236}">
              <a16:creationId xmlns="" xmlns:a16="http://schemas.microsoft.com/office/drawing/2014/main" id="{DF77914F-0445-4263-BE5A-2A9D116F5E52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64" name="TextBox 1">
          <a:extLst>
            <a:ext uri="{FF2B5EF4-FFF2-40B4-BE49-F238E27FC236}">
              <a16:creationId xmlns="" xmlns:a16="http://schemas.microsoft.com/office/drawing/2014/main" id="{D773A724-681A-4DA5-9515-3F11F8543B62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65" name="TextBox 1">
          <a:extLst>
            <a:ext uri="{FF2B5EF4-FFF2-40B4-BE49-F238E27FC236}">
              <a16:creationId xmlns="" xmlns:a16="http://schemas.microsoft.com/office/drawing/2014/main" id="{45F14F40-369B-4A9B-8A79-C9410758AB4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66" name="TextBox 1">
          <a:extLst>
            <a:ext uri="{FF2B5EF4-FFF2-40B4-BE49-F238E27FC236}">
              <a16:creationId xmlns="" xmlns:a16="http://schemas.microsoft.com/office/drawing/2014/main" id="{25A871B7-19BE-4B73-86CF-E80203C787E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67" name="TextBox 1">
          <a:extLst>
            <a:ext uri="{FF2B5EF4-FFF2-40B4-BE49-F238E27FC236}">
              <a16:creationId xmlns="" xmlns:a16="http://schemas.microsoft.com/office/drawing/2014/main" id="{E57B567A-8F66-49DC-8D64-848487C31B29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68" name="TextBox 1">
          <a:extLst>
            <a:ext uri="{FF2B5EF4-FFF2-40B4-BE49-F238E27FC236}">
              <a16:creationId xmlns="" xmlns:a16="http://schemas.microsoft.com/office/drawing/2014/main" id="{2CC18598-CFB2-4179-ADFA-B231440FB29A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69" name="TextBox 1">
          <a:extLst>
            <a:ext uri="{FF2B5EF4-FFF2-40B4-BE49-F238E27FC236}">
              <a16:creationId xmlns="" xmlns:a16="http://schemas.microsoft.com/office/drawing/2014/main" id="{AF573D70-1181-4CB2-9841-301FC7BB215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70" name="TextBox 1">
          <a:extLst>
            <a:ext uri="{FF2B5EF4-FFF2-40B4-BE49-F238E27FC236}">
              <a16:creationId xmlns="" xmlns:a16="http://schemas.microsoft.com/office/drawing/2014/main" id="{C1F0DF40-4885-4852-9F88-67DE0DE5D2F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71" name="TextBox 1">
          <a:extLst>
            <a:ext uri="{FF2B5EF4-FFF2-40B4-BE49-F238E27FC236}">
              <a16:creationId xmlns="" xmlns:a16="http://schemas.microsoft.com/office/drawing/2014/main" id="{CAEDA38D-1A4A-4896-91DE-C8362C5020D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72" name="TextBox 1">
          <a:extLst>
            <a:ext uri="{FF2B5EF4-FFF2-40B4-BE49-F238E27FC236}">
              <a16:creationId xmlns="" xmlns:a16="http://schemas.microsoft.com/office/drawing/2014/main" id="{A6D39E0E-E565-4329-B567-E29F07A62DC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73" name="TextBox 1">
          <a:extLst>
            <a:ext uri="{FF2B5EF4-FFF2-40B4-BE49-F238E27FC236}">
              <a16:creationId xmlns="" xmlns:a16="http://schemas.microsoft.com/office/drawing/2014/main" id="{48ED8828-8505-41B7-9738-CC18FE7CDCD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74" name="TextBox 1">
          <a:extLst>
            <a:ext uri="{FF2B5EF4-FFF2-40B4-BE49-F238E27FC236}">
              <a16:creationId xmlns="" xmlns:a16="http://schemas.microsoft.com/office/drawing/2014/main" id="{B02497E2-FA55-48A0-913A-3FA04928815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75" name="TextBox 1">
          <a:extLst>
            <a:ext uri="{FF2B5EF4-FFF2-40B4-BE49-F238E27FC236}">
              <a16:creationId xmlns="" xmlns:a16="http://schemas.microsoft.com/office/drawing/2014/main" id="{8FE8EB25-A50C-4FC4-9CEB-DAFC938F782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76" name="TextBox 1">
          <a:extLst>
            <a:ext uri="{FF2B5EF4-FFF2-40B4-BE49-F238E27FC236}">
              <a16:creationId xmlns="" xmlns:a16="http://schemas.microsoft.com/office/drawing/2014/main" id="{9733705B-EB81-43DD-A056-6277F8B083F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77" name="TextBox 1">
          <a:extLst>
            <a:ext uri="{FF2B5EF4-FFF2-40B4-BE49-F238E27FC236}">
              <a16:creationId xmlns="" xmlns:a16="http://schemas.microsoft.com/office/drawing/2014/main" id="{B8C81CF7-B83E-40DE-8CF8-68C0745642E9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78" name="TextBox 1">
          <a:extLst>
            <a:ext uri="{FF2B5EF4-FFF2-40B4-BE49-F238E27FC236}">
              <a16:creationId xmlns="" xmlns:a16="http://schemas.microsoft.com/office/drawing/2014/main" id="{6310B67A-8ED2-46BC-805D-994607B114B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79" name="TextBox 1">
          <a:extLst>
            <a:ext uri="{FF2B5EF4-FFF2-40B4-BE49-F238E27FC236}">
              <a16:creationId xmlns="" xmlns:a16="http://schemas.microsoft.com/office/drawing/2014/main" id="{C7FFD77B-7A6D-4A5A-A86B-2DA1CE9EFCD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80" name="TextBox 1">
          <a:extLst>
            <a:ext uri="{FF2B5EF4-FFF2-40B4-BE49-F238E27FC236}">
              <a16:creationId xmlns="" xmlns:a16="http://schemas.microsoft.com/office/drawing/2014/main" id="{C00DAF12-7C6A-46AB-9DE8-78F9ED44B49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81" name="TextBox 1">
          <a:extLst>
            <a:ext uri="{FF2B5EF4-FFF2-40B4-BE49-F238E27FC236}">
              <a16:creationId xmlns="" xmlns:a16="http://schemas.microsoft.com/office/drawing/2014/main" id="{9BA7A440-6A2E-42A4-A6C7-54E4880D13B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82" name="TextBox 1">
          <a:extLst>
            <a:ext uri="{FF2B5EF4-FFF2-40B4-BE49-F238E27FC236}">
              <a16:creationId xmlns="" xmlns:a16="http://schemas.microsoft.com/office/drawing/2014/main" id="{C0F3AA64-BA99-4942-87C9-71664C9CC65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83" name="TextBox 1">
          <a:extLst>
            <a:ext uri="{FF2B5EF4-FFF2-40B4-BE49-F238E27FC236}">
              <a16:creationId xmlns="" xmlns:a16="http://schemas.microsoft.com/office/drawing/2014/main" id="{39501557-C89F-4394-915C-FB818D25E4A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84" name="TextBox 1">
          <a:extLst>
            <a:ext uri="{FF2B5EF4-FFF2-40B4-BE49-F238E27FC236}">
              <a16:creationId xmlns="" xmlns:a16="http://schemas.microsoft.com/office/drawing/2014/main" id="{3C6A23B3-9289-4472-A540-3BEF1402ED2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85" name="TextBox 1">
          <a:extLst>
            <a:ext uri="{FF2B5EF4-FFF2-40B4-BE49-F238E27FC236}">
              <a16:creationId xmlns="" xmlns:a16="http://schemas.microsoft.com/office/drawing/2014/main" id="{A27F4BE5-E84B-4CE5-9950-2566D3148D7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86" name="TextBox 1">
          <a:extLst>
            <a:ext uri="{FF2B5EF4-FFF2-40B4-BE49-F238E27FC236}">
              <a16:creationId xmlns="" xmlns:a16="http://schemas.microsoft.com/office/drawing/2014/main" id="{8DF21349-94CC-4E00-9448-089E3BED5B1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87" name="TextBox 1">
          <a:extLst>
            <a:ext uri="{FF2B5EF4-FFF2-40B4-BE49-F238E27FC236}">
              <a16:creationId xmlns="" xmlns:a16="http://schemas.microsoft.com/office/drawing/2014/main" id="{6A6B7B3E-9CAC-4D3D-A918-34AE1F9C9D9A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88" name="TextBox 1">
          <a:extLst>
            <a:ext uri="{FF2B5EF4-FFF2-40B4-BE49-F238E27FC236}">
              <a16:creationId xmlns="" xmlns:a16="http://schemas.microsoft.com/office/drawing/2014/main" id="{979B471D-3497-497F-9C1A-A2F7943CC609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89" name="TextBox 1">
          <a:extLst>
            <a:ext uri="{FF2B5EF4-FFF2-40B4-BE49-F238E27FC236}">
              <a16:creationId xmlns="" xmlns:a16="http://schemas.microsoft.com/office/drawing/2014/main" id="{F0EC00F1-8DD3-4489-B80D-1139A84B6CF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90" name="TextBox 1">
          <a:extLst>
            <a:ext uri="{FF2B5EF4-FFF2-40B4-BE49-F238E27FC236}">
              <a16:creationId xmlns="" xmlns:a16="http://schemas.microsoft.com/office/drawing/2014/main" id="{4802486C-A80D-4F1A-8132-DDF69CB9725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91" name="TextBox 1">
          <a:extLst>
            <a:ext uri="{FF2B5EF4-FFF2-40B4-BE49-F238E27FC236}">
              <a16:creationId xmlns="" xmlns:a16="http://schemas.microsoft.com/office/drawing/2014/main" id="{6B01BDE7-61F8-4703-AA8D-CE86832FAEA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92" name="TextBox 1">
          <a:extLst>
            <a:ext uri="{FF2B5EF4-FFF2-40B4-BE49-F238E27FC236}">
              <a16:creationId xmlns="" xmlns:a16="http://schemas.microsoft.com/office/drawing/2014/main" id="{D65CB568-1EC0-4FF9-A80A-D2BB9365FB8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93" name="TextBox 1">
          <a:extLst>
            <a:ext uri="{FF2B5EF4-FFF2-40B4-BE49-F238E27FC236}">
              <a16:creationId xmlns="" xmlns:a16="http://schemas.microsoft.com/office/drawing/2014/main" id="{9CC12EE1-CCE9-4F59-8F44-D7E2838D27C2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94" name="TextBox 1">
          <a:extLst>
            <a:ext uri="{FF2B5EF4-FFF2-40B4-BE49-F238E27FC236}">
              <a16:creationId xmlns="" xmlns:a16="http://schemas.microsoft.com/office/drawing/2014/main" id="{BD5A79E4-2C8F-4CF3-811B-B6858C39B60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95" name="TextBox 1">
          <a:extLst>
            <a:ext uri="{FF2B5EF4-FFF2-40B4-BE49-F238E27FC236}">
              <a16:creationId xmlns="" xmlns:a16="http://schemas.microsoft.com/office/drawing/2014/main" id="{4F92DE74-6595-42B6-8A3D-7FFCB1D9FD4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96" name="TextBox 1">
          <a:extLst>
            <a:ext uri="{FF2B5EF4-FFF2-40B4-BE49-F238E27FC236}">
              <a16:creationId xmlns="" xmlns:a16="http://schemas.microsoft.com/office/drawing/2014/main" id="{F2BEB6D5-3B54-48E3-B852-B97B97AB2120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97" name="TextBox 1">
          <a:extLst>
            <a:ext uri="{FF2B5EF4-FFF2-40B4-BE49-F238E27FC236}">
              <a16:creationId xmlns="" xmlns:a16="http://schemas.microsoft.com/office/drawing/2014/main" id="{58158356-C09C-4377-8F69-57A134B28C12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98" name="TextBox 1">
          <a:extLst>
            <a:ext uri="{FF2B5EF4-FFF2-40B4-BE49-F238E27FC236}">
              <a16:creationId xmlns="" xmlns:a16="http://schemas.microsoft.com/office/drawing/2014/main" id="{D85F89E9-05AF-4E21-88CC-B0C8BD8442B9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499" name="TextBox 1">
          <a:extLst>
            <a:ext uri="{FF2B5EF4-FFF2-40B4-BE49-F238E27FC236}">
              <a16:creationId xmlns="" xmlns:a16="http://schemas.microsoft.com/office/drawing/2014/main" id="{E5B9D2D1-D655-42DD-8F48-8D4720DD87F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00" name="TextBox 1">
          <a:extLst>
            <a:ext uri="{FF2B5EF4-FFF2-40B4-BE49-F238E27FC236}">
              <a16:creationId xmlns="" xmlns:a16="http://schemas.microsoft.com/office/drawing/2014/main" id="{F583E30B-9659-4B70-B817-4F66C30FEDD8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01" name="TextBox 1">
          <a:extLst>
            <a:ext uri="{FF2B5EF4-FFF2-40B4-BE49-F238E27FC236}">
              <a16:creationId xmlns="" xmlns:a16="http://schemas.microsoft.com/office/drawing/2014/main" id="{F2365102-2201-4565-80C1-4BDBB998EAB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02" name="TextBox 1">
          <a:extLst>
            <a:ext uri="{FF2B5EF4-FFF2-40B4-BE49-F238E27FC236}">
              <a16:creationId xmlns="" xmlns:a16="http://schemas.microsoft.com/office/drawing/2014/main" id="{CEB8676D-BED0-4799-96F1-558B6CD045A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03" name="TextBox 1">
          <a:extLst>
            <a:ext uri="{FF2B5EF4-FFF2-40B4-BE49-F238E27FC236}">
              <a16:creationId xmlns="" xmlns:a16="http://schemas.microsoft.com/office/drawing/2014/main" id="{4418FAA5-6A70-4E1C-82FC-249ABDF2D20C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04" name="TextBox 1">
          <a:extLst>
            <a:ext uri="{FF2B5EF4-FFF2-40B4-BE49-F238E27FC236}">
              <a16:creationId xmlns="" xmlns:a16="http://schemas.microsoft.com/office/drawing/2014/main" id="{85CB50E2-3428-4080-B6A9-1A6E8217D79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05" name="TextBox 1">
          <a:extLst>
            <a:ext uri="{FF2B5EF4-FFF2-40B4-BE49-F238E27FC236}">
              <a16:creationId xmlns="" xmlns:a16="http://schemas.microsoft.com/office/drawing/2014/main" id="{BDABAE46-1CE8-4F37-AAB5-378129E7FF1C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06" name="TextBox 1">
          <a:extLst>
            <a:ext uri="{FF2B5EF4-FFF2-40B4-BE49-F238E27FC236}">
              <a16:creationId xmlns="" xmlns:a16="http://schemas.microsoft.com/office/drawing/2014/main" id="{9CCCC83E-D441-46C0-9EF3-22BBDBCC24FA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07" name="TextBox 1">
          <a:extLst>
            <a:ext uri="{FF2B5EF4-FFF2-40B4-BE49-F238E27FC236}">
              <a16:creationId xmlns="" xmlns:a16="http://schemas.microsoft.com/office/drawing/2014/main" id="{8E70DAC2-720C-4556-B964-D676B287049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08" name="TextBox 1">
          <a:extLst>
            <a:ext uri="{FF2B5EF4-FFF2-40B4-BE49-F238E27FC236}">
              <a16:creationId xmlns="" xmlns:a16="http://schemas.microsoft.com/office/drawing/2014/main" id="{C3244B5D-A73D-40F6-AB84-CA44FDEAAEB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09" name="TextBox 1">
          <a:extLst>
            <a:ext uri="{FF2B5EF4-FFF2-40B4-BE49-F238E27FC236}">
              <a16:creationId xmlns="" xmlns:a16="http://schemas.microsoft.com/office/drawing/2014/main" id="{F37F3148-F805-4B13-9D7D-C89EF2A1B049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10" name="TextBox 1">
          <a:extLst>
            <a:ext uri="{FF2B5EF4-FFF2-40B4-BE49-F238E27FC236}">
              <a16:creationId xmlns="" xmlns:a16="http://schemas.microsoft.com/office/drawing/2014/main" id="{FCEB6A89-B26F-487B-8DC4-B44C8298613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11" name="TextBox 1">
          <a:extLst>
            <a:ext uri="{FF2B5EF4-FFF2-40B4-BE49-F238E27FC236}">
              <a16:creationId xmlns="" xmlns:a16="http://schemas.microsoft.com/office/drawing/2014/main" id="{946FB58C-E7D1-4894-83DF-02A211D506A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12" name="TextBox 1">
          <a:extLst>
            <a:ext uri="{FF2B5EF4-FFF2-40B4-BE49-F238E27FC236}">
              <a16:creationId xmlns="" xmlns:a16="http://schemas.microsoft.com/office/drawing/2014/main" id="{A1F7210A-97D0-454A-BB62-1C98737AC6B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13" name="TextBox 1">
          <a:extLst>
            <a:ext uri="{FF2B5EF4-FFF2-40B4-BE49-F238E27FC236}">
              <a16:creationId xmlns="" xmlns:a16="http://schemas.microsoft.com/office/drawing/2014/main" id="{F007A5FB-499D-4BB8-9C3C-9500197399FC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14" name="TextBox 1">
          <a:extLst>
            <a:ext uri="{FF2B5EF4-FFF2-40B4-BE49-F238E27FC236}">
              <a16:creationId xmlns="" xmlns:a16="http://schemas.microsoft.com/office/drawing/2014/main" id="{A20E10C0-F9F6-4DC2-AAB8-3EF91AA44F3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15" name="TextBox 1">
          <a:extLst>
            <a:ext uri="{FF2B5EF4-FFF2-40B4-BE49-F238E27FC236}">
              <a16:creationId xmlns="" xmlns:a16="http://schemas.microsoft.com/office/drawing/2014/main" id="{DF1A6769-5722-4FC2-81BB-A4A24E206F6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16" name="TextBox 1">
          <a:extLst>
            <a:ext uri="{FF2B5EF4-FFF2-40B4-BE49-F238E27FC236}">
              <a16:creationId xmlns="" xmlns:a16="http://schemas.microsoft.com/office/drawing/2014/main" id="{3347CEE6-AB18-45BD-B321-83CA2EFF0A7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17" name="TextBox 1">
          <a:extLst>
            <a:ext uri="{FF2B5EF4-FFF2-40B4-BE49-F238E27FC236}">
              <a16:creationId xmlns="" xmlns:a16="http://schemas.microsoft.com/office/drawing/2014/main" id="{9BEF2DE6-DAAC-4FC9-BB9F-C856308C7EA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18" name="TextBox 1">
          <a:extLst>
            <a:ext uri="{FF2B5EF4-FFF2-40B4-BE49-F238E27FC236}">
              <a16:creationId xmlns="" xmlns:a16="http://schemas.microsoft.com/office/drawing/2014/main" id="{63E871C2-ACA2-448B-A2CB-C9F912CF5BEA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19" name="TextBox 1">
          <a:extLst>
            <a:ext uri="{FF2B5EF4-FFF2-40B4-BE49-F238E27FC236}">
              <a16:creationId xmlns="" xmlns:a16="http://schemas.microsoft.com/office/drawing/2014/main" id="{71589647-0482-479C-BE3C-509F26C99AA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20" name="TextBox 1">
          <a:extLst>
            <a:ext uri="{FF2B5EF4-FFF2-40B4-BE49-F238E27FC236}">
              <a16:creationId xmlns="" xmlns:a16="http://schemas.microsoft.com/office/drawing/2014/main" id="{C6CB3FC9-49E4-49DC-A8A0-3950D44A99C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21" name="TextBox 1">
          <a:extLst>
            <a:ext uri="{FF2B5EF4-FFF2-40B4-BE49-F238E27FC236}">
              <a16:creationId xmlns="" xmlns:a16="http://schemas.microsoft.com/office/drawing/2014/main" id="{7A4EB2C8-5865-457D-ACE0-E6DB1D6AF14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22" name="TextBox 1">
          <a:extLst>
            <a:ext uri="{FF2B5EF4-FFF2-40B4-BE49-F238E27FC236}">
              <a16:creationId xmlns="" xmlns:a16="http://schemas.microsoft.com/office/drawing/2014/main" id="{A66B97D2-60D1-41E9-8667-F7ACBE7DDD7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23" name="TextBox 1">
          <a:extLst>
            <a:ext uri="{FF2B5EF4-FFF2-40B4-BE49-F238E27FC236}">
              <a16:creationId xmlns="" xmlns:a16="http://schemas.microsoft.com/office/drawing/2014/main" id="{6CC12B41-5AD9-4082-BCD1-AEA82545D4E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24" name="TextBox 1">
          <a:extLst>
            <a:ext uri="{FF2B5EF4-FFF2-40B4-BE49-F238E27FC236}">
              <a16:creationId xmlns="" xmlns:a16="http://schemas.microsoft.com/office/drawing/2014/main" id="{B97931EB-C87B-43B8-90C8-999D80F2525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25" name="TextBox 1">
          <a:extLst>
            <a:ext uri="{FF2B5EF4-FFF2-40B4-BE49-F238E27FC236}">
              <a16:creationId xmlns="" xmlns:a16="http://schemas.microsoft.com/office/drawing/2014/main" id="{91A61DCA-AA8C-4A7D-B2AC-2F55ADC2D558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26" name="TextBox 1">
          <a:extLst>
            <a:ext uri="{FF2B5EF4-FFF2-40B4-BE49-F238E27FC236}">
              <a16:creationId xmlns="" xmlns:a16="http://schemas.microsoft.com/office/drawing/2014/main" id="{9BF98DE1-5BB9-4DAE-8272-00CF3BCC2B3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27" name="TextBox 1">
          <a:extLst>
            <a:ext uri="{FF2B5EF4-FFF2-40B4-BE49-F238E27FC236}">
              <a16:creationId xmlns="" xmlns:a16="http://schemas.microsoft.com/office/drawing/2014/main" id="{990F5409-CEE7-4180-8F1D-619B1B8E0788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28" name="TextBox 1">
          <a:extLst>
            <a:ext uri="{FF2B5EF4-FFF2-40B4-BE49-F238E27FC236}">
              <a16:creationId xmlns="" xmlns:a16="http://schemas.microsoft.com/office/drawing/2014/main" id="{1CE7CD3B-6AD2-4CDD-B30D-A70F0A06622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29" name="TextBox 1">
          <a:extLst>
            <a:ext uri="{FF2B5EF4-FFF2-40B4-BE49-F238E27FC236}">
              <a16:creationId xmlns="" xmlns:a16="http://schemas.microsoft.com/office/drawing/2014/main" id="{9A441536-C660-4AB6-A2AD-3649B265F12A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30" name="TextBox 1">
          <a:extLst>
            <a:ext uri="{FF2B5EF4-FFF2-40B4-BE49-F238E27FC236}">
              <a16:creationId xmlns="" xmlns:a16="http://schemas.microsoft.com/office/drawing/2014/main" id="{3EDBFF49-DD37-4344-B19E-D1DAC6B7A93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31" name="TextBox 1">
          <a:extLst>
            <a:ext uri="{FF2B5EF4-FFF2-40B4-BE49-F238E27FC236}">
              <a16:creationId xmlns="" xmlns:a16="http://schemas.microsoft.com/office/drawing/2014/main" id="{EDDBA77C-3295-4D01-BEDC-B7581664CC5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32" name="TextBox 1">
          <a:extLst>
            <a:ext uri="{FF2B5EF4-FFF2-40B4-BE49-F238E27FC236}">
              <a16:creationId xmlns="" xmlns:a16="http://schemas.microsoft.com/office/drawing/2014/main" id="{F54ECBDD-072F-4D13-843F-C5D1FECB723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33" name="TextBox 1">
          <a:extLst>
            <a:ext uri="{FF2B5EF4-FFF2-40B4-BE49-F238E27FC236}">
              <a16:creationId xmlns="" xmlns:a16="http://schemas.microsoft.com/office/drawing/2014/main" id="{B153A57A-F3C8-4FDA-B75A-BA8F6801208C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34" name="TextBox 1">
          <a:extLst>
            <a:ext uri="{FF2B5EF4-FFF2-40B4-BE49-F238E27FC236}">
              <a16:creationId xmlns="" xmlns:a16="http://schemas.microsoft.com/office/drawing/2014/main" id="{1C49C971-1BCB-462B-A9F1-A9B31AEFFE4C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35" name="TextBox 1">
          <a:extLst>
            <a:ext uri="{FF2B5EF4-FFF2-40B4-BE49-F238E27FC236}">
              <a16:creationId xmlns="" xmlns:a16="http://schemas.microsoft.com/office/drawing/2014/main" id="{EC7663FE-E8DA-45D1-ADC9-730EEDEFD0D0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36" name="TextBox 1">
          <a:extLst>
            <a:ext uri="{FF2B5EF4-FFF2-40B4-BE49-F238E27FC236}">
              <a16:creationId xmlns="" xmlns:a16="http://schemas.microsoft.com/office/drawing/2014/main" id="{B0330D83-A2DF-4DF1-AF4E-C3B267FF8E8C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37" name="TextBox 1">
          <a:extLst>
            <a:ext uri="{FF2B5EF4-FFF2-40B4-BE49-F238E27FC236}">
              <a16:creationId xmlns="" xmlns:a16="http://schemas.microsoft.com/office/drawing/2014/main" id="{24A8AAA5-1EFF-41CA-ABE6-5D3653C5594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38" name="TextBox 1">
          <a:extLst>
            <a:ext uri="{FF2B5EF4-FFF2-40B4-BE49-F238E27FC236}">
              <a16:creationId xmlns="" xmlns:a16="http://schemas.microsoft.com/office/drawing/2014/main" id="{6F35CE76-0C69-4395-AFDF-FF2094DC0A2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39" name="TextBox 1">
          <a:extLst>
            <a:ext uri="{FF2B5EF4-FFF2-40B4-BE49-F238E27FC236}">
              <a16:creationId xmlns="" xmlns:a16="http://schemas.microsoft.com/office/drawing/2014/main" id="{C54633C1-B7C7-4BAC-A367-402C99FA54C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40" name="TextBox 1">
          <a:extLst>
            <a:ext uri="{FF2B5EF4-FFF2-40B4-BE49-F238E27FC236}">
              <a16:creationId xmlns="" xmlns:a16="http://schemas.microsoft.com/office/drawing/2014/main" id="{55F16BD7-1560-44C3-BC73-471089163E0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41" name="TextBox 1">
          <a:extLst>
            <a:ext uri="{FF2B5EF4-FFF2-40B4-BE49-F238E27FC236}">
              <a16:creationId xmlns="" xmlns:a16="http://schemas.microsoft.com/office/drawing/2014/main" id="{E1D22D67-02E0-401F-A619-99722FC3E29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42" name="TextBox 1">
          <a:extLst>
            <a:ext uri="{FF2B5EF4-FFF2-40B4-BE49-F238E27FC236}">
              <a16:creationId xmlns="" xmlns:a16="http://schemas.microsoft.com/office/drawing/2014/main" id="{F7E0CB45-129E-42BE-8665-509FE22FEB18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43" name="TextBox 1">
          <a:extLst>
            <a:ext uri="{FF2B5EF4-FFF2-40B4-BE49-F238E27FC236}">
              <a16:creationId xmlns="" xmlns:a16="http://schemas.microsoft.com/office/drawing/2014/main" id="{2907C682-BCF7-4DD1-8E4D-F5EBCF37BC22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44" name="TextBox 1">
          <a:extLst>
            <a:ext uri="{FF2B5EF4-FFF2-40B4-BE49-F238E27FC236}">
              <a16:creationId xmlns="" xmlns:a16="http://schemas.microsoft.com/office/drawing/2014/main" id="{87E4165D-DF63-4D72-A3F2-BF25BF91DF6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45" name="TextBox 1">
          <a:extLst>
            <a:ext uri="{FF2B5EF4-FFF2-40B4-BE49-F238E27FC236}">
              <a16:creationId xmlns="" xmlns:a16="http://schemas.microsoft.com/office/drawing/2014/main" id="{88FD185A-9994-46E7-8A20-966344A41E5A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46" name="TextBox 1">
          <a:extLst>
            <a:ext uri="{FF2B5EF4-FFF2-40B4-BE49-F238E27FC236}">
              <a16:creationId xmlns="" xmlns:a16="http://schemas.microsoft.com/office/drawing/2014/main" id="{F68DC7AE-63CC-4A31-A597-27369D4AF3C8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47" name="TextBox 1">
          <a:extLst>
            <a:ext uri="{FF2B5EF4-FFF2-40B4-BE49-F238E27FC236}">
              <a16:creationId xmlns="" xmlns:a16="http://schemas.microsoft.com/office/drawing/2014/main" id="{3EC5FB9F-D89B-49D6-8320-EB5F6D356AA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48" name="TextBox 1">
          <a:extLst>
            <a:ext uri="{FF2B5EF4-FFF2-40B4-BE49-F238E27FC236}">
              <a16:creationId xmlns="" xmlns:a16="http://schemas.microsoft.com/office/drawing/2014/main" id="{46A4CF43-6E18-42E2-8E79-27BBFC80E64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49" name="TextBox 1">
          <a:extLst>
            <a:ext uri="{FF2B5EF4-FFF2-40B4-BE49-F238E27FC236}">
              <a16:creationId xmlns="" xmlns:a16="http://schemas.microsoft.com/office/drawing/2014/main" id="{98C31A86-DE87-4F65-AB5A-3B1938E18BE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50" name="TextBox 1">
          <a:extLst>
            <a:ext uri="{FF2B5EF4-FFF2-40B4-BE49-F238E27FC236}">
              <a16:creationId xmlns="" xmlns:a16="http://schemas.microsoft.com/office/drawing/2014/main" id="{9A952239-F458-4ACA-8820-F570EC0446C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51" name="TextBox 1">
          <a:extLst>
            <a:ext uri="{FF2B5EF4-FFF2-40B4-BE49-F238E27FC236}">
              <a16:creationId xmlns="" xmlns:a16="http://schemas.microsoft.com/office/drawing/2014/main" id="{1ED9B44D-5311-4AD3-9D67-22DEFC98D1B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52" name="TextBox 1">
          <a:extLst>
            <a:ext uri="{FF2B5EF4-FFF2-40B4-BE49-F238E27FC236}">
              <a16:creationId xmlns="" xmlns:a16="http://schemas.microsoft.com/office/drawing/2014/main" id="{E322FE11-26C3-4FA0-B47C-E015B9C26DB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53" name="TextBox 1">
          <a:extLst>
            <a:ext uri="{FF2B5EF4-FFF2-40B4-BE49-F238E27FC236}">
              <a16:creationId xmlns="" xmlns:a16="http://schemas.microsoft.com/office/drawing/2014/main" id="{CDFC7084-2771-4175-9A90-4E7C08CB414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54" name="TextBox 1">
          <a:extLst>
            <a:ext uri="{FF2B5EF4-FFF2-40B4-BE49-F238E27FC236}">
              <a16:creationId xmlns="" xmlns:a16="http://schemas.microsoft.com/office/drawing/2014/main" id="{0018CD72-F65E-4874-9602-3AA3FBEAEF99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55" name="TextBox 1">
          <a:extLst>
            <a:ext uri="{FF2B5EF4-FFF2-40B4-BE49-F238E27FC236}">
              <a16:creationId xmlns="" xmlns:a16="http://schemas.microsoft.com/office/drawing/2014/main" id="{507B915A-4471-476F-8556-46E1DC35BD0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56" name="TextBox 1">
          <a:extLst>
            <a:ext uri="{FF2B5EF4-FFF2-40B4-BE49-F238E27FC236}">
              <a16:creationId xmlns="" xmlns:a16="http://schemas.microsoft.com/office/drawing/2014/main" id="{F76C3FCA-1658-4DA2-9D77-7A53F567025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57" name="TextBox 1">
          <a:extLst>
            <a:ext uri="{FF2B5EF4-FFF2-40B4-BE49-F238E27FC236}">
              <a16:creationId xmlns="" xmlns:a16="http://schemas.microsoft.com/office/drawing/2014/main" id="{1C2D4BBE-C092-4A98-B539-398B0449F5C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58" name="TextBox 1">
          <a:extLst>
            <a:ext uri="{FF2B5EF4-FFF2-40B4-BE49-F238E27FC236}">
              <a16:creationId xmlns="" xmlns:a16="http://schemas.microsoft.com/office/drawing/2014/main" id="{3BBE1106-FD8B-459E-A6C4-080F6B8AD2CA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59" name="TextBox 1">
          <a:extLst>
            <a:ext uri="{FF2B5EF4-FFF2-40B4-BE49-F238E27FC236}">
              <a16:creationId xmlns="" xmlns:a16="http://schemas.microsoft.com/office/drawing/2014/main" id="{3455E937-D103-4A98-AB64-74A2B9FD4380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60" name="TextBox 1">
          <a:extLst>
            <a:ext uri="{FF2B5EF4-FFF2-40B4-BE49-F238E27FC236}">
              <a16:creationId xmlns="" xmlns:a16="http://schemas.microsoft.com/office/drawing/2014/main" id="{B8471CB3-BFD1-4DA6-9782-969BD6397F2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61" name="TextBox 1">
          <a:extLst>
            <a:ext uri="{FF2B5EF4-FFF2-40B4-BE49-F238E27FC236}">
              <a16:creationId xmlns="" xmlns:a16="http://schemas.microsoft.com/office/drawing/2014/main" id="{5D68333A-AEAC-4610-80C3-16FF2E966932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62" name="TextBox 1">
          <a:extLst>
            <a:ext uri="{FF2B5EF4-FFF2-40B4-BE49-F238E27FC236}">
              <a16:creationId xmlns="" xmlns:a16="http://schemas.microsoft.com/office/drawing/2014/main" id="{252C0318-30C8-403C-B060-B7648F7238C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63" name="TextBox 1">
          <a:extLst>
            <a:ext uri="{FF2B5EF4-FFF2-40B4-BE49-F238E27FC236}">
              <a16:creationId xmlns="" xmlns:a16="http://schemas.microsoft.com/office/drawing/2014/main" id="{8CD111ED-626B-4AC9-BEAC-D1EADE1E8F1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64" name="TextBox 1">
          <a:extLst>
            <a:ext uri="{FF2B5EF4-FFF2-40B4-BE49-F238E27FC236}">
              <a16:creationId xmlns="" xmlns:a16="http://schemas.microsoft.com/office/drawing/2014/main" id="{59162CC4-B848-4908-9652-B8D4650B3A0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65" name="TextBox 1">
          <a:extLst>
            <a:ext uri="{FF2B5EF4-FFF2-40B4-BE49-F238E27FC236}">
              <a16:creationId xmlns="" xmlns:a16="http://schemas.microsoft.com/office/drawing/2014/main" id="{1D04344D-C2C4-4028-A186-820191BAD7F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66" name="TextBox 1">
          <a:extLst>
            <a:ext uri="{FF2B5EF4-FFF2-40B4-BE49-F238E27FC236}">
              <a16:creationId xmlns="" xmlns:a16="http://schemas.microsoft.com/office/drawing/2014/main" id="{9F2B03AB-D7E5-46F2-A1AB-48E39B07725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67" name="TextBox 1">
          <a:extLst>
            <a:ext uri="{FF2B5EF4-FFF2-40B4-BE49-F238E27FC236}">
              <a16:creationId xmlns="" xmlns:a16="http://schemas.microsoft.com/office/drawing/2014/main" id="{60BBB351-61F3-434C-B48C-E166EB05064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68" name="TextBox 1">
          <a:extLst>
            <a:ext uri="{FF2B5EF4-FFF2-40B4-BE49-F238E27FC236}">
              <a16:creationId xmlns="" xmlns:a16="http://schemas.microsoft.com/office/drawing/2014/main" id="{A895C30A-BCDF-4FBB-BE83-2B25434D269A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69" name="TextBox 1">
          <a:extLst>
            <a:ext uri="{FF2B5EF4-FFF2-40B4-BE49-F238E27FC236}">
              <a16:creationId xmlns="" xmlns:a16="http://schemas.microsoft.com/office/drawing/2014/main" id="{C9B5F7FD-D017-49B9-A14E-C2B7444920F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70" name="TextBox 1">
          <a:extLst>
            <a:ext uri="{FF2B5EF4-FFF2-40B4-BE49-F238E27FC236}">
              <a16:creationId xmlns="" xmlns:a16="http://schemas.microsoft.com/office/drawing/2014/main" id="{996E99B0-E57D-4C56-8E72-3DEA7B3881E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71" name="TextBox 1">
          <a:extLst>
            <a:ext uri="{FF2B5EF4-FFF2-40B4-BE49-F238E27FC236}">
              <a16:creationId xmlns="" xmlns:a16="http://schemas.microsoft.com/office/drawing/2014/main" id="{5A2E89D5-13D3-431A-A6F8-64AC9145F35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72" name="TextBox 1">
          <a:extLst>
            <a:ext uri="{FF2B5EF4-FFF2-40B4-BE49-F238E27FC236}">
              <a16:creationId xmlns="" xmlns:a16="http://schemas.microsoft.com/office/drawing/2014/main" id="{8A2A9856-A516-47BE-9424-834301B9ACC0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73" name="TextBox 1">
          <a:extLst>
            <a:ext uri="{FF2B5EF4-FFF2-40B4-BE49-F238E27FC236}">
              <a16:creationId xmlns="" xmlns:a16="http://schemas.microsoft.com/office/drawing/2014/main" id="{B13E08CA-8941-4B73-BFC0-191DA438897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74" name="TextBox 1">
          <a:extLst>
            <a:ext uri="{FF2B5EF4-FFF2-40B4-BE49-F238E27FC236}">
              <a16:creationId xmlns="" xmlns:a16="http://schemas.microsoft.com/office/drawing/2014/main" id="{DB4D7988-DB62-4978-A806-4AF76C1B239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75" name="TextBox 1">
          <a:extLst>
            <a:ext uri="{FF2B5EF4-FFF2-40B4-BE49-F238E27FC236}">
              <a16:creationId xmlns="" xmlns:a16="http://schemas.microsoft.com/office/drawing/2014/main" id="{613D358C-B228-45B9-8498-6D29756676F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76" name="TextBox 1">
          <a:extLst>
            <a:ext uri="{FF2B5EF4-FFF2-40B4-BE49-F238E27FC236}">
              <a16:creationId xmlns="" xmlns:a16="http://schemas.microsoft.com/office/drawing/2014/main" id="{DA5BFCEB-0098-4DD3-9802-671812F8EBB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77" name="TextBox 1">
          <a:extLst>
            <a:ext uri="{FF2B5EF4-FFF2-40B4-BE49-F238E27FC236}">
              <a16:creationId xmlns="" xmlns:a16="http://schemas.microsoft.com/office/drawing/2014/main" id="{6D65A8E7-358F-4F4C-896F-CFBF39A8A80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78" name="TextBox 1">
          <a:extLst>
            <a:ext uri="{FF2B5EF4-FFF2-40B4-BE49-F238E27FC236}">
              <a16:creationId xmlns="" xmlns:a16="http://schemas.microsoft.com/office/drawing/2014/main" id="{77E3F6A4-7795-42AE-BF6D-FE2D0139F21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79" name="TextBox 1">
          <a:extLst>
            <a:ext uri="{FF2B5EF4-FFF2-40B4-BE49-F238E27FC236}">
              <a16:creationId xmlns="" xmlns:a16="http://schemas.microsoft.com/office/drawing/2014/main" id="{FF181592-A987-422F-A193-57335F69847C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80" name="TextBox 1">
          <a:extLst>
            <a:ext uri="{FF2B5EF4-FFF2-40B4-BE49-F238E27FC236}">
              <a16:creationId xmlns="" xmlns:a16="http://schemas.microsoft.com/office/drawing/2014/main" id="{ABACECF1-CBCE-442D-933F-5EEBE8133708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81" name="TextBox 1">
          <a:extLst>
            <a:ext uri="{FF2B5EF4-FFF2-40B4-BE49-F238E27FC236}">
              <a16:creationId xmlns="" xmlns:a16="http://schemas.microsoft.com/office/drawing/2014/main" id="{7F1C52D8-D25A-490F-8300-BABE3A04A19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82" name="TextBox 1">
          <a:extLst>
            <a:ext uri="{FF2B5EF4-FFF2-40B4-BE49-F238E27FC236}">
              <a16:creationId xmlns="" xmlns:a16="http://schemas.microsoft.com/office/drawing/2014/main" id="{A680B0A7-4238-4AA8-8E16-7953ABBC5908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83" name="TextBox 1">
          <a:extLst>
            <a:ext uri="{FF2B5EF4-FFF2-40B4-BE49-F238E27FC236}">
              <a16:creationId xmlns="" xmlns:a16="http://schemas.microsoft.com/office/drawing/2014/main" id="{96B342E1-917E-49D7-9806-26B31778DEE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84" name="TextBox 1">
          <a:extLst>
            <a:ext uri="{FF2B5EF4-FFF2-40B4-BE49-F238E27FC236}">
              <a16:creationId xmlns="" xmlns:a16="http://schemas.microsoft.com/office/drawing/2014/main" id="{AA57AFCA-E60C-4773-AAD3-E5ECC6F1E7D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85" name="TextBox 1">
          <a:extLst>
            <a:ext uri="{FF2B5EF4-FFF2-40B4-BE49-F238E27FC236}">
              <a16:creationId xmlns="" xmlns:a16="http://schemas.microsoft.com/office/drawing/2014/main" id="{CA5C23CD-2693-48B4-BCA6-37E9EC4A5DF0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86" name="TextBox 1">
          <a:extLst>
            <a:ext uri="{FF2B5EF4-FFF2-40B4-BE49-F238E27FC236}">
              <a16:creationId xmlns="" xmlns:a16="http://schemas.microsoft.com/office/drawing/2014/main" id="{CF47033A-C248-4292-A71A-3FF68A8321C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87" name="TextBox 1">
          <a:extLst>
            <a:ext uri="{FF2B5EF4-FFF2-40B4-BE49-F238E27FC236}">
              <a16:creationId xmlns="" xmlns:a16="http://schemas.microsoft.com/office/drawing/2014/main" id="{7396E9DB-76D7-4541-A6AC-A1C3EFCF256C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88" name="TextBox 1">
          <a:extLst>
            <a:ext uri="{FF2B5EF4-FFF2-40B4-BE49-F238E27FC236}">
              <a16:creationId xmlns="" xmlns:a16="http://schemas.microsoft.com/office/drawing/2014/main" id="{BB26215F-4E18-448C-8BA7-724B31A1568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89" name="TextBox 1">
          <a:extLst>
            <a:ext uri="{FF2B5EF4-FFF2-40B4-BE49-F238E27FC236}">
              <a16:creationId xmlns="" xmlns:a16="http://schemas.microsoft.com/office/drawing/2014/main" id="{7930DD7A-6321-4017-AA21-3405673ABC0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90" name="TextBox 1">
          <a:extLst>
            <a:ext uri="{FF2B5EF4-FFF2-40B4-BE49-F238E27FC236}">
              <a16:creationId xmlns="" xmlns:a16="http://schemas.microsoft.com/office/drawing/2014/main" id="{E562537C-5F8A-4DA7-800F-8340AB289FE0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91" name="TextBox 1">
          <a:extLst>
            <a:ext uri="{FF2B5EF4-FFF2-40B4-BE49-F238E27FC236}">
              <a16:creationId xmlns="" xmlns:a16="http://schemas.microsoft.com/office/drawing/2014/main" id="{63C74C33-EAA6-4605-8AE8-1CB44EAF1D6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92" name="TextBox 1">
          <a:extLst>
            <a:ext uri="{FF2B5EF4-FFF2-40B4-BE49-F238E27FC236}">
              <a16:creationId xmlns="" xmlns:a16="http://schemas.microsoft.com/office/drawing/2014/main" id="{11B9FCD5-F162-4E22-8058-3C11D9D52D7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93" name="TextBox 1">
          <a:extLst>
            <a:ext uri="{FF2B5EF4-FFF2-40B4-BE49-F238E27FC236}">
              <a16:creationId xmlns="" xmlns:a16="http://schemas.microsoft.com/office/drawing/2014/main" id="{BD35B4C8-4898-4C02-99DE-967320319F0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94" name="TextBox 1">
          <a:extLst>
            <a:ext uri="{FF2B5EF4-FFF2-40B4-BE49-F238E27FC236}">
              <a16:creationId xmlns="" xmlns:a16="http://schemas.microsoft.com/office/drawing/2014/main" id="{4752C3BB-105C-484C-AB76-A952B373DED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95" name="TextBox 1">
          <a:extLst>
            <a:ext uri="{FF2B5EF4-FFF2-40B4-BE49-F238E27FC236}">
              <a16:creationId xmlns="" xmlns:a16="http://schemas.microsoft.com/office/drawing/2014/main" id="{F700F00D-6751-4AB0-BD67-2085A34AC33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96" name="TextBox 1">
          <a:extLst>
            <a:ext uri="{FF2B5EF4-FFF2-40B4-BE49-F238E27FC236}">
              <a16:creationId xmlns="" xmlns:a16="http://schemas.microsoft.com/office/drawing/2014/main" id="{3D051135-694C-4602-A708-59073D3EE259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97" name="TextBox 1">
          <a:extLst>
            <a:ext uri="{FF2B5EF4-FFF2-40B4-BE49-F238E27FC236}">
              <a16:creationId xmlns="" xmlns:a16="http://schemas.microsoft.com/office/drawing/2014/main" id="{F4040FDC-B02D-455D-B2B9-0FAE0FA40BA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98" name="TextBox 1">
          <a:extLst>
            <a:ext uri="{FF2B5EF4-FFF2-40B4-BE49-F238E27FC236}">
              <a16:creationId xmlns="" xmlns:a16="http://schemas.microsoft.com/office/drawing/2014/main" id="{5385B388-16E6-45B3-94B4-E3E6EBD3328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599" name="TextBox 1">
          <a:extLst>
            <a:ext uri="{FF2B5EF4-FFF2-40B4-BE49-F238E27FC236}">
              <a16:creationId xmlns="" xmlns:a16="http://schemas.microsoft.com/office/drawing/2014/main" id="{4F9BB0C7-194F-4D7D-A9FB-6AE8E7FE015C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00" name="TextBox 1">
          <a:extLst>
            <a:ext uri="{FF2B5EF4-FFF2-40B4-BE49-F238E27FC236}">
              <a16:creationId xmlns="" xmlns:a16="http://schemas.microsoft.com/office/drawing/2014/main" id="{383015D6-B077-4492-94DF-13B898B75738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01" name="TextBox 1">
          <a:extLst>
            <a:ext uri="{FF2B5EF4-FFF2-40B4-BE49-F238E27FC236}">
              <a16:creationId xmlns="" xmlns:a16="http://schemas.microsoft.com/office/drawing/2014/main" id="{890B943A-3EFD-43F7-842E-93F880E01CE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02" name="TextBox 1">
          <a:extLst>
            <a:ext uri="{FF2B5EF4-FFF2-40B4-BE49-F238E27FC236}">
              <a16:creationId xmlns="" xmlns:a16="http://schemas.microsoft.com/office/drawing/2014/main" id="{5A7880CE-C1EC-4AFE-BD94-1AADC401084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03" name="TextBox 1">
          <a:extLst>
            <a:ext uri="{FF2B5EF4-FFF2-40B4-BE49-F238E27FC236}">
              <a16:creationId xmlns="" xmlns:a16="http://schemas.microsoft.com/office/drawing/2014/main" id="{F2A3751D-0B19-4CF7-AEC5-D2A01922DAD9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04" name="TextBox 1">
          <a:extLst>
            <a:ext uri="{FF2B5EF4-FFF2-40B4-BE49-F238E27FC236}">
              <a16:creationId xmlns="" xmlns:a16="http://schemas.microsoft.com/office/drawing/2014/main" id="{F07A7245-53AF-40E8-BE3F-FCB01BDB7BD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05" name="TextBox 1">
          <a:extLst>
            <a:ext uri="{FF2B5EF4-FFF2-40B4-BE49-F238E27FC236}">
              <a16:creationId xmlns="" xmlns:a16="http://schemas.microsoft.com/office/drawing/2014/main" id="{90B4FF70-8033-4CE9-93A0-BAD7B0656912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06" name="TextBox 1">
          <a:extLst>
            <a:ext uri="{FF2B5EF4-FFF2-40B4-BE49-F238E27FC236}">
              <a16:creationId xmlns="" xmlns:a16="http://schemas.microsoft.com/office/drawing/2014/main" id="{216C0288-D375-41F1-98D0-F4111BC0F39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07" name="TextBox 1">
          <a:extLst>
            <a:ext uri="{FF2B5EF4-FFF2-40B4-BE49-F238E27FC236}">
              <a16:creationId xmlns="" xmlns:a16="http://schemas.microsoft.com/office/drawing/2014/main" id="{4CADE75C-0F79-4751-AB6E-5E9CAFC87C0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08" name="TextBox 1">
          <a:extLst>
            <a:ext uri="{FF2B5EF4-FFF2-40B4-BE49-F238E27FC236}">
              <a16:creationId xmlns="" xmlns:a16="http://schemas.microsoft.com/office/drawing/2014/main" id="{AFD4C045-BF38-4E6F-9150-30CD19A81500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09" name="TextBox 1">
          <a:extLst>
            <a:ext uri="{FF2B5EF4-FFF2-40B4-BE49-F238E27FC236}">
              <a16:creationId xmlns="" xmlns:a16="http://schemas.microsoft.com/office/drawing/2014/main" id="{0BDBBD81-048B-48E0-AAD9-9025A4998CAA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10" name="TextBox 1">
          <a:extLst>
            <a:ext uri="{FF2B5EF4-FFF2-40B4-BE49-F238E27FC236}">
              <a16:creationId xmlns="" xmlns:a16="http://schemas.microsoft.com/office/drawing/2014/main" id="{E549E4F2-DC19-4660-AB23-18C711AB55E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11" name="TextBox 1">
          <a:extLst>
            <a:ext uri="{FF2B5EF4-FFF2-40B4-BE49-F238E27FC236}">
              <a16:creationId xmlns="" xmlns:a16="http://schemas.microsoft.com/office/drawing/2014/main" id="{A02556E4-186E-49CE-8E2C-DF32BF536CE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12" name="TextBox 1">
          <a:extLst>
            <a:ext uri="{FF2B5EF4-FFF2-40B4-BE49-F238E27FC236}">
              <a16:creationId xmlns="" xmlns:a16="http://schemas.microsoft.com/office/drawing/2014/main" id="{4E5C938B-2E3B-4F8C-8AC4-85A32B82852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13" name="TextBox 1">
          <a:extLst>
            <a:ext uri="{FF2B5EF4-FFF2-40B4-BE49-F238E27FC236}">
              <a16:creationId xmlns="" xmlns:a16="http://schemas.microsoft.com/office/drawing/2014/main" id="{5F125FB7-C06D-4686-8243-5C84EF5C0D6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14" name="TextBox 1">
          <a:extLst>
            <a:ext uri="{FF2B5EF4-FFF2-40B4-BE49-F238E27FC236}">
              <a16:creationId xmlns="" xmlns:a16="http://schemas.microsoft.com/office/drawing/2014/main" id="{1DA68B76-35AD-45E9-B54B-EE6A7D01E0A0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15" name="TextBox 1">
          <a:extLst>
            <a:ext uri="{FF2B5EF4-FFF2-40B4-BE49-F238E27FC236}">
              <a16:creationId xmlns="" xmlns:a16="http://schemas.microsoft.com/office/drawing/2014/main" id="{288802B7-F834-4FD4-BB09-36D4486970DA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16" name="TextBox 1">
          <a:extLst>
            <a:ext uri="{FF2B5EF4-FFF2-40B4-BE49-F238E27FC236}">
              <a16:creationId xmlns="" xmlns:a16="http://schemas.microsoft.com/office/drawing/2014/main" id="{B99077DE-5249-43A1-94AF-69D2260363F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17" name="TextBox 1">
          <a:extLst>
            <a:ext uri="{FF2B5EF4-FFF2-40B4-BE49-F238E27FC236}">
              <a16:creationId xmlns="" xmlns:a16="http://schemas.microsoft.com/office/drawing/2014/main" id="{E45184F8-052C-4929-8A9E-8304CBA1919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18" name="TextBox 1">
          <a:extLst>
            <a:ext uri="{FF2B5EF4-FFF2-40B4-BE49-F238E27FC236}">
              <a16:creationId xmlns="" xmlns:a16="http://schemas.microsoft.com/office/drawing/2014/main" id="{EF442483-C215-4B93-8F61-FC6DACE49AF9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19" name="TextBox 1">
          <a:extLst>
            <a:ext uri="{FF2B5EF4-FFF2-40B4-BE49-F238E27FC236}">
              <a16:creationId xmlns="" xmlns:a16="http://schemas.microsoft.com/office/drawing/2014/main" id="{82BFBCE6-34AF-41C0-BDC2-8EC4D8EE7AF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20" name="TextBox 1">
          <a:extLst>
            <a:ext uri="{FF2B5EF4-FFF2-40B4-BE49-F238E27FC236}">
              <a16:creationId xmlns="" xmlns:a16="http://schemas.microsoft.com/office/drawing/2014/main" id="{674A8740-E318-48AC-BC90-66965D944E8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21" name="TextBox 1">
          <a:extLst>
            <a:ext uri="{FF2B5EF4-FFF2-40B4-BE49-F238E27FC236}">
              <a16:creationId xmlns="" xmlns:a16="http://schemas.microsoft.com/office/drawing/2014/main" id="{5CC935AB-685D-4589-8CDB-E2B8010CB57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22" name="TextBox 1">
          <a:extLst>
            <a:ext uri="{FF2B5EF4-FFF2-40B4-BE49-F238E27FC236}">
              <a16:creationId xmlns="" xmlns:a16="http://schemas.microsoft.com/office/drawing/2014/main" id="{6B33F0BE-29E2-4DA2-BA84-EFF0A4F3B03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23" name="TextBox 1">
          <a:extLst>
            <a:ext uri="{FF2B5EF4-FFF2-40B4-BE49-F238E27FC236}">
              <a16:creationId xmlns="" xmlns:a16="http://schemas.microsoft.com/office/drawing/2014/main" id="{52CF5383-D83E-48A2-B8CC-7DDBFA425BB0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24" name="TextBox 1">
          <a:extLst>
            <a:ext uri="{FF2B5EF4-FFF2-40B4-BE49-F238E27FC236}">
              <a16:creationId xmlns="" xmlns:a16="http://schemas.microsoft.com/office/drawing/2014/main" id="{DB3E3BF3-0BF4-469A-BF43-D515F73CFC62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25" name="TextBox 1">
          <a:extLst>
            <a:ext uri="{FF2B5EF4-FFF2-40B4-BE49-F238E27FC236}">
              <a16:creationId xmlns="" xmlns:a16="http://schemas.microsoft.com/office/drawing/2014/main" id="{DCFC7BDB-625C-4AD3-B7D4-9638BC410FB0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26" name="TextBox 1">
          <a:extLst>
            <a:ext uri="{FF2B5EF4-FFF2-40B4-BE49-F238E27FC236}">
              <a16:creationId xmlns="" xmlns:a16="http://schemas.microsoft.com/office/drawing/2014/main" id="{6DB09D0D-BD66-4F6C-A2CE-C7BE50333060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27" name="TextBox 1">
          <a:extLst>
            <a:ext uri="{FF2B5EF4-FFF2-40B4-BE49-F238E27FC236}">
              <a16:creationId xmlns="" xmlns:a16="http://schemas.microsoft.com/office/drawing/2014/main" id="{8DF1C9CA-D583-44F3-BA1B-73E29F048B0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28" name="TextBox 1">
          <a:extLst>
            <a:ext uri="{FF2B5EF4-FFF2-40B4-BE49-F238E27FC236}">
              <a16:creationId xmlns="" xmlns:a16="http://schemas.microsoft.com/office/drawing/2014/main" id="{B792F54F-D882-4A8B-8602-482390B6A1DA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29" name="TextBox 1">
          <a:extLst>
            <a:ext uri="{FF2B5EF4-FFF2-40B4-BE49-F238E27FC236}">
              <a16:creationId xmlns="" xmlns:a16="http://schemas.microsoft.com/office/drawing/2014/main" id="{16EB51EF-54D5-4CBD-AAD3-1AC8D6858E5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30" name="TextBox 1">
          <a:extLst>
            <a:ext uri="{FF2B5EF4-FFF2-40B4-BE49-F238E27FC236}">
              <a16:creationId xmlns="" xmlns:a16="http://schemas.microsoft.com/office/drawing/2014/main" id="{8094C2A9-F461-428A-80CB-109214DC63A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31" name="TextBox 1">
          <a:extLst>
            <a:ext uri="{FF2B5EF4-FFF2-40B4-BE49-F238E27FC236}">
              <a16:creationId xmlns="" xmlns:a16="http://schemas.microsoft.com/office/drawing/2014/main" id="{EED18493-B149-4633-89BB-EDFBA36EBC78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32" name="TextBox 1">
          <a:extLst>
            <a:ext uri="{FF2B5EF4-FFF2-40B4-BE49-F238E27FC236}">
              <a16:creationId xmlns="" xmlns:a16="http://schemas.microsoft.com/office/drawing/2014/main" id="{358F9FF8-406F-4CE6-BD1E-FA7467DC1FA8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33" name="TextBox 1">
          <a:extLst>
            <a:ext uri="{FF2B5EF4-FFF2-40B4-BE49-F238E27FC236}">
              <a16:creationId xmlns="" xmlns:a16="http://schemas.microsoft.com/office/drawing/2014/main" id="{548D9758-ACB8-4322-A252-F7C9B78A40E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34" name="TextBox 1">
          <a:extLst>
            <a:ext uri="{FF2B5EF4-FFF2-40B4-BE49-F238E27FC236}">
              <a16:creationId xmlns="" xmlns:a16="http://schemas.microsoft.com/office/drawing/2014/main" id="{B6032EBF-F7C5-40AD-9AAA-CAFD5A7815C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35" name="TextBox 1">
          <a:extLst>
            <a:ext uri="{FF2B5EF4-FFF2-40B4-BE49-F238E27FC236}">
              <a16:creationId xmlns="" xmlns:a16="http://schemas.microsoft.com/office/drawing/2014/main" id="{357ADA20-2FE7-4E06-B7B3-E717DCBFDFC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36" name="TextBox 1">
          <a:extLst>
            <a:ext uri="{FF2B5EF4-FFF2-40B4-BE49-F238E27FC236}">
              <a16:creationId xmlns="" xmlns:a16="http://schemas.microsoft.com/office/drawing/2014/main" id="{7DEAB56E-CD79-4987-8259-29EAF5E6880C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37" name="TextBox 1">
          <a:extLst>
            <a:ext uri="{FF2B5EF4-FFF2-40B4-BE49-F238E27FC236}">
              <a16:creationId xmlns="" xmlns:a16="http://schemas.microsoft.com/office/drawing/2014/main" id="{30F626F6-14ED-4856-B0C8-4A117CD6DF38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38" name="TextBox 1">
          <a:extLst>
            <a:ext uri="{FF2B5EF4-FFF2-40B4-BE49-F238E27FC236}">
              <a16:creationId xmlns="" xmlns:a16="http://schemas.microsoft.com/office/drawing/2014/main" id="{1DFE697E-7870-45DC-B7FB-83DB7EB614C2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39" name="TextBox 1">
          <a:extLst>
            <a:ext uri="{FF2B5EF4-FFF2-40B4-BE49-F238E27FC236}">
              <a16:creationId xmlns="" xmlns:a16="http://schemas.microsoft.com/office/drawing/2014/main" id="{7F8A43D3-9BB5-4A03-BCE5-1F2966193382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40" name="TextBox 1">
          <a:extLst>
            <a:ext uri="{FF2B5EF4-FFF2-40B4-BE49-F238E27FC236}">
              <a16:creationId xmlns="" xmlns:a16="http://schemas.microsoft.com/office/drawing/2014/main" id="{8EE366A8-BF1F-4AE8-A722-B56CD8D7643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41" name="TextBox 1">
          <a:extLst>
            <a:ext uri="{FF2B5EF4-FFF2-40B4-BE49-F238E27FC236}">
              <a16:creationId xmlns="" xmlns:a16="http://schemas.microsoft.com/office/drawing/2014/main" id="{786FCE6D-3582-4C8B-B778-D7E4B1C1C71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42" name="TextBox 1">
          <a:extLst>
            <a:ext uri="{FF2B5EF4-FFF2-40B4-BE49-F238E27FC236}">
              <a16:creationId xmlns="" xmlns:a16="http://schemas.microsoft.com/office/drawing/2014/main" id="{6EFFF708-8EDF-4C68-9CCA-5E5E6C99DCF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43" name="TextBox 1">
          <a:extLst>
            <a:ext uri="{FF2B5EF4-FFF2-40B4-BE49-F238E27FC236}">
              <a16:creationId xmlns="" xmlns:a16="http://schemas.microsoft.com/office/drawing/2014/main" id="{58F5669A-6258-42F2-9B89-F953420BA130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44" name="TextBox 1">
          <a:extLst>
            <a:ext uri="{FF2B5EF4-FFF2-40B4-BE49-F238E27FC236}">
              <a16:creationId xmlns="" xmlns:a16="http://schemas.microsoft.com/office/drawing/2014/main" id="{20379045-5C34-42BE-9789-0832190B7EE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45" name="TextBox 1">
          <a:extLst>
            <a:ext uri="{FF2B5EF4-FFF2-40B4-BE49-F238E27FC236}">
              <a16:creationId xmlns="" xmlns:a16="http://schemas.microsoft.com/office/drawing/2014/main" id="{92E140E0-BF0C-4D49-95C4-E668397D2EAA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46" name="TextBox 1">
          <a:extLst>
            <a:ext uri="{FF2B5EF4-FFF2-40B4-BE49-F238E27FC236}">
              <a16:creationId xmlns="" xmlns:a16="http://schemas.microsoft.com/office/drawing/2014/main" id="{50724C02-14A4-4C47-A22D-0F05F54D1E5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47" name="TextBox 1">
          <a:extLst>
            <a:ext uri="{FF2B5EF4-FFF2-40B4-BE49-F238E27FC236}">
              <a16:creationId xmlns="" xmlns:a16="http://schemas.microsoft.com/office/drawing/2014/main" id="{DC3AF034-99BC-4800-97A0-FD3B6C509BE8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48" name="TextBox 1">
          <a:extLst>
            <a:ext uri="{FF2B5EF4-FFF2-40B4-BE49-F238E27FC236}">
              <a16:creationId xmlns="" xmlns:a16="http://schemas.microsoft.com/office/drawing/2014/main" id="{6373C88D-5BF9-45CD-8376-B1C71BA84E8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49" name="TextBox 1">
          <a:extLst>
            <a:ext uri="{FF2B5EF4-FFF2-40B4-BE49-F238E27FC236}">
              <a16:creationId xmlns="" xmlns:a16="http://schemas.microsoft.com/office/drawing/2014/main" id="{A9B5995A-2186-4DD7-A451-4229C4A63720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50" name="TextBox 1">
          <a:extLst>
            <a:ext uri="{FF2B5EF4-FFF2-40B4-BE49-F238E27FC236}">
              <a16:creationId xmlns="" xmlns:a16="http://schemas.microsoft.com/office/drawing/2014/main" id="{8C7567B4-1432-4B52-94D4-DA6B1BC5D1C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51" name="TextBox 1">
          <a:extLst>
            <a:ext uri="{FF2B5EF4-FFF2-40B4-BE49-F238E27FC236}">
              <a16:creationId xmlns="" xmlns:a16="http://schemas.microsoft.com/office/drawing/2014/main" id="{F3485822-BB34-4C8D-9281-9E2E50037B0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52" name="TextBox 1">
          <a:extLst>
            <a:ext uri="{FF2B5EF4-FFF2-40B4-BE49-F238E27FC236}">
              <a16:creationId xmlns="" xmlns:a16="http://schemas.microsoft.com/office/drawing/2014/main" id="{177AAB65-63CC-4858-9E19-864B71B125A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53" name="TextBox 1">
          <a:extLst>
            <a:ext uri="{FF2B5EF4-FFF2-40B4-BE49-F238E27FC236}">
              <a16:creationId xmlns="" xmlns:a16="http://schemas.microsoft.com/office/drawing/2014/main" id="{B3AA0131-03F9-4B45-9DC0-857942E2A45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54" name="TextBox 1">
          <a:extLst>
            <a:ext uri="{FF2B5EF4-FFF2-40B4-BE49-F238E27FC236}">
              <a16:creationId xmlns="" xmlns:a16="http://schemas.microsoft.com/office/drawing/2014/main" id="{15F05025-16FC-4FF1-ACAE-DD2F81CB829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55" name="TextBox 1">
          <a:extLst>
            <a:ext uri="{FF2B5EF4-FFF2-40B4-BE49-F238E27FC236}">
              <a16:creationId xmlns="" xmlns:a16="http://schemas.microsoft.com/office/drawing/2014/main" id="{208D328C-E52D-4C45-8CF3-396D9F253B3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56" name="TextBox 1">
          <a:extLst>
            <a:ext uri="{FF2B5EF4-FFF2-40B4-BE49-F238E27FC236}">
              <a16:creationId xmlns="" xmlns:a16="http://schemas.microsoft.com/office/drawing/2014/main" id="{79FEEE30-F994-4150-B5FA-1481211DA4A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57" name="TextBox 1">
          <a:extLst>
            <a:ext uri="{FF2B5EF4-FFF2-40B4-BE49-F238E27FC236}">
              <a16:creationId xmlns="" xmlns:a16="http://schemas.microsoft.com/office/drawing/2014/main" id="{7350B64F-E692-4DD9-923F-54C3670D015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58" name="TextBox 1">
          <a:extLst>
            <a:ext uri="{FF2B5EF4-FFF2-40B4-BE49-F238E27FC236}">
              <a16:creationId xmlns="" xmlns:a16="http://schemas.microsoft.com/office/drawing/2014/main" id="{3FD53DBB-623F-4E27-9F7C-A65C31401B1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59" name="TextBox 1">
          <a:extLst>
            <a:ext uri="{FF2B5EF4-FFF2-40B4-BE49-F238E27FC236}">
              <a16:creationId xmlns="" xmlns:a16="http://schemas.microsoft.com/office/drawing/2014/main" id="{66D7C2B5-B8C9-46F2-8982-4D9AE48E883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60" name="TextBox 1">
          <a:extLst>
            <a:ext uri="{FF2B5EF4-FFF2-40B4-BE49-F238E27FC236}">
              <a16:creationId xmlns="" xmlns:a16="http://schemas.microsoft.com/office/drawing/2014/main" id="{A647958C-2AE6-4388-8D90-3933201C975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61" name="TextBox 1">
          <a:extLst>
            <a:ext uri="{FF2B5EF4-FFF2-40B4-BE49-F238E27FC236}">
              <a16:creationId xmlns="" xmlns:a16="http://schemas.microsoft.com/office/drawing/2014/main" id="{DFB7182D-20B8-424A-BB8F-840F62B457C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62" name="TextBox 1">
          <a:extLst>
            <a:ext uri="{FF2B5EF4-FFF2-40B4-BE49-F238E27FC236}">
              <a16:creationId xmlns="" xmlns:a16="http://schemas.microsoft.com/office/drawing/2014/main" id="{350ACB61-CDFC-4480-BEA6-E4BCABE46D6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63" name="TextBox 1">
          <a:extLst>
            <a:ext uri="{FF2B5EF4-FFF2-40B4-BE49-F238E27FC236}">
              <a16:creationId xmlns="" xmlns:a16="http://schemas.microsoft.com/office/drawing/2014/main" id="{11C19D09-143C-4A1B-A0CF-0A39EDDF907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64" name="TextBox 1">
          <a:extLst>
            <a:ext uri="{FF2B5EF4-FFF2-40B4-BE49-F238E27FC236}">
              <a16:creationId xmlns="" xmlns:a16="http://schemas.microsoft.com/office/drawing/2014/main" id="{2BAAB50E-44B1-4093-8014-98505F6A09D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65" name="TextBox 1">
          <a:extLst>
            <a:ext uri="{FF2B5EF4-FFF2-40B4-BE49-F238E27FC236}">
              <a16:creationId xmlns="" xmlns:a16="http://schemas.microsoft.com/office/drawing/2014/main" id="{9E0D833E-AFFF-45F6-9974-C5F6ADB10D9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66" name="TextBox 1">
          <a:extLst>
            <a:ext uri="{FF2B5EF4-FFF2-40B4-BE49-F238E27FC236}">
              <a16:creationId xmlns="" xmlns:a16="http://schemas.microsoft.com/office/drawing/2014/main" id="{BE95BE87-8C23-4872-B6F9-D3A6668343A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67" name="TextBox 1">
          <a:extLst>
            <a:ext uri="{FF2B5EF4-FFF2-40B4-BE49-F238E27FC236}">
              <a16:creationId xmlns="" xmlns:a16="http://schemas.microsoft.com/office/drawing/2014/main" id="{AA586F64-D151-47FE-939C-4FB22D565DE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68" name="TextBox 1">
          <a:extLst>
            <a:ext uri="{FF2B5EF4-FFF2-40B4-BE49-F238E27FC236}">
              <a16:creationId xmlns="" xmlns:a16="http://schemas.microsoft.com/office/drawing/2014/main" id="{B76D276E-C778-4A07-9CAC-83296004570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69" name="TextBox 1">
          <a:extLst>
            <a:ext uri="{FF2B5EF4-FFF2-40B4-BE49-F238E27FC236}">
              <a16:creationId xmlns="" xmlns:a16="http://schemas.microsoft.com/office/drawing/2014/main" id="{8E51F089-2224-4934-B8EE-7FD7CAB7010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70" name="TextBox 1">
          <a:extLst>
            <a:ext uri="{FF2B5EF4-FFF2-40B4-BE49-F238E27FC236}">
              <a16:creationId xmlns="" xmlns:a16="http://schemas.microsoft.com/office/drawing/2014/main" id="{7A5BD916-5176-47B7-A64C-31F8E210373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71" name="TextBox 1">
          <a:extLst>
            <a:ext uri="{FF2B5EF4-FFF2-40B4-BE49-F238E27FC236}">
              <a16:creationId xmlns="" xmlns:a16="http://schemas.microsoft.com/office/drawing/2014/main" id="{3903D195-D0DE-4D85-AFC5-6F2773B2D43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72" name="TextBox 1">
          <a:extLst>
            <a:ext uri="{FF2B5EF4-FFF2-40B4-BE49-F238E27FC236}">
              <a16:creationId xmlns="" xmlns:a16="http://schemas.microsoft.com/office/drawing/2014/main" id="{AE2FD147-1817-4501-840E-61B4ACEB603A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73" name="TextBox 1">
          <a:extLst>
            <a:ext uri="{FF2B5EF4-FFF2-40B4-BE49-F238E27FC236}">
              <a16:creationId xmlns="" xmlns:a16="http://schemas.microsoft.com/office/drawing/2014/main" id="{34928CA0-9B4B-4D7B-BC6A-36B158682100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74" name="TextBox 1">
          <a:extLst>
            <a:ext uri="{FF2B5EF4-FFF2-40B4-BE49-F238E27FC236}">
              <a16:creationId xmlns="" xmlns:a16="http://schemas.microsoft.com/office/drawing/2014/main" id="{09E0D4D8-6012-4360-85F2-01BDBEA8A9B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75" name="TextBox 1">
          <a:extLst>
            <a:ext uri="{FF2B5EF4-FFF2-40B4-BE49-F238E27FC236}">
              <a16:creationId xmlns="" xmlns:a16="http://schemas.microsoft.com/office/drawing/2014/main" id="{045244D1-D2EA-4E89-A795-023D3ECA5590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76" name="TextBox 1">
          <a:extLst>
            <a:ext uri="{FF2B5EF4-FFF2-40B4-BE49-F238E27FC236}">
              <a16:creationId xmlns="" xmlns:a16="http://schemas.microsoft.com/office/drawing/2014/main" id="{4276288E-61EF-4E9A-B7E0-7079A80C809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77" name="TextBox 1">
          <a:extLst>
            <a:ext uri="{FF2B5EF4-FFF2-40B4-BE49-F238E27FC236}">
              <a16:creationId xmlns="" xmlns:a16="http://schemas.microsoft.com/office/drawing/2014/main" id="{C9D991E2-A837-4DC9-AE65-BBC3D39C1E88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78" name="TextBox 1">
          <a:extLst>
            <a:ext uri="{FF2B5EF4-FFF2-40B4-BE49-F238E27FC236}">
              <a16:creationId xmlns="" xmlns:a16="http://schemas.microsoft.com/office/drawing/2014/main" id="{E0AE5E7C-E697-418E-8DC7-C7A8ABA9BAA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79" name="TextBox 1">
          <a:extLst>
            <a:ext uri="{FF2B5EF4-FFF2-40B4-BE49-F238E27FC236}">
              <a16:creationId xmlns="" xmlns:a16="http://schemas.microsoft.com/office/drawing/2014/main" id="{469FD47D-31F1-4A16-A57A-16B198741E78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80" name="TextBox 1">
          <a:extLst>
            <a:ext uri="{FF2B5EF4-FFF2-40B4-BE49-F238E27FC236}">
              <a16:creationId xmlns="" xmlns:a16="http://schemas.microsoft.com/office/drawing/2014/main" id="{8B74ABF4-370D-426F-BD1A-CFEE2FDDB5AC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81" name="TextBox 1">
          <a:extLst>
            <a:ext uri="{FF2B5EF4-FFF2-40B4-BE49-F238E27FC236}">
              <a16:creationId xmlns="" xmlns:a16="http://schemas.microsoft.com/office/drawing/2014/main" id="{23BFE21C-7DE8-4E26-8F07-00B4C64120BA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82" name="TextBox 1">
          <a:extLst>
            <a:ext uri="{FF2B5EF4-FFF2-40B4-BE49-F238E27FC236}">
              <a16:creationId xmlns="" xmlns:a16="http://schemas.microsoft.com/office/drawing/2014/main" id="{9CBDD7D8-6F4E-4CCB-9815-C04001932B0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83" name="TextBox 1">
          <a:extLst>
            <a:ext uri="{FF2B5EF4-FFF2-40B4-BE49-F238E27FC236}">
              <a16:creationId xmlns="" xmlns:a16="http://schemas.microsoft.com/office/drawing/2014/main" id="{9CBC15E1-D873-48B4-B57A-EF3A10AA4178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84" name="TextBox 1">
          <a:extLst>
            <a:ext uri="{FF2B5EF4-FFF2-40B4-BE49-F238E27FC236}">
              <a16:creationId xmlns="" xmlns:a16="http://schemas.microsoft.com/office/drawing/2014/main" id="{D07F019E-4E8A-4115-9301-94CDCA5DCBB9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85" name="TextBox 1">
          <a:extLst>
            <a:ext uri="{FF2B5EF4-FFF2-40B4-BE49-F238E27FC236}">
              <a16:creationId xmlns="" xmlns:a16="http://schemas.microsoft.com/office/drawing/2014/main" id="{111D709D-8560-49D6-B97E-D7B8C83742A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86" name="TextBox 1">
          <a:extLst>
            <a:ext uri="{FF2B5EF4-FFF2-40B4-BE49-F238E27FC236}">
              <a16:creationId xmlns="" xmlns:a16="http://schemas.microsoft.com/office/drawing/2014/main" id="{090C0F0A-47B9-48D5-A52F-1A110CDBCB0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87" name="TextBox 1">
          <a:extLst>
            <a:ext uri="{FF2B5EF4-FFF2-40B4-BE49-F238E27FC236}">
              <a16:creationId xmlns="" xmlns:a16="http://schemas.microsoft.com/office/drawing/2014/main" id="{7C7FE92F-294C-49A6-BBA6-1BC44657DE5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88" name="TextBox 1">
          <a:extLst>
            <a:ext uri="{FF2B5EF4-FFF2-40B4-BE49-F238E27FC236}">
              <a16:creationId xmlns="" xmlns:a16="http://schemas.microsoft.com/office/drawing/2014/main" id="{0B4E00ED-3277-4FAD-9E3E-8CC73645003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89" name="TextBox 1">
          <a:extLst>
            <a:ext uri="{FF2B5EF4-FFF2-40B4-BE49-F238E27FC236}">
              <a16:creationId xmlns="" xmlns:a16="http://schemas.microsoft.com/office/drawing/2014/main" id="{7FD12FAD-20CF-4743-9C55-DD905471D05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90" name="TextBox 1">
          <a:extLst>
            <a:ext uri="{FF2B5EF4-FFF2-40B4-BE49-F238E27FC236}">
              <a16:creationId xmlns="" xmlns:a16="http://schemas.microsoft.com/office/drawing/2014/main" id="{FF2761FD-ACFD-4E3F-B869-AFC1B859D04C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91" name="TextBox 1">
          <a:extLst>
            <a:ext uri="{FF2B5EF4-FFF2-40B4-BE49-F238E27FC236}">
              <a16:creationId xmlns="" xmlns:a16="http://schemas.microsoft.com/office/drawing/2014/main" id="{59D4FDE2-3DBB-4639-A7B4-9762D434E22C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92" name="TextBox 1">
          <a:extLst>
            <a:ext uri="{FF2B5EF4-FFF2-40B4-BE49-F238E27FC236}">
              <a16:creationId xmlns="" xmlns:a16="http://schemas.microsoft.com/office/drawing/2014/main" id="{9CA315F6-8792-421D-8031-536F4539884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93" name="TextBox 1">
          <a:extLst>
            <a:ext uri="{FF2B5EF4-FFF2-40B4-BE49-F238E27FC236}">
              <a16:creationId xmlns="" xmlns:a16="http://schemas.microsoft.com/office/drawing/2014/main" id="{8261683D-D6CC-4915-A99D-27F6501C90E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94" name="TextBox 1">
          <a:extLst>
            <a:ext uri="{FF2B5EF4-FFF2-40B4-BE49-F238E27FC236}">
              <a16:creationId xmlns="" xmlns:a16="http://schemas.microsoft.com/office/drawing/2014/main" id="{C6996C17-F3BB-4855-B753-B2A36165F87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95" name="TextBox 1">
          <a:extLst>
            <a:ext uri="{FF2B5EF4-FFF2-40B4-BE49-F238E27FC236}">
              <a16:creationId xmlns="" xmlns:a16="http://schemas.microsoft.com/office/drawing/2014/main" id="{E13A515C-0764-4859-94D5-29DDF5DE1AC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96" name="TextBox 1">
          <a:extLst>
            <a:ext uri="{FF2B5EF4-FFF2-40B4-BE49-F238E27FC236}">
              <a16:creationId xmlns="" xmlns:a16="http://schemas.microsoft.com/office/drawing/2014/main" id="{B6777736-A1F6-4CE4-B3E7-325DE373460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97" name="TextBox 1">
          <a:extLst>
            <a:ext uri="{FF2B5EF4-FFF2-40B4-BE49-F238E27FC236}">
              <a16:creationId xmlns="" xmlns:a16="http://schemas.microsoft.com/office/drawing/2014/main" id="{6E92D860-419A-4422-BFF3-73EC81AF5E1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98" name="TextBox 1">
          <a:extLst>
            <a:ext uri="{FF2B5EF4-FFF2-40B4-BE49-F238E27FC236}">
              <a16:creationId xmlns="" xmlns:a16="http://schemas.microsoft.com/office/drawing/2014/main" id="{0493D467-2540-4724-B1D3-2D889A7FF93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699" name="TextBox 1">
          <a:extLst>
            <a:ext uri="{FF2B5EF4-FFF2-40B4-BE49-F238E27FC236}">
              <a16:creationId xmlns="" xmlns:a16="http://schemas.microsoft.com/office/drawing/2014/main" id="{8CC4BF7C-83DA-4412-8EED-584CA0000C9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00" name="TextBox 1">
          <a:extLst>
            <a:ext uri="{FF2B5EF4-FFF2-40B4-BE49-F238E27FC236}">
              <a16:creationId xmlns="" xmlns:a16="http://schemas.microsoft.com/office/drawing/2014/main" id="{569C9FBC-84A1-42C5-B427-6585A9627CA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01" name="TextBox 1">
          <a:extLst>
            <a:ext uri="{FF2B5EF4-FFF2-40B4-BE49-F238E27FC236}">
              <a16:creationId xmlns="" xmlns:a16="http://schemas.microsoft.com/office/drawing/2014/main" id="{BA9C44DC-135D-4F25-BC44-67C48B6EAC69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02" name="TextBox 1">
          <a:extLst>
            <a:ext uri="{FF2B5EF4-FFF2-40B4-BE49-F238E27FC236}">
              <a16:creationId xmlns="" xmlns:a16="http://schemas.microsoft.com/office/drawing/2014/main" id="{AA4C5D56-9E40-4411-A4BC-D198DA22237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03" name="TextBox 1">
          <a:extLst>
            <a:ext uri="{FF2B5EF4-FFF2-40B4-BE49-F238E27FC236}">
              <a16:creationId xmlns="" xmlns:a16="http://schemas.microsoft.com/office/drawing/2014/main" id="{FE2F1246-B0B5-4EF3-9D3E-8BD7013CCCCC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04" name="TextBox 1">
          <a:extLst>
            <a:ext uri="{FF2B5EF4-FFF2-40B4-BE49-F238E27FC236}">
              <a16:creationId xmlns="" xmlns:a16="http://schemas.microsoft.com/office/drawing/2014/main" id="{B9AC72A0-13A5-4536-AB0D-31F0D18BAE2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05" name="TextBox 1">
          <a:extLst>
            <a:ext uri="{FF2B5EF4-FFF2-40B4-BE49-F238E27FC236}">
              <a16:creationId xmlns="" xmlns:a16="http://schemas.microsoft.com/office/drawing/2014/main" id="{C2FFA132-F6B0-446A-B500-E074EE9C7C5A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06" name="TextBox 1">
          <a:extLst>
            <a:ext uri="{FF2B5EF4-FFF2-40B4-BE49-F238E27FC236}">
              <a16:creationId xmlns="" xmlns:a16="http://schemas.microsoft.com/office/drawing/2014/main" id="{33848844-1771-47FC-956B-960BB7838322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07" name="TextBox 1">
          <a:extLst>
            <a:ext uri="{FF2B5EF4-FFF2-40B4-BE49-F238E27FC236}">
              <a16:creationId xmlns="" xmlns:a16="http://schemas.microsoft.com/office/drawing/2014/main" id="{1FC44216-68AC-4045-AE68-C87C092EC5F9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08" name="TextBox 1">
          <a:extLst>
            <a:ext uri="{FF2B5EF4-FFF2-40B4-BE49-F238E27FC236}">
              <a16:creationId xmlns="" xmlns:a16="http://schemas.microsoft.com/office/drawing/2014/main" id="{6DD983C4-6967-448C-8D27-180A791E4E0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09" name="TextBox 1">
          <a:extLst>
            <a:ext uri="{FF2B5EF4-FFF2-40B4-BE49-F238E27FC236}">
              <a16:creationId xmlns="" xmlns:a16="http://schemas.microsoft.com/office/drawing/2014/main" id="{2A03C300-42C9-488E-B94C-427017F3E67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10" name="TextBox 1">
          <a:extLst>
            <a:ext uri="{FF2B5EF4-FFF2-40B4-BE49-F238E27FC236}">
              <a16:creationId xmlns="" xmlns:a16="http://schemas.microsoft.com/office/drawing/2014/main" id="{5F8E3D62-D728-43EE-BA05-C68AA902837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11" name="TextBox 1">
          <a:extLst>
            <a:ext uri="{FF2B5EF4-FFF2-40B4-BE49-F238E27FC236}">
              <a16:creationId xmlns="" xmlns:a16="http://schemas.microsoft.com/office/drawing/2014/main" id="{B3D2F8F5-BFBA-4D1F-8B56-38B2E5F5830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12" name="TextBox 1">
          <a:extLst>
            <a:ext uri="{FF2B5EF4-FFF2-40B4-BE49-F238E27FC236}">
              <a16:creationId xmlns="" xmlns:a16="http://schemas.microsoft.com/office/drawing/2014/main" id="{860B089C-A145-453D-86C8-71832C42D088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13" name="TextBox 1">
          <a:extLst>
            <a:ext uri="{FF2B5EF4-FFF2-40B4-BE49-F238E27FC236}">
              <a16:creationId xmlns="" xmlns:a16="http://schemas.microsoft.com/office/drawing/2014/main" id="{D376A3EA-BC0D-4B6C-AAC3-770E7AA0447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14" name="TextBox 1">
          <a:extLst>
            <a:ext uri="{FF2B5EF4-FFF2-40B4-BE49-F238E27FC236}">
              <a16:creationId xmlns="" xmlns:a16="http://schemas.microsoft.com/office/drawing/2014/main" id="{C7187CB9-65E3-4BBD-B5C2-A0170C902D7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15" name="TextBox 1">
          <a:extLst>
            <a:ext uri="{FF2B5EF4-FFF2-40B4-BE49-F238E27FC236}">
              <a16:creationId xmlns="" xmlns:a16="http://schemas.microsoft.com/office/drawing/2014/main" id="{00EB8748-4EE7-4401-B94D-0F6902B15949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16" name="TextBox 1">
          <a:extLst>
            <a:ext uri="{FF2B5EF4-FFF2-40B4-BE49-F238E27FC236}">
              <a16:creationId xmlns="" xmlns:a16="http://schemas.microsoft.com/office/drawing/2014/main" id="{4AD6B259-2381-488F-86B7-C609CE0A6AA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17" name="TextBox 1">
          <a:extLst>
            <a:ext uri="{FF2B5EF4-FFF2-40B4-BE49-F238E27FC236}">
              <a16:creationId xmlns="" xmlns:a16="http://schemas.microsoft.com/office/drawing/2014/main" id="{9C68E3B6-6718-4AC4-8D23-2555D6E9E37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18" name="TextBox 1">
          <a:extLst>
            <a:ext uri="{FF2B5EF4-FFF2-40B4-BE49-F238E27FC236}">
              <a16:creationId xmlns="" xmlns:a16="http://schemas.microsoft.com/office/drawing/2014/main" id="{AF7C332A-286F-4CE2-BDC2-EE77115EED9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19" name="TextBox 1">
          <a:extLst>
            <a:ext uri="{FF2B5EF4-FFF2-40B4-BE49-F238E27FC236}">
              <a16:creationId xmlns="" xmlns:a16="http://schemas.microsoft.com/office/drawing/2014/main" id="{AF6F89C6-1934-4717-8EA4-FFD51EAF0B49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20" name="TextBox 1">
          <a:extLst>
            <a:ext uri="{FF2B5EF4-FFF2-40B4-BE49-F238E27FC236}">
              <a16:creationId xmlns="" xmlns:a16="http://schemas.microsoft.com/office/drawing/2014/main" id="{DC72FC96-E16A-47AD-8F68-4FE097402310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21" name="TextBox 1">
          <a:extLst>
            <a:ext uri="{FF2B5EF4-FFF2-40B4-BE49-F238E27FC236}">
              <a16:creationId xmlns="" xmlns:a16="http://schemas.microsoft.com/office/drawing/2014/main" id="{93A087EE-F679-43CC-8293-F82B6A80F0CC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22" name="TextBox 1">
          <a:extLst>
            <a:ext uri="{FF2B5EF4-FFF2-40B4-BE49-F238E27FC236}">
              <a16:creationId xmlns="" xmlns:a16="http://schemas.microsoft.com/office/drawing/2014/main" id="{D65D8910-6188-43EC-B4FB-B7AF15C37F38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23" name="TextBox 1">
          <a:extLst>
            <a:ext uri="{FF2B5EF4-FFF2-40B4-BE49-F238E27FC236}">
              <a16:creationId xmlns="" xmlns:a16="http://schemas.microsoft.com/office/drawing/2014/main" id="{C9B5D39E-1712-4359-AAF7-1FDA289FA71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24" name="TextBox 1">
          <a:extLst>
            <a:ext uri="{FF2B5EF4-FFF2-40B4-BE49-F238E27FC236}">
              <a16:creationId xmlns="" xmlns:a16="http://schemas.microsoft.com/office/drawing/2014/main" id="{1489AAD3-80C2-46A9-A85D-25CB70C0932A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25" name="TextBox 1">
          <a:extLst>
            <a:ext uri="{FF2B5EF4-FFF2-40B4-BE49-F238E27FC236}">
              <a16:creationId xmlns="" xmlns:a16="http://schemas.microsoft.com/office/drawing/2014/main" id="{12CA2A09-4E48-44FE-93E6-4CA9415D400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26" name="TextBox 1">
          <a:extLst>
            <a:ext uri="{FF2B5EF4-FFF2-40B4-BE49-F238E27FC236}">
              <a16:creationId xmlns="" xmlns:a16="http://schemas.microsoft.com/office/drawing/2014/main" id="{ADBC53FB-858D-46EB-AE0F-71F64A64AF9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27" name="TextBox 1">
          <a:extLst>
            <a:ext uri="{FF2B5EF4-FFF2-40B4-BE49-F238E27FC236}">
              <a16:creationId xmlns="" xmlns:a16="http://schemas.microsoft.com/office/drawing/2014/main" id="{2C89D703-04DB-4997-AFDB-C50F8A4DD3CC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28" name="TextBox 1">
          <a:extLst>
            <a:ext uri="{FF2B5EF4-FFF2-40B4-BE49-F238E27FC236}">
              <a16:creationId xmlns="" xmlns:a16="http://schemas.microsoft.com/office/drawing/2014/main" id="{DAB9A621-20B3-4D24-83D6-28CEF6423AF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29" name="TextBox 1">
          <a:extLst>
            <a:ext uri="{FF2B5EF4-FFF2-40B4-BE49-F238E27FC236}">
              <a16:creationId xmlns="" xmlns:a16="http://schemas.microsoft.com/office/drawing/2014/main" id="{E9449636-5DCF-43DE-AFA0-7D1AD53E6A4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30" name="TextBox 1">
          <a:extLst>
            <a:ext uri="{FF2B5EF4-FFF2-40B4-BE49-F238E27FC236}">
              <a16:creationId xmlns="" xmlns:a16="http://schemas.microsoft.com/office/drawing/2014/main" id="{565898DB-A6BC-45CF-A2CA-DF869B45DBB2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31" name="TextBox 1">
          <a:extLst>
            <a:ext uri="{FF2B5EF4-FFF2-40B4-BE49-F238E27FC236}">
              <a16:creationId xmlns="" xmlns:a16="http://schemas.microsoft.com/office/drawing/2014/main" id="{ACBDD9E1-0B63-4580-B840-805A758BE31A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32" name="TextBox 1">
          <a:extLst>
            <a:ext uri="{FF2B5EF4-FFF2-40B4-BE49-F238E27FC236}">
              <a16:creationId xmlns="" xmlns:a16="http://schemas.microsoft.com/office/drawing/2014/main" id="{5ACA84B1-CA99-49D6-9616-F390239FF6F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33" name="TextBox 1">
          <a:extLst>
            <a:ext uri="{FF2B5EF4-FFF2-40B4-BE49-F238E27FC236}">
              <a16:creationId xmlns="" xmlns:a16="http://schemas.microsoft.com/office/drawing/2014/main" id="{C98010F5-08DF-4F81-AC03-BABDB5DB3FE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34" name="TextBox 1">
          <a:extLst>
            <a:ext uri="{FF2B5EF4-FFF2-40B4-BE49-F238E27FC236}">
              <a16:creationId xmlns="" xmlns:a16="http://schemas.microsoft.com/office/drawing/2014/main" id="{2CD0FF8D-3B5B-477E-AEBA-D7D541152E12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35" name="TextBox 1">
          <a:extLst>
            <a:ext uri="{FF2B5EF4-FFF2-40B4-BE49-F238E27FC236}">
              <a16:creationId xmlns="" xmlns:a16="http://schemas.microsoft.com/office/drawing/2014/main" id="{8D95A79F-583E-4E13-BA6B-5ADC65E25D68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36" name="TextBox 1">
          <a:extLst>
            <a:ext uri="{FF2B5EF4-FFF2-40B4-BE49-F238E27FC236}">
              <a16:creationId xmlns="" xmlns:a16="http://schemas.microsoft.com/office/drawing/2014/main" id="{45046797-1586-4BCC-B65C-C2499BCFD5A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37" name="TextBox 1">
          <a:extLst>
            <a:ext uri="{FF2B5EF4-FFF2-40B4-BE49-F238E27FC236}">
              <a16:creationId xmlns="" xmlns:a16="http://schemas.microsoft.com/office/drawing/2014/main" id="{3736E1EE-4660-4D72-B90C-8E074EA32BD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38" name="TextBox 1">
          <a:extLst>
            <a:ext uri="{FF2B5EF4-FFF2-40B4-BE49-F238E27FC236}">
              <a16:creationId xmlns="" xmlns:a16="http://schemas.microsoft.com/office/drawing/2014/main" id="{2B11DB11-BA0B-4315-93A5-C5A91252874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39" name="TextBox 1">
          <a:extLst>
            <a:ext uri="{FF2B5EF4-FFF2-40B4-BE49-F238E27FC236}">
              <a16:creationId xmlns="" xmlns:a16="http://schemas.microsoft.com/office/drawing/2014/main" id="{5E691A89-D3B9-42E9-A9A0-3DF9B6B9436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40" name="TextBox 1">
          <a:extLst>
            <a:ext uri="{FF2B5EF4-FFF2-40B4-BE49-F238E27FC236}">
              <a16:creationId xmlns="" xmlns:a16="http://schemas.microsoft.com/office/drawing/2014/main" id="{1A0C58C1-BAC6-4059-906F-C86A62DED43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41" name="TextBox 1">
          <a:extLst>
            <a:ext uri="{FF2B5EF4-FFF2-40B4-BE49-F238E27FC236}">
              <a16:creationId xmlns="" xmlns:a16="http://schemas.microsoft.com/office/drawing/2014/main" id="{DBC9DE65-BE4E-4CF8-8A47-112C5E468388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42" name="TextBox 1">
          <a:extLst>
            <a:ext uri="{FF2B5EF4-FFF2-40B4-BE49-F238E27FC236}">
              <a16:creationId xmlns="" xmlns:a16="http://schemas.microsoft.com/office/drawing/2014/main" id="{D78460BE-4A6E-48AB-9D55-C26B711F523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43" name="TextBox 1">
          <a:extLst>
            <a:ext uri="{FF2B5EF4-FFF2-40B4-BE49-F238E27FC236}">
              <a16:creationId xmlns="" xmlns:a16="http://schemas.microsoft.com/office/drawing/2014/main" id="{083137BE-9133-4031-8E95-E4CE4152AF4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44" name="TextBox 1">
          <a:extLst>
            <a:ext uri="{FF2B5EF4-FFF2-40B4-BE49-F238E27FC236}">
              <a16:creationId xmlns="" xmlns:a16="http://schemas.microsoft.com/office/drawing/2014/main" id="{2421BAA3-61D7-4FA9-B607-5E5CADF107CC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45" name="TextBox 1">
          <a:extLst>
            <a:ext uri="{FF2B5EF4-FFF2-40B4-BE49-F238E27FC236}">
              <a16:creationId xmlns="" xmlns:a16="http://schemas.microsoft.com/office/drawing/2014/main" id="{181A8277-A0AF-4092-83F4-974C7A03D9D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46" name="TextBox 1">
          <a:extLst>
            <a:ext uri="{FF2B5EF4-FFF2-40B4-BE49-F238E27FC236}">
              <a16:creationId xmlns="" xmlns:a16="http://schemas.microsoft.com/office/drawing/2014/main" id="{E399E31E-EE0E-4430-814F-4BBBE0359FC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47" name="TextBox 1">
          <a:extLst>
            <a:ext uri="{FF2B5EF4-FFF2-40B4-BE49-F238E27FC236}">
              <a16:creationId xmlns="" xmlns:a16="http://schemas.microsoft.com/office/drawing/2014/main" id="{DED40458-AA6E-4025-8138-E0ABC2D4D5F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48" name="TextBox 1">
          <a:extLst>
            <a:ext uri="{FF2B5EF4-FFF2-40B4-BE49-F238E27FC236}">
              <a16:creationId xmlns="" xmlns:a16="http://schemas.microsoft.com/office/drawing/2014/main" id="{3103DA66-7EAF-4403-8DE2-625F636B822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49" name="TextBox 1">
          <a:extLst>
            <a:ext uri="{FF2B5EF4-FFF2-40B4-BE49-F238E27FC236}">
              <a16:creationId xmlns="" xmlns:a16="http://schemas.microsoft.com/office/drawing/2014/main" id="{C5F34576-FA05-47BD-B028-CF0D486FACB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50" name="TextBox 1">
          <a:extLst>
            <a:ext uri="{FF2B5EF4-FFF2-40B4-BE49-F238E27FC236}">
              <a16:creationId xmlns="" xmlns:a16="http://schemas.microsoft.com/office/drawing/2014/main" id="{F4B48A60-F373-4028-ABF4-0D5C0869A92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51" name="TextBox 1">
          <a:extLst>
            <a:ext uri="{FF2B5EF4-FFF2-40B4-BE49-F238E27FC236}">
              <a16:creationId xmlns="" xmlns:a16="http://schemas.microsoft.com/office/drawing/2014/main" id="{DC0B3E45-C349-47C7-BD5A-4AE57DD4EC59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52" name="TextBox 1">
          <a:extLst>
            <a:ext uri="{FF2B5EF4-FFF2-40B4-BE49-F238E27FC236}">
              <a16:creationId xmlns="" xmlns:a16="http://schemas.microsoft.com/office/drawing/2014/main" id="{AD48F49C-08A5-4248-A9C4-0033227B6DC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53" name="TextBox 1">
          <a:extLst>
            <a:ext uri="{FF2B5EF4-FFF2-40B4-BE49-F238E27FC236}">
              <a16:creationId xmlns="" xmlns:a16="http://schemas.microsoft.com/office/drawing/2014/main" id="{5839256D-2399-4329-BED6-F58A6B1CF46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54" name="TextBox 1">
          <a:extLst>
            <a:ext uri="{FF2B5EF4-FFF2-40B4-BE49-F238E27FC236}">
              <a16:creationId xmlns="" xmlns:a16="http://schemas.microsoft.com/office/drawing/2014/main" id="{6A7B12FE-DA68-45E4-B95C-0F860664B128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55" name="TextBox 1">
          <a:extLst>
            <a:ext uri="{FF2B5EF4-FFF2-40B4-BE49-F238E27FC236}">
              <a16:creationId xmlns="" xmlns:a16="http://schemas.microsoft.com/office/drawing/2014/main" id="{804E06BA-B8EA-4FFA-B97D-783C27B867D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56" name="TextBox 1">
          <a:extLst>
            <a:ext uri="{FF2B5EF4-FFF2-40B4-BE49-F238E27FC236}">
              <a16:creationId xmlns="" xmlns:a16="http://schemas.microsoft.com/office/drawing/2014/main" id="{70076941-A8F9-4D4A-B912-254B12B1AF6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57" name="TextBox 1">
          <a:extLst>
            <a:ext uri="{FF2B5EF4-FFF2-40B4-BE49-F238E27FC236}">
              <a16:creationId xmlns="" xmlns:a16="http://schemas.microsoft.com/office/drawing/2014/main" id="{8B8E1BC7-082A-42C5-844D-DBC41F42142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58" name="TextBox 1">
          <a:extLst>
            <a:ext uri="{FF2B5EF4-FFF2-40B4-BE49-F238E27FC236}">
              <a16:creationId xmlns="" xmlns:a16="http://schemas.microsoft.com/office/drawing/2014/main" id="{0CF7D5C8-D1BE-476A-8168-CECBCE87FF6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59" name="TextBox 1">
          <a:extLst>
            <a:ext uri="{FF2B5EF4-FFF2-40B4-BE49-F238E27FC236}">
              <a16:creationId xmlns="" xmlns:a16="http://schemas.microsoft.com/office/drawing/2014/main" id="{558E0A46-2833-48C7-99D4-0827586CCD3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60" name="TextBox 1">
          <a:extLst>
            <a:ext uri="{FF2B5EF4-FFF2-40B4-BE49-F238E27FC236}">
              <a16:creationId xmlns="" xmlns:a16="http://schemas.microsoft.com/office/drawing/2014/main" id="{DEAAD105-2F8B-403C-9D31-9596F987DDB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61" name="TextBox 1">
          <a:extLst>
            <a:ext uri="{FF2B5EF4-FFF2-40B4-BE49-F238E27FC236}">
              <a16:creationId xmlns="" xmlns:a16="http://schemas.microsoft.com/office/drawing/2014/main" id="{B1F29BA7-3210-40CB-AA4C-9C58E97DCC69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62" name="TextBox 1">
          <a:extLst>
            <a:ext uri="{FF2B5EF4-FFF2-40B4-BE49-F238E27FC236}">
              <a16:creationId xmlns="" xmlns:a16="http://schemas.microsoft.com/office/drawing/2014/main" id="{891F7AD0-0082-4A7F-9EB8-80DBCE05B94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63" name="TextBox 1">
          <a:extLst>
            <a:ext uri="{FF2B5EF4-FFF2-40B4-BE49-F238E27FC236}">
              <a16:creationId xmlns="" xmlns:a16="http://schemas.microsoft.com/office/drawing/2014/main" id="{57FD98A8-0CC2-4B25-956A-73688B024CC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64" name="TextBox 1">
          <a:extLst>
            <a:ext uri="{FF2B5EF4-FFF2-40B4-BE49-F238E27FC236}">
              <a16:creationId xmlns="" xmlns:a16="http://schemas.microsoft.com/office/drawing/2014/main" id="{E4B77BB2-B7A3-4133-94A6-F708D7BABD38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65" name="TextBox 1">
          <a:extLst>
            <a:ext uri="{FF2B5EF4-FFF2-40B4-BE49-F238E27FC236}">
              <a16:creationId xmlns="" xmlns:a16="http://schemas.microsoft.com/office/drawing/2014/main" id="{722EA996-9C94-49EA-8BF2-A3EC52ACF5E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66" name="TextBox 1">
          <a:extLst>
            <a:ext uri="{FF2B5EF4-FFF2-40B4-BE49-F238E27FC236}">
              <a16:creationId xmlns="" xmlns:a16="http://schemas.microsoft.com/office/drawing/2014/main" id="{E1343C10-84E5-4BC3-A952-9A950330248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67" name="TextBox 1">
          <a:extLst>
            <a:ext uri="{FF2B5EF4-FFF2-40B4-BE49-F238E27FC236}">
              <a16:creationId xmlns="" xmlns:a16="http://schemas.microsoft.com/office/drawing/2014/main" id="{6B390FC8-3899-4FAE-AB0D-F43616106E9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68" name="TextBox 1">
          <a:extLst>
            <a:ext uri="{FF2B5EF4-FFF2-40B4-BE49-F238E27FC236}">
              <a16:creationId xmlns="" xmlns:a16="http://schemas.microsoft.com/office/drawing/2014/main" id="{CF9B41DD-CE7A-4B53-BBA5-7663BA720B8A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69" name="TextBox 1">
          <a:extLst>
            <a:ext uri="{FF2B5EF4-FFF2-40B4-BE49-F238E27FC236}">
              <a16:creationId xmlns="" xmlns:a16="http://schemas.microsoft.com/office/drawing/2014/main" id="{B6C2C897-A188-47E1-BBF0-149B61E9071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70" name="TextBox 1">
          <a:extLst>
            <a:ext uri="{FF2B5EF4-FFF2-40B4-BE49-F238E27FC236}">
              <a16:creationId xmlns="" xmlns:a16="http://schemas.microsoft.com/office/drawing/2014/main" id="{D1C167A0-95FF-4067-AD73-4973FE9934D2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71" name="TextBox 1">
          <a:extLst>
            <a:ext uri="{FF2B5EF4-FFF2-40B4-BE49-F238E27FC236}">
              <a16:creationId xmlns="" xmlns:a16="http://schemas.microsoft.com/office/drawing/2014/main" id="{F3DB9D86-5063-4D5D-AF09-31C7B6E0155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72" name="TextBox 1">
          <a:extLst>
            <a:ext uri="{FF2B5EF4-FFF2-40B4-BE49-F238E27FC236}">
              <a16:creationId xmlns="" xmlns:a16="http://schemas.microsoft.com/office/drawing/2014/main" id="{D87F259A-1C30-4351-A524-C16A6B41B790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73" name="TextBox 1">
          <a:extLst>
            <a:ext uri="{FF2B5EF4-FFF2-40B4-BE49-F238E27FC236}">
              <a16:creationId xmlns="" xmlns:a16="http://schemas.microsoft.com/office/drawing/2014/main" id="{E1EA6E7D-22CB-472E-803C-FF75213CBF6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74" name="TextBox 1">
          <a:extLst>
            <a:ext uri="{FF2B5EF4-FFF2-40B4-BE49-F238E27FC236}">
              <a16:creationId xmlns="" xmlns:a16="http://schemas.microsoft.com/office/drawing/2014/main" id="{00518828-0262-44DE-B659-B3D9D22035A8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75" name="TextBox 1">
          <a:extLst>
            <a:ext uri="{FF2B5EF4-FFF2-40B4-BE49-F238E27FC236}">
              <a16:creationId xmlns="" xmlns:a16="http://schemas.microsoft.com/office/drawing/2014/main" id="{B1869516-E7DA-4855-8521-9B9933D8FF4A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76" name="TextBox 1">
          <a:extLst>
            <a:ext uri="{FF2B5EF4-FFF2-40B4-BE49-F238E27FC236}">
              <a16:creationId xmlns="" xmlns:a16="http://schemas.microsoft.com/office/drawing/2014/main" id="{EC10E698-E404-4B37-A3C7-32E37496DA1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77" name="TextBox 1">
          <a:extLst>
            <a:ext uri="{FF2B5EF4-FFF2-40B4-BE49-F238E27FC236}">
              <a16:creationId xmlns="" xmlns:a16="http://schemas.microsoft.com/office/drawing/2014/main" id="{7A24A55D-62E0-4994-A99A-2B6DE2D4511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78" name="TextBox 1">
          <a:extLst>
            <a:ext uri="{FF2B5EF4-FFF2-40B4-BE49-F238E27FC236}">
              <a16:creationId xmlns="" xmlns:a16="http://schemas.microsoft.com/office/drawing/2014/main" id="{3E32838D-5B18-46BC-BC0F-68DE054277D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79" name="TextBox 1">
          <a:extLst>
            <a:ext uri="{FF2B5EF4-FFF2-40B4-BE49-F238E27FC236}">
              <a16:creationId xmlns="" xmlns:a16="http://schemas.microsoft.com/office/drawing/2014/main" id="{CA43DFDD-85E3-4F3C-8C0F-C85350EA490A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80" name="TextBox 1">
          <a:extLst>
            <a:ext uri="{FF2B5EF4-FFF2-40B4-BE49-F238E27FC236}">
              <a16:creationId xmlns="" xmlns:a16="http://schemas.microsoft.com/office/drawing/2014/main" id="{D67D8A17-9C95-4094-8EF1-1C724242A35A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81" name="TextBox 1">
          <a:extLst>
            <a:ext uri="{FF2B5EF4-FFF2-40B4-BE49-F238E27FC236}">
              <a16:creationId xmlns="" xmlns:a16="http://schemas.microsoft.com/office/drawing/2014/main" id="{1D3059E7-BBBE-4AA2-AD71-35FB17CBE93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82" name="TextBox 1">
          <a:extLst>
            <a:ext uri="{FF2B5EF4-FFF2-40B4-BE49-F238E27FC236}">
              <a16:creationId xmlns="" xmlns:a16="http://schemas.microsoft.com/office/drawing/2014/main" id="{5A5C8563-FCE0-408D-BF2B-059894389C7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83" name="TextBox 1">
          <a:extLst>
            <a:ext uri="{FF2B5EF4-FFF2-40B4-BE49-F238E27FC236}">
              <a16:creationId xmlns="" xmlns:a16="http://schemas.microsoft.com/office/drawing/2014/main" id="{97222AF1-2B0B-4593-ACB1-294416712F2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84" name="TextBox 1">
          <a:extLst>
            <a:ext uri="{FF2B5EF4-FFF2-40B4-BE49-F238E27FC236}">
              <a16:creationId xmlns="" xmlns:a16="http://schemas.microsoft.com/office/drawing/2014/main" id="{42AEF4C2-ABC8-4FCA-9988-B1E6A7BEC420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85" name="TextBox 1">
          <a:extLst>
            <a:ext uri="{FF2B5EF4-FFF2-40B4-BE49-F238E27FC236}">
              <a16:creationId xmlns="" xmlns:a16="http://schemas.microsoft.com/office/drawing/2014/main" id="{10B1C922-8D7D-4351-AE50-A17186190FA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86" name="TextBox 1">
          <a:extLst>
            <a:ext uri="{FF2B5EF4-FFF2-40B4-BE49-F238E27FC236}">
              <a16:creationId xmlns="" xmlns:a16="http://schemas.microsoft.com/office/drawing/2014/main" id="{CD54665E-B565-4405-88B0-779971118478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87" name="TextBox 1">
          <a:extLst>
            <a:ext uri="{FF2B5EF4-FFF2-40B4-BE49-F238E27FC236}">
              <a16:creationId xmlns="" xmlns:a16="http://schemas.microsoft.com/office/drawing/2014/main" id="{93A2F88B-19C1-4D24-9716-021581C45DD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88" name="TextBox 1">
          <a:extLst>
            <a:ext uri="{FF2B5EF4-FFF2-40B4-BE49-F238E27FC236}">
              <a16:creationId xmlns="" xmlns:a16="http://schemas.microsoft.com/office/drawing/2014/main" id="{06E95414-F49B-43E4-B91F-8110542E56FA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89" name="TextBox 1">
          <a:extLst>
            <a:ext uri="{FF2B5EF4-FFF2-40B4-BE49-F238E27FC236}">
              <a16:creationId xmlns="" xmlns:a16="http://schemas.microsoft.com/office/drawing/2014/main" id="{7D5F427E-0FBF-4F13-B2A0-A52BC20D029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90" name="TextBox 1">
          <a:extLst>
            <a:ext uri="{FF2B5EF4-FFF2-40B4-BE49-F238E27FC236}">
              <a16:creationId xmlns="" xmlns:a16="http://schemas.microsoft.com/office/drawing/2014/main" id="{91C169C8-3827-403D-A34B-762A39E0C54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91" name="TextBox 1">
          <a:extLst>
            <a:ext uri="{FF2B5EF4-FFF2-40B4-BE49-F238E27FC236}">
              <a16:creationId xmlns="" xmlns:a16="http://schemas.microsoft.com/office/drawing/2014/main" id="{3E1698AF-8B2B-470E-B03A-957BE78FF50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92" name="TextBox 1">
          <a:extLst>
            <a:ext uri="{FF2B5EF4-FFF2-40B4-BE49-F238E27FC236}">
              <a16:creationId xmlns="" xmlns:a16="http://schemas.microsoft.com/office/drawing/2014/main" id="{92C25C79-ECC5-4B03-888C-1B78DDFCB5A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93" name="TextBox 1">
          <a:extLst>
            <a:ext uri="{FF2B5EF4-FFF2-40B4-BE49-F238E27FC236}">
              <a16:creationId xmlns="" xmlns:a16="http://schemas.microsoft.com/office/drawing/2014/main" id="{374BF3F6-5197-4377-8991-FB50735B11A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94" name="TextBox 1">
          <a:extLst>
            <a:ext uri="{FF2B5EF4-FFF2-40B4-BE49-F238E27FC236}">
              <a16:creationId xmlns="" xmlns:a16="http://schemas.microsoft.com/office/drawing/2014/main" id="{B26D8C03-AB39-4CE7-8F22-5AF286E338A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95" name="TextBox 1">
          <a:extLst>
            <a:ext uri="{FF2B5EF4-FFF2-40B4-BE49-F238E27FC236}">
              <a16:creationId xmlns="" xmlns:a16="http://schemas.microsoft.com/office/drawing/2014/main" id="{45FB417D-D6BE-4F13-BA85-3BAA7390BA4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96" name="TextBox 1">
          <a:extLst>
            <a:ext uri="{FF2B5EF4-FFF2-40B4-BE49-F238E27FC236}">
              <a16:creationId xmlns="" xmlns:a16="http://schemas.microsoft.com/office/drawing/2014/main" id="{597FCB54-2AA3-4376-A30A-FEA9B024F80C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97" name="TextBox 1">
          <a:extLst>
            <a:ext uri="{FF2B5EF4-FFF2-40B4-BE49-F238E27FC236}">
              <a16:creationId xmlns="" xmlns:a16="http://schemas.microsoft.com/office/drawing/2014/main" id="{768AFC24-6146-4FC1-A94C-19A28BB0EE1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98" name="TextBox 1">
          <a:extLst>
            <a:ext uri="{FF2B5EF4-FFF2-40B4-BE49-F238E27FC236}">
              <a16:creationId xmlns="" xmlns:a16="http://schemas.microsoft.com/office/drawing/2014/main" id="{E4AD72AF-EC79-4B11-B748-6B4B9549D19C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799" name="TextBox 1">
          <a:extLst>
            <a:ext uri="{FF2B5EF4-FFF2-40B4-BE49-F238E27FC236}">
              <a16:creationId xmlns="" xmlns:a16="http://schemas.microsoft.com/office/drawing/2014/main" id="{BD54B20C-B5E8-4CB4-9563-E4F2B52EC199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00" name="TextBox 1">
          <a:extLst>
            <a:ext uri="{FF2B5EF4-FFF2-40B4-BE49-F238E27FC236}">
              <a16:creationId xmlns="" xmlns:a16="http://schemas.microsoft.com/office/drawing/2014/main" id="{63155C64-273C-4555-A199-3E1B6895326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01" name="TextBox 1">
          <a:extLst>
            <a:ext uri="{FF2B5EF4-FFF2-40B4-BE49-F238E27FC236}">
              <a16:creationId xmlns="" xmlns:a16="http://schemas.microsoft.com/office/drawing/2014/main" id="{818DD3F4-C683-47DF-BE9E-629A2723B5A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02" name="TextBox 1">
          <a:extLst>
            <a:ext uri="{FF2B5EF4-FFF2-40B4-BE49-F238E27FC236}">
              <a16:creationId xmlns="" xmlns:a16="http://schemas.microsoft.com/office/drawing/2014/main" id="{AC7BD8FB-973F-4CDB-885B-3E0766C196F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03" name="TextBox 1">
          <a:extLst>
            <a:ext uri="{FF2B5EF4-FFF2-40B4-BE49-F238E27FC236}">
              <a16:creationId xmlns="" xmlns:a16="http://schemas.microsoft.com/office/drawing/2014/main" id="{549F0C44-218C-49D0-9431-CEEED8A1240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04" name="TextBox 1">
          <a:extLst>
            <a:ext uri="{FF2B5EF4-FFF2-40B4-BE49-F238E27FC236}">
              <a16:creationId xmlns="" xmlns:a16="http://schemas.microsoft.com/office/drawing/2014/main" id="{F03E84FF-ADC7-4B33-815B-D3D0B45F8F7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05" name="TextBox 1">
          <a:extLst>
            <a:ext uri="{FF2B5EF4-FFF2-40B4-BE49-F238E27FC236}">
              <a16:creationId xmlns="" xmlns:a16="http://schemas.microsoft.com/office/drawing/2014/main" id="{AF14B537-7B5F-47C0-84D5-3927B50F87A0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06" name="TextBox 1">
          <a:extLst>
            <a:ext uri="{FF2B5EF4-FFF2-40B4-BE49-F238E27FC236}">
              <a16:creationId xmlns="" xmlns:a16="http://schemas.microsoft.com/office/drawing/2014/main" id="{8A119E0E-9B68-4DC0-AB0C-0B14936E33E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07" name="TextBox 1">
          <a:extLst>
            <a:ext uri="{FF2B5EF4-FFF2-40B4-BE49-F238E27FC236}">
              <a16:creationId xmlns="" xmlns:a16="http://schemas.microsoft.com/office/drawing/2014/main" id="{110E830D-2952-46E0-A408-D3BC327773F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08" name="TextBox 1">
          <a:extLst>
            <a:ext uri="{FF2B5EF4-FFF2-40B4-BE49-F238E27FC236}">
              <a16:creationId xmlns="" xmlns:a16="http://schemas.microsoft.com/office/drawing/2014/main" id="{4C12ACF9-A50B-4277-B3EC-425C03387B9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09" name="TextBox 1">
          <a:extLst>
            <a:ext uri="{FF2B5EF4-FFF2-40B4-BE49-F238E27FC236}">
              <a16:creationId xmlns="" xmlns:a16="http://schemas.microsoft.com/office/drawing/2014/main" id="{700BDB69-4FCC-46FA-A17A-285A4952344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10" name="TextBox 1">
          <a:extLst>
            <a:ext uri="{FF2B5EF4-FFF2-40B4-BE49-F238E27FC236}">
              <a16:creationId xmlns="" xmlns:a16="http://schemas.microsoft.com/office/drawing/2014/main" id="{57E29622-CD77-49FC-BE9C-C4979E9ADD9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11" name="TextBox 1">
          <a:extLst>
            <a:ext uri="{FF2B5EF4-FFF2-40B4-BE49-F238E27FC236}">
              <a16:creationId xmlns="" xmlns:a16="http://schemas.microsoft.com/office/drawing/2014/main" id="{4E137ED1-C18F-4252-85A9-F279DBC84858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12" name="TextBox 1">
          <a:extLst>
            <a:ext uri="{FF2B5EF4-FFF2-40B4-BE49-F238E27FC236}">
              <a16:creationId xmlns="" xmlns:a16="http://schemas.microsoft.com/office/drawing/2014/main" id="{602B914C-5FBC-4124-BBB0-39744CE632B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13" name="TextBox 1">
          <a:extLst>
            <a:ext uri="{FF2B5EF4-FFF2-40B4-BE49-F238E27FC236}">
              <a16:creationId xmlns="" xmlns:a16="http://schemas.microsoft.com/office/drawing/2014/main" id="{54C1B0B8-9E5E-44E9-B9CF-26120BE604F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14" name="TextBox 1">
          <a:extLst>
            <a:ext uri="{FF2B5EF4-FFF2-40B4-BE49-F238E27FC236}">
              <a16:creationId xmlns="" xmlns:a16="http://schemas.microsoft.com/office/drawing/2014/main" id="{E3260A6A-1A0C-44F9-BCB6-496D71A018E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15" name="TextBox 1">
          <a:extLst>
            <a:ext uri="{FF2B5EF4-FFF2-40B4-BE49-F238E27FC236}">
              <a16:creationId xmlns="" xmlns:a16="http://schemas.microsoft.com/office/drawing/2014/main" id="{E9C3B9AA-B023-49F2-A50E-69E7D55264A9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16" name="TextBox 1">
          <a:extLst>
            <a:ext uri="{FF2B5EF4-FFF2-40B4-BE49-F238E27FC236}">
              <a16:creationId xmlns="" xmlns:a16="http://schemas.microsoft.com/office/drawing/2014/main" id="{D9C5296D-2463-4E26-A60F-948600753E19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17" name="TextBox 1">
          <a:extLst>
            <a:ext uri="{FF2B5EF4-FFF2-40B4-BE49-F238E27FC236}">
              <a16:creationId xmlns="" xmlns:a16="http://schemas.microsoft.com/office/drawing/2014/main" id="{844A55BD-71D2-4C3A-9E09-E6B6A01AD74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18" name="TextBox 1">
          <a:extLst>
            <a:ext uri="{FF2B5EF4-FFF2-40B4-BE49-F238E27FC236}">
              <a16:creationId xmlns="" xmlns:a16="http://schemas.microsoft.com/office/drawing/2014/main" id="{515294E2-CF45-4034-A47B-4E5D318F6EC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19" name="TextBox 1">
          <a:extLst>
            <a:ext uri="{FF2B5EF4-FFF2-40B4-BE49-F238E27FC236}">
              <a16:creationId xmlns="" xmlns:a16="http://schemas.microsoft.com/office/drawing/2014/main" id="{E8D3A87A-A97A-4766-8CF9-5076D878B69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20" name="TextBox 1">
          <a:extLst>
            <a:ext uri="{FF2B5EF4-FFF2-40B4-BE49-F238E27FC236}">
              <a16:creationId xmlns="" xmlns:a16="http://schemas.microsoft.com/office/drawing/2014/main" id="{919C8305-8DD9-4EDF-A9DC-82C2DA9CBCB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21" name="TextBox 1">
          <a:extLst>
            <a:ext uri="{FF2B5EF4-FFF2-40B4-BE49-F238E27FC236}">
              <a16:creationId xmlns="" xmlns:a16="http://schemas.microsoft.com/office/drawing/2014/main" id="{35E930D4-8F63-40D1-A857-509D71F3993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22" name="TextBox 1">
          <a:extLst>
            <a:ext uri="{FF2B5EF4-FFF2-40B4-BE49-F238E27FC236}">
              <a16:creationId xmlns="" xmlns:a16="http://schemas.microsoft.com/office/drawing/2014/main" id="{A864A22E-7507-4D5A-A52B-390172D6860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23" name="TextBox 1">
          <a:extLst>
            <a:ext uri="{FF2B5EF4-FFF2-40B4-BE49-F238E27FC236}">
              <a16:creationId xmlns="" xmlns:a16="http://schemas.microsoft.com/office/drawing/2014/main" id="{5E35FC61-2650-400E-B9EA-EDE3B0FE20C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24" name="TextBox 1">
          <a:extLst>
            <a:ext uri="{FF2B5EF4-FFF2-40B4-BE49-F238E27FC236}">
              <a16:creationId xmlns="" xmlns:a16="http://schemas.microsoft.com/office/drawing/2014/main" id="{9AC5ADEF-324E-4958-B21A-B0175321A86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25" name="TextBox 1">
          <a:extLst>
            <a:ext uri="{FF2B5EF4-FFF2-40B4-BE49-F238E27FC236}">
              <a16:creationId xmlns="" xmlns:a16="http://schemas.microsoft.com/office/drawing/2014/main" id="{64995B04-8FFF-4BDA-AF6E-9428C62BEEC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26" name="TextBox 1">
          <a:extLst>
            <a:ext uri="{FF2B5EF4-FFF2-40B4-BE49-F238E27FC236}">
              <a16:creationId xmlns="" xmlns:a16="http://schemas.microsoft.com/office/drawing/2014/main" id="{946E6449-3B18-4E82-BE45-5880B855CA7A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27" name="TextBox 1">
          <a:extLst>
            <a:ext uri="{FF2B5EF4-FFF2-40B4-BE49-F238E27FC236}">
              <a16:creationId xmlns="" xmlns:a16="http://schemas.microsoft.com/office/drawing/2014/main" id="{17F1A8A0-7AC9-4B7E-9091-F7985C31FEB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28" name="TextBox 1">
          <a:extLst>
            <a:ext uri="{FF2B5EF4-FFF2-40B4-BE49-F238E27FC236}">
              <a16:creationId xmlns="" xmlns:a16="http://schemas.microsoft.com/office/drawing/2014/main" id="{D2FEA189-B3CC-4BD8-8EBF-E8A0EE79FF6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29" name="TextBox 1">
          <a:extLst>
            <a:ext uri="{FF2B5EF4-FFF2-40B4-BE49-F238E27FC236}">
              <a16:creationId xmlns="" xmlns:a16="http://schemas.microsoft.com/office/drawing/2014/main" id="{66513C02-B1F7-43DA-88CA-679FC2FCCE3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30" name="TextBox 1">
          <a:extLst>
            <a:ext uri="{FF2B5EF4-FFF2-40B4-BE49-F238E27FC236}">
              <a16:creationId xmlns="" xmlns:a16="http://schemas.microsoft.com/office/drawing/2014/main" id="{620FA448-67D1-4221-9A4B-4158B905E9DC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31" name="TextBox 1">
          <a:extLst>
            <a:ext uri="{FF2B5EF4-FFF2-40B4-BE49-F238E27FC236}">
              <a16:creationId xmlns="" xmlns:a16="http://schemas.microsoft.com/office/drawing/2014/main" id="{58A8073B-6B4E-4B01-BBE6-907FBCFEC7FA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32" name="TextBox 1">
          <a:extLst>
            <a:ext uri="{FF2B5EF4-FFF2-40B4-BE49-F238E27FC236}">
              <a16:creationId xmlns="" xmlns:a16="http://schemas.microsoft.com/office/drawing/2014/main" id="{C9D374A0-5F6E-4FFD-8EB7-1A03F694441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33" name="TextBox 1">
          <a:extLst>
            <a:ext uri="{FF2B5EF4-FFF2-40B4-BE49-F238E27FC236}">
              <a16:creationId xmlns="" xmlns:a16="http://schemas.microsoft.com/office/drawing/2014/main" id="{B4B4F277-B441-454F-AB44-35F38D314F1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34" name="TextBox 1">
          <a:extLst>
            <a:ext uri="{FF2B5EF4-FFF2-40B4-BE49-F238E27FC236}">
              <a16:creationId xmlns="" xmlns:a16="http://schemas.microsoft.com/office/drawing/2014/main" id="{7B7CB72F-D328-41BC-8127-3AE5BA959BE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35" name="TextBox 1">
          <a:extLst>
            <a:ext uri="{FF2B5EF4-FFF2-40B4-BE49-F238E27FC236}">
              <a16:creationId xmlns="" xmlns:a16="http://schemas.microsoft.com/office/drawing/2014/main" id="{FA819E85-EA56-4A0B-81A7-60B55778423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36" name="TextBox 1">
          <a:extLst>
            <a:ext uri="{FF2B5EF4-FFF2-40B4-BE49-F238E27FC236}">
              <a16:creationId xmlns="" xmlns:a16="http://schemas.microsoft.com/office/drawing/2014/main" id="{26DE15E5-4984-433B-A4A0-EBC539F4839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37" name="TextBox 1">
          <a:extLst>
            <a:ext uri="{FF2B5EF4-FFF2-40B4-BE49-F238E27FC236}">
              <a16:creationId xmlns="" xmlns:a16="http://schemas.microsoft.com/office/drawing/2014/main" id="{3D354B7B-999E-4280-9371-37358EBCC14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38" name="TextBox 1">
          <a:extLst>
            <a:ext uri="{FF2B5EF4-FFF2-40B4-BE49-F238E27FC236}">
              <a16:creationId xmlns="" xmlns:a16="http://schemas.microsoft.com/office/drawing/2014/main" id="{0C6FC069-9887-4D6E-BB5C-83C1391EB24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39" name="TextBox 1">
          <a:extLst>
            <a:ext uri="{FF2B5EF4-FFF2-40B4-BE49-F238E27FC236}">
              <a16:creationId xmlns="" xmlns:a16="http://schemas.microsoft.com/office/drawing/2014/main" id="{D78913E6-891E-43A8-931A-0AEE036389B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40" name="TextBox 1">
          <a:extLst>
            <a:ext uri="{FF2B5EF4-FFF2-40B4-BE49-F238E27FC236}">
              <a16:creationId xmlns="" xmlns:a16="http://schemas.microsoft.com/office/drawing/2014/main" id="{B9E5E39D-99E8-44A2-8971-B030D2374BE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41" name="TextBox 1">
          <a:extLst>
            <a:ext uri="{FF2B5EF4-FFF2-40B4-BE49-F238E27FC236}">
              <a16:creationId xmlns="" xmlns:a16="http://schemas.microsoft.com/office/drawing/2014/main" id="{8FDD011B-EC1B-466B-B49C-9B55CC8CB51A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42" name="TextBox 1">
          <a:extLst>
            <a:ext uri="{FF2B5EF4-FFF2-40B4-BE49-F238E27FC236}">
              <a16:creationId xmlns="" xmlns:a16="http://schemas.microsoft.com/office/drawing/2014/main" id="{874ADA57-A46B-45AB-82D1-504D838D97A0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43" name="TextBox 1">
          <a:extLst>
            <a:ext uri="{FF2B5EF4-FFF2-40B4-BE49-F238E27FC236}">
              <a16:creationId xmlns="" xmlns:a16="http://schemas.microsoft.com/office/drawing/2014/main" id="{4628688E-4463-4099-8353-5CBE861CC67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44" name="TextBox 1">
          <a:extLst>
            <a:ext uri="{FF2B5EF4-FFF2-40B4-BE49-F238E27FC236}">
              <a16:creationId xmlns="" xmlns:a16="http://schemas.microsoft.com/office/drawing/2014/main" id="{E445DFEF-1EEE-42FB-93A2-B3FF3E10306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45" name="TextBox 1">
          <a:extLst>
            <a:ext uri="{FF2B5EF4-FFF2-40B4-BE49-F238E27FC236}">
              <a16:creationId xmlns="" xmlns:a16="http://schemas.microsoft.com/office/drawing/2014/main" id="{89E2FDB4-EB8A-4A0F-A1D7-BF4A60BCB622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46" name="TextBox 1">
          <a:extLst>
            <a:ext uri="{FF2B5EF4-FFF2-40B4-BE49-F238E27FC236}">
              <a16:creationId xmlns="" xmlns:a16="http://schemas.microsoft.com/office/drawing/2014/main" id="{414F8B93-64F1-4F91-86B8-FDC460BB28C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47" name="TextBox 1">
          <a:extLst>
            <a:ext uri="{FF2B5EF4-FFF2-40B4-BE49-F238E27FC236}">
              <a16:creationId xmlns="" xmlns:a16="http://schemas.microsoft.com/office/drawing/2014/main" id="{B95B1141-264C-4613-81FE-F36757D403C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48" name="TextBox 1">
          <a:extLst>
            <a:ext uri="{FF2B5EF4-FFF2-40B4-BE49-F238E27FC236}">
              <a16:creationId xmlns="" xmlns:a16="http://schemas.microsoft.com/office/drawing/2014/main" id="{48891224-E827-4869-9146-A31EFAA3CC12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49" name="TextBox 1">
          <a:extLst>
            <a:ext uri="{FF2B5EF4-FFF2-40B4-BE49-F238E27FC236}">
              <a16:creationId xmlns="" xmlns:a16="http://schemas.microsoft.com/office/drawing/2014/main" id="{D9C76AFF-7AD0-4465-84A1-B7B9E37E58F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50" name="TextBox 1">
          <a:extLst>
            <a:ext uri="{FF2B5EF4-FFF2-40B4-BE49-F238E27FC236}">
              <a16:creationId xmlns="" xmlns:a16="http://schemas.microsoft.com/office/drawing/2014/main" id="{F1F92EBA-B497-472F-AF10-CB45F9F68AF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51" name="TextBox 1">
          <a:extLst>
            <a:ext uri="{FF2B5EF4-FFF2-40B4-BE49-F238E27FC236}">
              <a16:creationId xmlns="" xmlns:a16="http://schemas.microsoft.com/office/drawing/2014/main" id="{1DB7EE67-EFDC-48BD-9562-338E6F6250B0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52" name="TextBox 1">
          <a:extLst>
            <a:ext uri="{FF2B5EF4-FFF2-40B4-BE49-F238E27FC236}">
              <a16:creationId xmlns="" xmlns:a16="http://schemas.microsoft.com/office/drawing/2014/main" id="{0F89F4F4-584E-44AC-8AAF-325F957B30A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53" name="TextBox 1">
          <a:extLst>
            <a:ext uri="{FF2B5EF4-FFF2-40B4-BE49-F238E27FC236}">
              <a16:creationId xmlns="" xmlns:a16="http://schemas.microsoft.com/office/drawing/2014/main" id="{E116C136-6EDC-4D10-AE68-3C92816476E2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54" name="TextBox 1">
          <a:extLst>
            <a:ext uri="{FF2B5EF4-FFF2-40B4-BE49-F238E27FC236}">
              <a16:creationId xmlns="" xmlns:a16="http://schemas.microsoft.com/office/drawing/2014/main" id="{8F3B09CD-1A17-47FB-8E27-2983D1B88CF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55" name="TextBox 1">
          <a:extLst>
            <a:ext uri="{FF2B5EF4-FFF2-40B4-BE49-F238E27FC236}">
              <a16:creationId xmlns="" xmlns:a16="http://schemas.microsoft.com/office/drawing/2014/main" id="{D5AE5B49-B376-428D-A0B4-EFCB23A28352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56" name="TextBox 1">
          <a:extLst>
            <a:ext uri="{FF2B5EF4-FFF2-40B4-BE49-F238E27FC236}">
              <a16:creationId xmlns="" xmlns:a16="http://schemas.microsoft.com/office/drawing/2014/main" id="{85D75096-561A-4ABF-9936-85C40A7C101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57" name="TextBox 1">
          <a:extLst>
            <a:ext uri="{FF2B5EF4-FFF2-40B4-BE49-F238E27FC236}">
              <a16:creationId xmlns="" xmlns:a16="http://schemas.microsoft.com/office/drawing/2014/main" id="{E6824A63-07A7-4EE9-800F-CC938F8E6F9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58" name="TextBox 1">
          <a:extLst>
            <a:ext uri="{FF2B5EF4-FFF2-40B4-BE49-F238E27FC236}">
              <a16:creationId xmlns="" xmlns:a16="http://schemas.microsoft.com/office/drawing/2014/main" id="{40D48001-9DF0-4F90-9B8C-F397F4A36E7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59" name="TextBox 1">
          <a:extLst>
            <a:ext uri="{FF2B5EF4-FFF2-40B4-BE49-F238E27FC236}">
              <a16:creationId xmlns="" xmlns:a16="http://schemas.microsoft.com/office/drawing/2014/main" id="{CBA88F12-A2D4-496A-9E79-02775586DDC9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60" name="TextBox 1">
          <a:extLst>
            <a:ext uri="{FF2B5EF4-FFF2-40B4-BE49-F238E27FC236}">
              <a16:creationId xmlns="" xmlns:a16="http://schemas.microsoft.com/office/drawing/2014/main" id="{FE26F539-8454-41B5-9931-C83D928E59B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61" name="TextBox 1">
          <a:extLst>
            <a:ext uri="{FF2B5EF4-FFF2-40B4-BE49-F238E27FC236}">
              <a16:creationId xmlns="" xmlns:a16="http://schemas.microsoft.com/office/drawing/2014/main" id="{BBB21C1A-3170-4843-A91D-E92D1939509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62" name="TextBox 1">
          <a:extLst>
            <a:ext uri="{FF2B5EF4-FFF2-40B4-BE49-F238E27FC236}">
              <a16:creationId xmlns="" xmlns:a16="http://schemas.microsoft.com/office/drawing/2014/main" id="{CCB8F2B2-DBD0-4CD1-8A7C-D3DD217D5D10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63" name="TextBox 1">
          <a:extLst>
            <a:ext uri="{FF2B5EF4-FFF2-40B4-BE49-F238E27FC236}">
              <a16:creationId xmlns="" xmlns:a16="http://schemas.microsoft.com/office/drawing/2014/main" id="{E84ED615-A278-4B2C-AA0F-CAE3D95349D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64" name="TextBox 1">
          <a:extLst>
            <a:ext uri="{FF2B5EF4-FFF2-40B4-BE49-F238E27FC236}">
              <a16:creationId xmlns="" xmlns:a16="http://schemas.microsoft.com/office/drawing/2014/main" id="{11D6EDF7-E34F-48C3-A70A-AF81467A6B5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65" name="TextBox 1">
          <a:extLst>
            <a:ext uri="{FF2B5EF4-FFF2-40B4-BE49-F238E27FC236}">
              <a16:creationId xmlns="" xmlns:a16="http://schemas.microsoft.com/office/drawing/2014/main" id="{CF0C07D7-9714-47C9-887A-6C404D84A3A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66" name="TextBox 1">
          <a:extLst>
            <a:ext uri="{FF2B5EF4-FFF2-40B4-BE49-F238E27FC236}">
              <a16:creationId xmlns="" xmlns:a16="http://schemas.microsoft.com/office/drawing/2014/main" id="{0FC3BC76-1DA3-4A4E-857A-6BBC1113354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67" name="TextBox 1">
          <a:extLst>
            <a:ext uri="{FF2B5EF4-FFF2-40B4-BE49-F238E27FC236}">
              <a16:creationId xmlns="" xmlns:a16="http://schemas.microsoft.com/office/drawing/2014/main" id="{1FE2E728-4566-4712-B5DD-D767C21FBB2C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68" name="TextBox 1">
          <a:extLst>
            <a:ext uri="{FF2B5EF4-FFF2-40B4-BE49-F238E27FC236}">
              <a16:creationId xmlns="" xmlns:a16="http://schemas.microsoft.com/office/drawing/2014/main" id="{8975EDEF-84D5-4FF7-AA34-617D72C3618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69" name="TextBox 1">
          <a:extLst>
            <a:ext uri="{FF2B5EF4-FFF2-40B4-BE49-F238E27FC236}">
              <a16:creationId xmlns="" xmlns:a16="http://schemas.microsoft.com/office/drawing/2014/main" id="{FC2C0211-FE44-4142-B268-AA1ACF24D1E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70" name="TextBox 1">
          <a:extLst>
            <a:ext uri="{FF2B5EF4-FFF2-40B4-BE49-F238E27FC236}">
              <a16:creationId xmlns="" xmlns:a16="http://schemas.microsoft.com/office/drawing/2014/main" id="{764DA830-4723-4C1F-9031-D3799A4A2830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71" name="TextBox 1">
          <a:extLst>
            <a:ext uri="{FF2B5EF4-FFF2-40B4-BE49-F238E27FC236}">
              <a16:creationId xmlns="" xmlns:a16="http://schemas.microsoft.com/office/drawing/2014/main" id="{C9E7CFD4-95A5-4CBD-96C0-9EF7D106AA4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72" name="TextBox 1">
          <a:extLst>
            <a:ext uri="{FF2B5EF4-FFF2-40B4-BE49-F238E27FC236}">
              <a16:creationId xmlns="" xmlns:a16="http://schemas.microsoft.com/office/drawing/2014/main" id="{676AFD11-3C5A-4C69-9032-570FF6BA502C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73" name="TextBox 1">
          <a:extLst>
            <a:ext uri="{FF2B5EF4-FFF2-40B4-BE49-F238E27FC236}">
              <a16:creationId xmlns="" xmlns:a16="http://schemas.microsoft.com/office/drawing/2014/main" id="{FC5C0D92-F612-4D8C-803F-7C93F67518B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74" name="TextBox 1">
          <a:extLst>
            <a:ext uri="{FF2B5EF4-FFF2-40B4-BE49-F238E27FC236}">
              <a16:creationId xmlns="" xmlns:a16="http://schemas.microsoft.com/office/drawing/2014/main" id="{6959EA5F-6818-46EB-905C-283AFA864D3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75" name="TextBox 1">
          <a:extLst>
            <a:ext uri="{FF2B5EF4-FFF2-40B4-BE49-F238E27FC236}">
              <a16:creationId xmlns="" xmlns:a16="http://schemas.microsoft.com/office/drawing/2014/main" id="{767C6D08-29F0-4916-A9B5-E30622CA145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76" name="TextBox 1">
          <a:extLst>
            <a:ext uri="{FF2B5EF4-FFF2-40B4-BE49-F238E27FC236}">
              <a16:creationId xmlns="" xmlns:a16="http://schemas.microsoft.com/office/drawing/2014/main" id="{E9AF3E1D-9848-4225-8C38-63FC8D7CC7F0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77" name="TextBox 1">
          <a:extLst>
            <a:ext uri="{FF2B5EF4-FFF2-40B4-BE49-F238E27FC236}">
              <a16:creationId xmlns="" xmlns:a16="http://schemas.microsoft.com/office/drawing/2014/main" id="{D9AD9779-D989-405E-94EE-63AA6C93EC9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78" name="TextBox 1">
          <a:extLst>
            <a:ext uri="{FF2B5EF4-FFF2-40B4-BE49-F238E27FC236}">
              <a16:creationId xmlns="" xmlns:a16="http://schemas.microsoft.com/office/drawing/2014/main" id="{20F959A1-662D-43BB-BB0A-A12D9C226DC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79" name="TextBox 1">
          <a:extLst>
            <a:ext uri="{FF2B5EF4-FFF2-40B4-BE49-F238E27FC236}">
              <a16:creationId xmlns="" xmlns:a16="http://schemas.microsoft.com/office/drawing/2014/main" id="{88923864-26AC-4FF9-B231-9BE401D1598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80" name="TextBox 1">
          <a:extLst>
            <a:ext uri="{FF2B5EF4-FFF2-40B4-BE49-F238E27FC236}">
              <a16:creationId xmlns="" xmlns:a16="http://schemas.microsoft.com/office/drawing/2014/main" id="{C1074965-E4F6-470F-B8EB-A99FE733C70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81" name="TextBox 1">
          <a:extLst>
            <a:ext uri="{FF2B5EF4-FFF2-40B4-BE49-F238E27FC236}">
              <a16:creationId xmlns="" xmlns:a16="http://schemas.microsoft.com/office/drawing/2014/main" id="{56EF5F8D-3055-4364-84EF-7C9C5BA4562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82" name="TextBox 1">
          <a:extLst>
            <a:ext uri="{FF2B5EF4-FFF2-40B4-BE49-F238E27FC236}">
              <a16:creationId xmlns="" xmlns:a16="http://schemas.microsoft.com/office/drawing/2014/main" id="{0629520B-C5CD-4C19-B013-6EEF19B3EDD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83" name="TextBox 1">
          <a:extLst>
            <a:ext uri="{FF2B5EF4-FFF2-40B4-BE49-F238E27FC236}">
              <a16:creationId xmlns="" xmlns:a16="http://schemas.microsoft.com/office/drawing/2014/main" id="{1FA479A9-EDF4-43B3-97D6-3591A64FA830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84" name="TextBox 1">
          <a:extLst>
            <a:ext uri="{FF2B5EF4-FFF2-40B4-BE49-F238E27FC236}">
              <a16:creationId xmlns="" xmlns:a16="http://schemas.microsoft.com/office/drawing/2014/main" id="{4DDC05A7-AA7E-44A2-8D92-124A692000A0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85" name="TextBox 1">
          <a:extLst>
            <a:ext uri="{FF2B5EF4-FFF2-40B4-BE49-F238E27FC236}">
              <a16:creationId xmlns="" xmlns:a16="http://schemas.microsoft.com/office/drawing/2014/main" id="{DCC361FA-7265-4B34-8E1F-BC7DFAF9991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86" name="TextBox 1">
          <a:extLst>
            <a:ext uri="{FF2B5EF4-FFF2-40B4-BE49-F238E27FC236}">
              <a16:creationId xmlns="" xmlns:a16="http://schemas.microsoft.com/office/drawing/2014/main" id="{733AE1BA-1FF8-4FB9-A90F-AF738B516C5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87" name="TextBox 1">
          <a:extLst>
            <a:ext uri="{FF2B5EF4-FFF2-40B4-BE49-F238E27FC236}">
              <a16:creationId xmlns="" xmlns:a16="http://schemas.microsoft.com/office/drawing/2014/main" id="{DA2C8A1A-C74F-43F1-89D9-21FFE36AD77C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88" name="TextBox 1">
          <a:extLst>
            <a:ext uri="{FF2B5EF4-FFF2-40B4-BE49-F238E27FC236}">
              <a16:creationId xmlns="" xmlns:a16="http://schemas.microsoft.com/office/drawing/2014/main" id="{21F1A075-CB9E-4558-B97C-5E6E2BC81E9C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89" name="TextBox 1">
          <a:extLst>
            <a:ext uri="{FF2B5EF4-FFF2-40B4-BE49-F238E27FC236}">
              <a16:creationId xmlns="" xmlns:a16="http://schemas.microsoft.com/office/drawing/2014/main" id="{4D4DEABA-9CE0-4C4C-90C8-224AE3F54630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90" name="TextBox 1">
          <a:extLst>
            <a:ext uri="{FF2B5EF4-FFF2-40B4-BE49-F238E27FC236}">
              <a16:creationId xmlns="" xmlns:a16="http://schemas.microsoft.com/office/drawing/2014/main" id="{0A1C9D09-F9A7-4F0B-A53C-8087B9E54E62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91" name="TextBox 1">
          <a:extLst>
            <a:ext uri="{FF2B5EF4-FFF2-40B4-BE49-F238E27FC236}">
              <a16:creationId xmlns="" xmlns:a16="http://schemas.microsoft.com/office/drawing/2014/main" id="{559B0B84-3659-4BB8-81F3-AC2D94B43C2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92" name="TextBox 1">
          <a:extLst>
            <a:ext uri="{FF2B5EF4-FFF2-40B4-BE49-F238E27FC236}">
              <a16:creationId xmlns="" xmlns:a16="http://schemas.microsoft.com/office/drawing/2014/main" id="{78B24EA3-464E-4EF6-880E-321D5C4FA7C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93" name="TextBox 1">
          <a:extLst>
            <a:ext uri="{FF2B5EF4-FFF2-40B4-BE49-F238E27FC236}">
              <a16:creationId xmlns="" xmlns:a16="http://schemas.microsoft.com/office/drawing/2014/main" id="{6CE1CDF7-B0FF-406C-9603-624DE8F4C40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94" name="TextBox 1">
          <a:extLst>
            <a:ext uri="{FF2B5EF4-FFF2-40B4-BE49-F238E27FC236}">
              <a16:creationId xmlns="" xmlns:a16="http://schemas.microsoft.com/office/drawing/2014/main" id="{307A2CD4-4B58-4D8C-9B29-414AF1DB975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95" name="TextBox 1">
          <a:extLst>
            <a:ext uri="{FF2B5EF4-FFF2-40B4-BE49-F238E27FC236}">
              <a16:creationId xmlns="" xmlns:a16="http://schemas.microsoft.com/office/drawing/2014/main" id="{29A038AC-20F7-4D90-84E8-1D51430702F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96" name="TextBox 1">
          <a:extLst>
            <a:ext uri="{FF2B5EF4-FFF2-40B4-BE49-F238E27FC236}">
              <a16:creationId xmlns="" xmlns:a16="http://schemas.microsoft.com/office/drawing/2014/main" id="{A24DB7B5-69AF-4B5E-80CA-A86831351A52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97" name="TextBox 1">
          <a:extLst>
            <a:ext uri="{FF2B5EF4-FFF2-40B4-BE49-F238E27FC236}">
              <a16:creationId xmlns="" xmlns:a16="http://schemas.microsoft.com/office/drawing/2014/main" id="{5DC43544-C3EE-422D-A4B1-7F7A1273FDE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98" name="TextBox 1">
          <a:extLst>
            <a:ext uri="{FF2B5EF4-FFF2-40B4-BE49-F238E27FC236}">
              <a16:creationId xmlns="" xmlns:a16="http://schemas.microsoft.com/office/drawing/2014/main" id="{4DA7C026-D7A6-44A2-83DE-E93C85737BC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899" name="TextBox 1">
          <a:extLst>
            <a:ext uri="{FF2B5EF4-FFF2-40B4-BE49-F238E27FC236}">
              <a16:creationId xmlns="" xmlns:a16="http://schemas.microsoft.com/office/drawing/2014/main" id="{1F43114B-7135-41F5-9F5A-F78FE8E5B50C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00" name="TextBox 1">
          <a:extLst>
            <a:ext uri="{FF2B5EF4-FFF2-40B4-BE49-F238E27FC236}">
              <a16:creationId xmlns="" xmlns:a16="http://schemas.microsoft.com/office/drawing/2014/main" id="{402B892B-3C0D-4BDD-B8BE-F6C25CB1E33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01" name="TextBox 1">
          <a:extLst>
            <a:ext uri="{FF2B5EF4-FFF2-40B4-BE49-F238E27FC236}">
              <a16:creationId xmlns="" xmlns:a16="http://schemas.microsoft.com/office/drawing/2014/main" id="{C06D969B-EF88-45F3-BAE5-0082585EDA1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02" name="TextBox 1">
          <a:extLst>
            <a:ext uri="{FF2B5EF4-FFF2-40B4-BE49-F238E27FC236}">
              <a16:creationId xmlns="" xmlns:a16="http://schemas.microsoft.com/office/drawing/2014/main" id="{4110B1EB-827C-4B84-88BC-BBCF48D4CE3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03" name="TextBox 1">
          <a:extLst>
            <a:ext uri="{FF2B5EF4-FFF2-40B4-BE49-F238E27FC236}">
              <a16:creationId xmlns="" xmlns:a16="http://schemas.microsoft.com/office/drawing/2014/main" id="{1CAEE4CB-4EA4-4E2D-8616-ABEAAFC72B98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04" name="TextBox 1">
          <a:extLst>
            <a:ext uri="{FF2B5EF4-FFF2-40B4-BE49-F238E27FC236}">
              <a16:creationId xmlns="" xmlns:a16="http://schemas.microsoft.com/office/drawing/2014/main" id="{9A698AB5-CA4D-4862-890E-D691F2971940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05" name="TextBox 1">
          <a:extLst>
            <a:ext uri="{FF2B5EF4-FFF2-40B4-BE49-F238E27FC236}">
              <a16:creationId xmlns="" xmlns:a16="http://schemas.microsoft.com/office/drawing/2014/main" id="{8FBDAD85-6B3F-4656-AE47-FDBC70651F6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06" name="TextBox 1">
          <a:extLst>
            <a:ext uri="{FF2B5EF4-FFF2-40B4-BE49-F238E27FC236}">
              <a16:creationId xmlns="" xmlns:a16="http://schemas.microsoft.com/office/drawing/2014/main" id="{0752FF8D-4A40-4882-B211-12B3A9C316C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07" name="TextBox 1">
          <a:extLst>
            <a:ext uri="{FF2B5EF4-FFF2-40B4-BE49-F238E27FC236}">
              <a16:creationId xmlns="" xmlns:a16="http://schemas.microsoft.com/office/drawing/2014/main" id="{3C262F91-352E-475A-B94B-BDACA9D301C9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08" name="TextBox 1">
          <a:extLst>
            <a:ext uri="{FF2B5EF4-FFF2-40B4-BE49-F238E27FC236}">
              <a16:creationId xmlns="" xmlns:a16="http://schemas.microsoft.com/office/drawing/2014/main" id="{C71940B8-14D3-4B9F-8B80-250BE44DABE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09" name="TextBox 1">
          <a:extLst>
            <a:ext uri="{FF2B5EF4-FFF2-40B4-BE49-F238E27FC236}">
              <a16:creationId xmlns="" xmlns:a16="http://schemas.microsoft.com/office/drawing/2014/main" id="{2186EBB2-EDF4-4932-9759-502C44BA1CF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10" name="TextBox 1">
          <a:extLst>
            <a:ext uri="{FF2B5EF4-FFF2-40B4-BE49-F238E27FC236}">
              <a16:creationId xmlns="" xmlns:a16="http://schemas.microsoft.com/office/drawing/2014/main" id="{86524EEF-F4D5-453B-B259-269D9407ECC2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11" name="TextBox 1">
          <a:extLst>
            <a:ext uri="{FF2B5EF4-FFF2-40B4-BE49-F238E27FC236}">
              <a16:creationId xmlns="" xmlns:a16="http://schemas.microsoft.com/office/drawing/2014/main" id="{BF8E98AE-3F05-4BEA-90B6-776E2A39995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12" name="TextBox 1">
          <a:extLst>
            <a:ext uri="{FF2B5EF4-FFF2-40B4-BE49-F238E27FC236}">
              <a16:creationId xmlns="" xmlns:a16="http://schemas.microsoft.com/office/drawing/2014/main" id="{DA27A808-7633-4E28-91BF-13F6FD51CF6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13" name="TextBox 1">
          <a:extLst>
            <a:ext uri="{FF2B5EF4-FFF2-40B4-BE49-F238E27FC236}">
              <a16:creationId xmlns="" xmlns:a16="http://schemas.microsoft.com/office/drawing/2014/main" id="{B1D18CEF-11A8-4C99-82EB-3298680F217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14" name="TextBox 1">
          <a:extLst>
            <a:ext uri="{FF2B5EF4-FFF2-40B4-BE49-F238E27FC236}">
              <a16:creationId xmlns="" xmlns:a16="http://schemas.microsoft.com/office/drawing/2014/main" id="{4BA56DA9-870F-42CD-9DB2-B09AF68DE88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15" name="TextBox 1">
          <a:extLst>
            <a:ext uri="{FF2B5EF4-FFF2-40B4-BE49-F238E27FC236}">
              <a16:creationId xmlns="" xmlns:a16="http://schemas.microsoft.com/office/drawing/2014/main" id="{0DA5FE1A-984B-495A-958D-1B0FB604AA8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16" name="TextBox 1">
          <a:extLst>
            <a:ext uri="{FF2B5EF4-FFF2-40B4-BE49-F238E27FC236}">
              <a16:creationId xmlns="" xmlns:a16="http://schemas.microsoft.com/office/drawing/2014/main" id="{54B702C3-C418-467C-A821-BB7DB51F2352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17" name="TextBox 1">
          <a:extLst>
            <a:ext uri="{FF2B5EF4-FFF2-40B4-BE49-F238E27FC236}">
              <a16:creationId xmlns="" xmlns:a16="http://schemas.microsoft.com/office/drawing/2014/main" id="{CF636694-CA55-4198-A639-8D3D7EE060B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18" name="TextBox 1">
          <a:extLst>
            <a:ext uri="{FF2B5EF4-FFF2-40B4-BE49-F238E27FC236}">
              <a16:creationId xmlns="" xmlns:a16="http://schemas.microsoft.com/office/drawing/2014/main" id="{3923EA05-8422-49DA-AD25-D4FDF9CACAE2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19" name="TextBox 1">
          <a:extLst>
            <a:ext uri="{FF2B5EF4-FFF2-40B4-BE49-F238E27FC236}">
              <a16:creationId xmlns="" xmlns:a16="http://schemas.microsoft.com/office/drawing/2014/main" id="{395D4CB3-0D83-4E95-B28E-C808FE2BFC3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20" name="TextBox 1">
          <a:extLst>
            <a:ext uri="{FF2B5EF4-FFF2-40B4-BE49-F238E27FC236}">
              <a16:creationId xmlns="" xmlns:a16="http://schemas.microsoft.com/office/drawing/2014/main" id="{C3C514EA-185F-48B1-B390-53CB18614BF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21" name="TextBox 1">
          <a:extLst>
            <a:ext uri="{FF2B5EF4-FFF2-40B4-BE49-F238E27FC236}">
              <a16:creationId xmlns="" xmlns:a16="http://schemas.microsoft.com/office/drawing/2014/main" id="{5106B824-B448-4669-9707-661B4BB2DB2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22" name="TextBox 1">
          <a:extLst>
            <a:ext uri="{FF2B5EF4-FFF2-40B4-BE49-F238E27FC236}">
              <a16:creationId xmlns="" xmlns:a16="http://schemas.microsoft.com/office/drawing/2014/main" id="{B6E709B0-76AE-46C4-9FC4-C3E678D75F9C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23" name="TextBox 1">
          <a:extLst>
            <a:ext uri="{FF2B5EF4-FFF2-40B4-BE49-F238E27FC236}">
              <a16:creationId xmlns="" xmlns:a16="http://schemas.microsoft.com/office/drawing/2014/main" id="{3D28D995-653D-4A4D-9EAB-11154D557EA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24" name="TextBox 1">
          <a:extLst>
            <a:ext uri="{FF2B5EF4-FFF2-40B4-BE49-F238E27FC236}">
              <a16:creationId xmlns="" xmlns:a16="http://schemas.microsoft.com/office/drawing/2014/main" id="{558FCE65-0C5E-4864-8B6C-C1743AFBC9D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25" name="TextBox 1">
          <a:extLst>
            <a:ext uri="{FF2B5EF4-FFF2-40B4-BE49-F238E27FC236}">
              <a16:creationId xmlns="" xmlns:a16="http://schemas.microsoft.com/office/drawing/2014/main" id="{C5BA3D84-A17B-4346-872B-BA164B9171C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26" name="TextBox 1">
          <a:extLst>
            <a:ext uri="{FF2B5EF4-FFF2-40B4-BE49-F238E27FC236}">
              <a16:creationId xmlns="" xmlns:a16="http://schemas.microsoft.com/office/drawing/2014/main" id="{DAAA1C2A-5DBE-454C-B5CC-45BF206DBAA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27" name="TextBox 1">
          <a:extLst>
            <a:ext uri="{FF2B5EF4-FFF2-40B4-BE49-F238E27FC236}">
              <a16:creationId xmlns="" xmlns:a16="http://schemas.microsoft.com/office/drawing/2014/main" id="{BF6E5A50-1E96-49C7-A4CE-1C1A2D3F15F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28" name="TextBox 1">
          <a:extLst>
            <a:ext uri="{FF2B5EF4-FFF2-40B4-BE49-F238E27FC236}">
              <a16:creationId xmlns="" xmlns:a16="http://schemas.microsoft.com/office/drawing/2014/main" id="{913A48F9-57BD-4DF2-BCFE-50DEA65FB61C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29" name="TextBox 1">
          <a:extLst>
            <a:ext uri="{FF2B5EF4-FFF2-40B4-BE49-F238E27FC236}">
              <a16:creationId xmlns="" xmlns:a16="http://schemas.microsoft.com/office/drawing/2014/main" id="{FA35F4D7-EF30-454F-85D6-0F8912B6CAE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30" name="TextBox 1">
          <a:extLst>
            <a:ext uri="{FF2B5EF4-FFF2-40B4-BE49-F238E27FC236}">
              <a16:creationId xmlns="" xmlns:a16="http://schemas.microsoft.com/office/drawing/2014/main" id="{D8A53938-B5D9-443E-96C5-E47F7C16BAC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31" name="TextBox 1">
          <a:extLst>
            <a:ext uri="{FF2B5EF4-FFF2-40B4-BE49-F238E27FC236}">
              <a16:creationId xmlns="" xmlns:a16="http://schemas.microsoft.com/office/drawing/2014/main" id="{F9790A83-C572-4B3A-AE98-B2B68FAB9C0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32" name="TextBox 1">
          <a:extLst>
            <a:ext uri="{FF2B5EF4-FFF2-40B4-BE49-F238E27FC236}">
              <a16:creationId xmlns="" xmlns:a16="http://schemas.microsoft.com/office/drawing/2014/main" id="{54DBDAAE-F2FA-4A5E-A4DC-274C26ECA84C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33" name="TextBox 1">
          <a:extLst>
            <a:ext uri="{FF2B5EF4-FFF2-40B4-BE49-F238E27FC236}">
              <a16:creationId xmlns="" xmlns:a16="http://schemas.microsoft.com/office/drawing/2014/main" id="{DE2937F4-8F41-4A74-B29F-701210222CB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34" name="TextBox 1">
          <a:extLst>
            <a:ext uri="{FF2B5EF4-FFF2-40B4-BE49-F238E27FC236}">
              <a16:creationId xmlns="" xmlns:a16="http://schemas.microsoft.com/office/drawing/2014/main" id="{F5AD3176-DBEE-471A-AD81-826791055D68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35" name="TextBox 1">
          <a:extLst>
            <a:ext uri="{FF2B5EF4-FFF2-40B4-BE49-F238E27FC236}">
              <a16:creationId xmlns="" xmlns:a16="http://schemas.microsoft.com/office/drawing/2014/main" id="{487CC6CB-7894-45D5-8BC3-D11FA3547DF8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36" name="TextBox 1">
          <a:extLst>
            <a:ext uri="{FF2B5EF4-FFF2-40B4-BE49-F238E27FC236}">
              <a16:creationId xmlns="" xmlns:a16="http://schemas.microsoft.com/office/drawing/2014/main" id="{E1E2EFC4-1D8A-4E31-A757-53B5F5AD7E6A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37" name="TextBox 1">
          <a:extLst>
            <a:ext uri="{FF2B5EF4-FFF2-40B4-BE49-F238E27FC236}">
              <a16:creationId xmlns="" xmlns:a16="http://schemas.microsoft.com/office/drawing/2014/main" id="{4B4D3251-880F-436B-9513-11EFD3291AA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38" name="TextBox 1">
          <a:extLst>
            <a:ext uri="{FF2B5EF4-FFF2-40B4-BE49-F238E27FC236}">
              <a16:creationId xmlns="" xmlns:a16="http://schemas.microsoft.com/office/drawing/2014/main" id="{99E07892-2BA6-476C-9897-99A200C1C19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39" name="TextBox 1">
          <a:extLst>
            <a:ext uri="{FF2B5EF4-FFF2-40B4-BE49-F238E27FC236}">
              <a16:creationId xmlns="" xmlns:a16="http://schemas.microsoft.com/office/drawing/2014/main" id="{852B6E08-F217-4C88-BE7D-1A3AA5A13D4C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40" name="TextBox 1">
          <a:extLst>
            <a:ext uri="{FF2B5EF4-FFF2-40B4-BE49-F238E27FC236}">
              <a16:creationId xmlns="" xmlns:a16="http://schemas.microsoft.com/office/drawing/2014/main" id="{1D55F536-E798-4AD5-AF79-9BE37E9C818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41" name="TextBox 1">
          <a:extLst>
            <a:ext uri="{FF2B5EF4-FFF2-40B4-BE49-F238E27FC236}">
              <a16:creationId xmlns="" xmlns:a16="http://schemas.microsoft.com/office/drawing/2014/main" id="{C6F19D4D-C9E0-438E-8206-859132E556FC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42" name="TextBox 1">
          <a:extLst>
            <a:ext uri="{FF2B5EF4-FFF2-40B4-BE49-F238E27FC236}">
              <a16:creationId xmlns="" xmlns:a16="http://schemas.microsoft.com/office/drawing/2014/main" id="{1837B939-B868-479A-A0EB-E02D391D017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43" name="TextBox 1">
          <a:extLst>
            <a:ext uri="{FF2B5EF4-FFF2-40B4-BE49-F238E27FC236}">
              <a16:creationId xmlns="" xmlns:a16="http://schemas.microsoft.com/office/drawing/2014/main" id="{4D355A73-B7D9-4F40-A0E9-7B7550957FD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44" name="TextBox 1">
          <a:extLst>
            <a:ext uri="{FF2B5EF4-FFF2-40B4-BE49-F238E27FC236}">
              <a16:creationId xmlns="" xmlns:a16="http://schemas.microsoft.com/office/drawing/2014/main" id="{C1485D0F-3FEA-4D15-A999-46490A403EE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45" name="TextBox 1">
          <a:extLst>
            <a:ext uri="{FF2B5EF4-FFF2-40B4-BE49-F238E27FC236}">
              <a16:creationId xmlns="" xmlns:a16="http://schemas.microsoft.com/office/drawing/2014/main" id="{35C9A2C8-8129-4D27-A3EE-46D65AA040E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46" name="TextBox 1">
          <a:extLst>
            <a:ext uri="{FF2B5EF4-FFF2-40B4-BE49-F238E27FC236}">
              <a16:creationId xmlns="" xmlns:a16="http://schemas.microsoft.com/office/drawing/2014/main" id="{14477D34-6265-476B-A948-EC6476ECAF08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47" name="TextBox 1">
          <a:extLst>
            <a:ext uri="{FF2B5EF4-FFF2-40B4-BE49-F238E27FC236}">
              <a16:creationId xmlns="" xmlns:a16="http://schemas.microsoft.com/office/drawing/2014/main" id="{0CDA1493-AAA0-4561-AB00-8A31311A103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48" name="TextBox 1">
          <a:extLst>
            <a:ext uri="{FF2B5EF4-FFF2-40B4-BE49-F238E27FC236}">
              <a16:creationId xmlns="" xmlns:a16="http://schemas.microsoft.com/office/drawing/2014/main" id="{A365E99C-252D-4276-B76B-9925569AB31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49" name="TextBox 1">
          <a:extLst>
            <a:ext uri="{FF2B5EF4-FFF2-40B4-BE49-F238E27FC236}">
              <a16:creationId xmlns="" xmlns:a16="http://schemas.microsoft.com/office/drawing/2014/main" id="{53EA313F-D771-48EA-8BC1-37429D6F246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50" name="TextBox 1">
          <a:extLst>
            <a:ext uri="{FF2B5EF4-FFF2-40B4-BE49-F238E27FC236}">
              <a16:creationId xmlns="" xmlns:a16="http://schemas.microsoft.com/office/drawing/2014/main" id="{7FD21BE6-DCA0-4A78-804C-79853F5E513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51" name="TextBox 1">
          <a:extLst>
            <a:ext uri="{FF2B5EF4-FFF2-40B4-BE49-F238E27FC236}">
              <a16:creationId xmlns="" xmlns:a16="http://schemas.microsoft.com/office/drawing/2014/main" id="{442A4C19-DBAD-410E-B946-A534717F1B48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52" name="TextBox 1">
          <a:extLst>
            <a:ext uri="{FF2B5EF4-FFF2-40B4-BE49-F238E27FC236}">
              <a16:creationId xmlns="" xmlns:a16="http://schemas.microsoft.com/office/drawing/2014/main" id="{5332F128-9D3A-4907-9AE3-17BCA417DD6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53" name="TextBox 1">
          <a:extLst>
            <a:ext uri="{FF2B5EF4-FFF2-40B4-BE49-F238E27FC236}">
              <a16:creationId xmlns="" xmlns:a16="http://schemas.microsoft.com/office/drawing/2014/main" id="{550F60DB-4986-4457-A11F-BC0DD772AE3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54" name="TextBox 1">
          <a:extLst>
            <a:ext uri="{FF2B5EF4-FFF2-40B4-BE49-F238E27FC236}">
              <a16:creationId xmlns="" xmlns:a16="http://schemas.microsoft.com/office/drawing/2014/main" id="{FA429BEA-296D-4F33-AFF3-0BF87C507C6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55" name="TextBox 1">
          <a:extLst>
            <a:ext uri="{FF2B5EF4-FFF2-40B4-BE49-F238E27FC236}">
              <a16:creationId xmlns="" xmlns:a16="http://schemas.microsoft.com/office/drawing/2014/main" id="{54649BCB-A17B-43E8-8434-0EF81C7F8D4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56" name="TextBox 1">
          <a:extLst>
            <a:ext uri="{FF2B5EF4-FFF2-40B4-BE49-F238E27FC236}">
              <a16:creationId xmlns="" xmlns:a16="http://schemas.microsoft.com/office/drawing/2014/main" id="{8F9186A2-5631-4598-B955-2F64930AB01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57" name="TextBox 1">
          <a:extLst>
            <a:ext uri="{FF2B5EF4-FFF2-40B4-BE49-F238E27FC236}">
              <a16:creationId xmlns="" xmlns:a16="http://schemas.microsoft.com/office/drawing/2014/main" id="{FD69084B-9126-47CB-A3DF-45EB4A35C6F9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58" name="TextBox 1">
          <a:extLst>
            <a:ext uri="{FF2B5EF4-FFF2-40B4-BE49-F238E27FC236}">
              <a16:creationId xmlns="" xmlns:a16="http://schemas.microsoft.com/office/drawing/2014/main" id="{274B4CEB-00EF-478E-BFE7-78813ED9057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59" name="TextBox 1">
          <a:extLst>
            <a:ext uri="{FF2B5EF4-FFF2-40B4-BE49-F238E27FC236}">
              <a16:creationId xmlns="" xmlns:a16="http://schemas.microsoft.com/office/drawing/2014/main" id="{E3F3F7D4-B7A4-4EA6-9B1E-4C9C76511A2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60" name="TextBox 1">
          <a:extLst>
            <a:ext uri="{FF2B5EF4-FFF2-40B4-BE49-F238E27FC236}">
              <a16:creationId xmlns="" xmlns:a16="http://schemas.microsoft.com/office/drawing/2014/main" id="{C668586D-FF04-426C-A9AA-F56502FC781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61" name="TextBox 1">
          <a:extLst>
            <a:ext uri="{FF2B5EF4-FFF2-40B4-BE49-F238E27FC236}">
              <a16:creationId xmlns="" xmlns:a16="http://schemas.microsoft.com/office/drawing/2014/main" id="{AEC2932A-535B-4237-B51F-209688538648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62" name="TextBox 1">
          <a:extLst>
            <a:ext uri="{FF2B5EF4-FFF2-40B4-BE49-F238E27FC236}">
              <a16:creationId xmlns="" xmlns:a16="http://schemas.microsoft.com/office/drawing/2014/main" id="{7CFC615C-3CF0-4250-B36F-422A6C1F6948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63" name="TextBox 1">
          <a:extLst>
            <a:ext uri="{FF2B5EF4-FFF2-40B4-BE49-F238E27FC236}">
              <a16:creationId xmlns="" xmlns:a16="http://schemas.microsoft.com/office/drawing/2014/main" id="{228B4D3E-2C29-4CFD-8715-3551E6CFF91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64" name="TextBox 1">
          <a:extLst>
            <a:ext uri="{FF2B5EF4-FFF2-40B4-BE49-F238E27FC236}">
              <a16:creationId xmlns="" xmlns:a16="http://schemas.microsoft.com/office/drawing/2014/main" id="{46C51DE3-C091-400B-ABE1-66962301E5E9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65" name="TextBox 1">
          <a:extLst>
            <a:ext uri="{FF2B5EF4-FFF2-40B4-BE49-F238E27FC236}">
              <a16:creationId xmlns="" xmlns:a16="http://schemas.microsoft.com/office/drawing/2014/main" id="{1204414E-FA28-418E-A531-E2902E7415B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66" name="TextBox 1">
          <a:extLst>
            <a:ext uri="{FF2B5EF4-FFF2-40B4-BE49-F238E27FC236}">
              <a16:creationId xmlns="" xmlns:a16="http://schemas.microsoft.com/office/drawing/2014/main" id="{1D0383A5-1607-4EBE-AABA-1BBFF5C3BF1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67" name="TextBox 1">
          <a:extLst>
            <a:ext uri="{FF2B5EF4-FFF2-40B4-BE49-F238E27FC236}">
              <a16:creationId xmlns="" xmlns:a16="http://schemas.microsoft.com/office/drawing/2014/main" id="{EAFFC2FD-2286-4FB4-B12F-10F50DDAB39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68" name="TextBox 1">
          <a:extLst>
            <a:ext uri="{FF2B5EF4-FFF2-40B4-BE49-F238E27FC236}">
              <a16:creationId xmlns="" xmlns:a16="http://schemas.microsoft.com/office/drawing/2014/main" id="{059D53DA-CA5D-4707-BBC2-EF827AD103E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69" name="TextBox 1">
          <a:extLst>
            <a:ext uri="{FF2B5EF4-FFF2-40B4-BE49-F238E27FC236}">
              <a16:creationId xmlns="" xmlns:a16="http://schemas.microsoft.com/office/drawing/2014/main" id="{709E1EE7-CD89-44E7-BC00-92E68F3E7589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70" name="TextBox 1">
          <a:extLst>
            <a:ext uri="{FF2B5EF4-FFF2-40B4-BE49-F238E27FC236}">
              <a16:creationId xmlns="" xmlns:a16="http://schemas.microsoft.com/office/drawing/2014/main" id="{BA445F98-8FC0-4FFF-995B-CEBBCCF91EC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71" name="TextBox 1">
          <a:extLst>
            <a:ext uri="{FF2B5EF4-FFF2-40B4-BE49-F238E27FC236}">
              <a16:creationId xmlns="" xmlns:a16="http://schemas.microsoft.com/office/drawing/2014/main" id="{924B57F2-EAA6-4E4B-A058-99D0BC14580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72" name="TextBox 1">
          <a:extLst>
            <a:ext uri="{FF2B5EF4-FFF2-40B4-BE49-F238E27FC236}">
              <a16:creationId xmlns="" xmlns:a16="http://schemas.microsoft.com/office/drawing/2014/main" id="{2A5DDB6F-EDBB-4EEF-A803-F7D12F1432F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73" name="TextBox 1">
          <a:extLst>
            <a:ext uri="{FF2B5EF4-FFF2-40B4-BE49-F238E27FC236}">
              <a16:creationId xmlns="" xmlns:a16="http://schemas.microsoft.com/office/drawing/2014/main" id="{8C6001DC-1C26-446F-A57D-EFAFC9AFBC10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74" name="TextBox 1">
          <a:extLst>
            <a:ext uri="{FF2B5EF4-FFF2-40B4-BE49-F238E27FC236}">
              <a16:creationId xmlns="" xmlns:a16="http://schemas.microsoft.com/office/drawing/2014/main" id="{59487EF6-8F91-4458-ADA6-CC171B2E283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75" name="TextBox 1">
          <a:extLst>
            <a:ext uri="{FF2B5EF4-FFF2-40B4-BE49-F238E27FC236}">
              <a16:creationId xmlns="" xmlns:a16="http://schemas.microsoft.com/office/drawing/2014/main" id="{B2B376E5-984A-4504-AB4C-3B70CDFE2D5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76" name="TextBox 1">
          <a:extLst>
            <a:ext uri="{FF2B5EF4-FFF2-40B4-BE49-F238E27FC236}">
              <a16:creationId xmlns="" xmlns:a16="http://schemas.microsoft.com/office/drawing/2014/main" id="{ACFED5CA-E085-4026-894B-E53DD452C794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77" name="TextBox 1">
          <a:extLst>
            <a:ext uri="{FF2B5EF4-FFF2-40B4-BE49-F238E27FC236}">
              <a16:creationId xmlns="" xmlns:a16="http://schemas.microsoft.com/office/drawing/2014/main" id="{C49FB42C-F0EB-4C72-BAB6-F3A3CE3660A0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78" name="TextBox 1">
          <a:extLst>
            <a:ext uri="{FF2B5EF4-FFF2-40B4-BE49-F238E27FC236}">
              <a16:creationId xmlns="" xmlns:a16="http://schemas.microsoft.com/office/drawing/2014/main" id="{FD9C21D7-EBC7-43A3-A098-242B61E5098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79" name="TextBox 1">
          <a:extLst>
            <a:ext uri="{FF2B5EF4-FFF2-40B4-BE49-F238E27FC236}">
              <a16:creationId xmlns="" xmlns:a16="http://schemas.microsoft.com/office/drawing/2014/main" id="{7D643347-9647-41B0-B48E-18BD80EE5CA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80" name="TextBox 1">
          <a:extLst>
            <a:ext uri="{FF2B5EF4-FFF2-40B4-BE49-F238E27FC236}">
              <a16:creationId xmlns="" xmlns:a16="http://schemas.microsoft.com/office/drawing/2014/main" id="{500A742A-7A9F-4535-B697-17B82731465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81" name="TextBox 1">
          <a:extLst>
            <a:ext uri="{FF2B5EF4-FFF2-40B4-BE49-F238E27FC236}">
              <a16:creationId xmlns="" xmlns:a16="http://schemas.microsoft.com/office/drawing/2014/main" id="{192011C3-707E-45EC-A739-F03C0AB72DE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82" name="TextBox 1">
          <a:extLst>
            <a:ext uri="{FF2B5EF4-FFF2-40B4-BE49-F238E27FC236}">
              <a16:creationId xmlns="" xmlns:a16="http://schemas.microsoft.com/office/drawing/2014/main" id="{544031BE-BE0D-4AA5-B400-C03FFB08056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83" name="TextBox 1">
          <a:extLst>
            <a:ext uri="{FF2B5EF4-FFF2-40B4-BE49-F238E27FC236}">
              <a16:creationId xmlns="" xmlns:a16="http://schemas.microsoft.com/office/drawing/2014/main" id="{6025A1B7-D94A-4FF5-87C8-DDB8E028956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84" name="TextBox 1">
          <a:extLst>
            <a:ext uri="{FF2B5EF4-FFF2-40B4-BE49-F238E27FC236}">
              <a16:creationId xmlns="" xmlns:a16="http://schemas.microsoft.com/office/drawing/2014/main" id="{C6FF9FC5-B683-4A54-B24E-057E2A25DE1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85" name="TextBox 1">
          <a:extLst>
            <a:ext uri="{FF2B5EF4-FFF2-40B4-BE49-F238E27FC236}">
              <a16:creationId xmlns="" xmlns:a16="http://schemas.microsoft.com/office/drawing/2014/main" id="{8619BA5A-0EBA-465C-BC37-E5BE8206F88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86" name="TextBox 1">
          <a:extLst>
            <a:ext uri="{FF2B5EF4-FFF2-40B4-BE49-F238E27FC236}">
              <a16:creationId xmlns="" xmlns:a16="http://schemas.microsoft.com/office/drawing/2014/main" id="{1216EC33-9B3A-4067-A578-6C1062A39C2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87" name="TextBox 1">
          <a:extLst>
            <a:ext uri="{FF2B5EF4-FFF2-40B4-BE49-F238E27FC236}">
              <a16:creationId xmlns="" xmlns:a16="http://schemas.microsoft.com/office/drawing/2014/main" id="{06AEEEEA-BC6C-46A0-B707-BBD877A8610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88" name="TextBox 1">
          <a:extLst>
            <a:ext uri="{FF2B5EF4-FFF2-40B4-BE49-F238E27FC236}">
              <a16:creationId xmlns="" xmlns:a16="http://schemas.microsoft.com/office/drawing/2014/main" id="{AADCAA9F-D210-4660-A9CA-EB16A76AB525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89" name="TextBox 1">
          <a:extLst>
            <a:ext uri="{FF2B5EF4-FFF2-40B4-BE49-F238E27FC236}">
              <a16:creationId xmlns="" xmlns:a16="http://schemas.microsoft.com/office/drawing/2014/main" id="{749A9639-8E5B-46FF-84FE-C645F47874C8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90" name="TextBox 1">
          <a:extLst>
            <a:ext uri="{FF2B5EF4-FFF2-40B4-BE49-F238E27FC236}">
              <a16:creationId xmlns="" xmlns:a16="http://schemas.microsoft.com/office/drawing/2014/main" id="{3747E190-EAF0-4589-AF01-7952B4E350D8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91" name="TextBox 1">
          <a:extLst>
            <a:ext uri="{FF2B5EF4-FFF2-40B4-BE49-F238E27FC236}">
              <a16:creationId xmlns="" xmlns:a16="http://schemas.microsoft.com/office/drawing/2014/main" id="{7CBD8115-6A56-4A38-B771-315ECB50FAE2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92" name="TextBox 1">
          <a:extLst>
            <a:ext uri="{FF2B5EF4-FFF2-40B4-BE49-F238E27FC236}">
              <a16:creationId xmlns="" xmlns:a16="http://schemas.microsoft.com/office/drawing/2014/main" id="{E0CDF511-AA56-4203-8AA3-282282038AC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93" name="TextBox 1">
          <a:extLst>
            <a:ext uri="{FF2B5EF4-FFF2-40B4-BE49-F238E27FC236}">
              <a16:creationId xmlns="" xmlns:a16="http://schemas.microsoft.com/office/drawing/2014/main" id="{7B8AE4BA-16E2-4D37-8E59-AF9ED0151CC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94" name="TextBox 1">
          <a:extLst>
            <a:ext uri="{FF2B5EF4-FFF2-40B4-BE49-F238E27FC236}">
              <a16:creationId xmlns="" xmlns:a16="http://schemas.microsoft.com/office/drawing/2014/main" id="{92CD585C-F319-4950-9394-67434A7362B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95" name="TextBox 1">
          <a:extLst>
            <a:ext uri="{FF2B5EF4-FFF2-40B4-BE49-F238E27FC236}">
              <a16:creationId xmlns="" xmlns:a16="http://schemas.microsoft.com/office/drawing/2014/main" id="{624C2B90-203B-4D58-822E-F46B194EAC2F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96" name="TextBox 1">
          <a:extLst>
            <a:ext uri="{FF2B5EF4-FFF2-40B4-BE49-F238E27FC236}">
              <a16:creationId xmlns="" xmlns:a16="http://schemas.microsoft.com/office/drawing/2014/main" id="{8733F534-9366-42C2-8545-88689EA4EF72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97" name="TextBox 1">
          <a:extLst>
            <a:ext uri="{FF2B5EF4-FFF2-40B4-BE49-F238E27FC236}">
              <a16:creationId xmlns="" xmlns:a16="http://schemas.microsoft.com/office/drawing/2014/main" id="{1118A78B-8CDD-4FAD-8CB5-F7BB6D05CF2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98" name="TextBox 1">
          <a:extLst>
            <a:ext uri="{FF2B5EF4-FFF2-40B4-BE49-F238E27FC236}">
              <a16:creationId xmlns="" xmlns:a16="http://schemas.microsoft.com/office/drawing/2014/main" id="{09448314-0562-47D6-BE2E-1457DA19DDF0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999" name="TextBox 1">
          <a:extLst>
            <a:ext uri="{FF2B5EF4-FFF2-40B4-BE49-F238E27FC236}">
              <a16:creationId xmlns="" xmlns:a16="http://schemas.microsoft.com/office/drawing/2014/main" id="{200CEB86-E19D-4E8E-AEFC-EC0E9670B8FC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000" name="TextBox 1">
          <a:extLst>
            <a:ext uri="{FF2B5EF4-FFF2-40B4-BE49-F238E27FC236}">
              <a16:creationId xmlns="" xmlns:a16="http://schemas.microsoft.com/office/drawing/2014/main" id="{2FD49501-88A1-4DEA-B640-D0016FBBD973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001" name="TextBox 1">
          <a:extLst>
            <a:ext uri="{FF2B5EF4-FFF2-40B4-BE49-F238E27FC236}">
              <a16:creationId xmlns="" xmlns:a16="http://schemas.microsoft.com/office/drawing/2014/main" id="{DC19AAC4-28CB-4601-95BE-DC3BA17E48C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002" name="TextBox 1">
          <a:extLst>
            <a:ext uri="{FF2B5EF4-FFF2-40B4-BE49-F238E27FC236}">
              <a16:creationId xmlns="" xmlns:a16="http://schemas.microsoft.com/office/drawing/2014/main" id="{55A50C5E-2C2A-4A35-B61F-7B82648BA319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003" name="TextBox 1">
          <a:extLst>
            <a:ext uri="{FF2B5EF4-FFF2-40B4-BE49-F238E27FC236}">
              <a16:creationId xmlns="" xmlns:a16="http://schemas.microsoft.com/office/drawing/2014/main" id="{66150C64-E86B-465D-AFD7-602047FF0C4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004" name="TextBox 1">
          <a:extLst>
            <a:ext uri="{FF2B5EF4-FFF2-40B4-BE49-F238E27FC236}">
              <a16:creationId xmlns="" xmlns:a16="http://schemas.microsoft.com/office/drawing/2014/main" id="{60DED8F2-E2BC-4351-870D-94F7B06BE5F0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005" name="TextBox 1">
          <a:extLst>
            <a:ext uri="{FF2B5EF4-FFF2-40B4-BE49-F238E27FC236}">
              <a16:creationId xmlns="" xmlns:a16="http://schemas.microsoft.com/office/drawing/2014/main" id="{B45551F7-60B1-4B32-A070-BC4119C688DB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006" name="TextBox 1">
          <a:extLst>
            <a:ext uri="{FF2B5EF4-FFF2-40B4-BE49-F238E27FC236}">
              <a16:creationId xmlns="" xmlns:a16="http://schemas.microsoft.com/office/drawing/2014/main" id="{1D48EF16-47F1-4536-AF10-CF74846D7261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007" name="TextBox 1">
          <a:extLst>
            <a:ext uri="{FF2B5EF4-FFF2-40B4-BE49-F238E27FC236}">
              <a16:creationId xmlns="" xmlns:a16="http://schemas.microsoft.com/office/drawing/2014/main" id="{C972D9F2-12E3-4DE7-B15F-AC38CC9D940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008" name="TextBox 1">
          <a:extLst>
            <a:ext uri="{FF2B5EF4-FFF2-40B4-BE49-F238E27FC236}">
              <a16:creationId xmlns="" xmlns:a16="http://schemas.microsoft.com/office/drawing/2014/main" id="{74A481DA-68A1-4992-913F-6727FF4039DD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009" name="TextBox 1">
          <a:extLst>
            <a:ext uri="{FF2B5EF4-FFF2-40B4-BE49-F238E27FC236}">
              <a16:creationId xmlns="" xmlns:a16="http://schemas.microsoft.com/office/drawing/2014/main" id="{387469DB-0420-4729-A9C1-9B21E332859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010" name="TextBox 1">
          <a:extLst>
            <a:ext uri="{FF2B5EF4-FFF2-40B4-BE49-F238E27FC236}">
              <a16:creationId xmlns="" xmlns:a16="http://schemas.microsoft.com/office/drawing/2014/main" id="{FF7E092F-247E-406B-A1AE-FD78D82F2787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011" name="TextBox 1">
          <a:extLst>
            <a:ext uri="{FF2B5EF4-FFF2-40B4-BE49-F238E27FC236}">
              <a16:creationId xmlns="" xmlns:a16="http://schemas.microsoft.com/office/drawing/2014/main" id="{3364D1C0-398C-43B0-95F4-A06F4FF43566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735</xdr:row>
      <xdr:rowOff>0</xdr:rowOff>
    </xdr:from>
    <xdr:ext cx="184731" cy="264560"/>
    <xdr:sp macro="" textlink="">
      <xdr:nvSpPr>
        <xdr:cNvPr id="1012" name="TextBox 1">
          <a:extLst>
            <a:ext uri="{FF2B5EF4-FFF2-40B4-BE49-F238E27FC236}">
              <a16:creationId xmlns="" xmlns:a16="http://schemas.microsoft.com/office/drawing/2014/main" id="{3F1C9553-4AB8-467C-A585-B7D9F66A1FFE}"/>
            </a:ext>
          </a:extLst>
        </xdr:cNvPr>
        <xdr:cNvSpPr txBox="1"/>
      </xdr:nvSpPr>
      <xdr:spPr>
        <a:xfrm>
          <a:off x="2305050" y="2695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13" name="TextBox 1">
          <a:extLst>
            <a:ext uri="{FF2B5EF4-FFF2-40B4-BE49-F238E27FC236}">
              <a16:creationId xmlns="" xmlns:a16="http://schemas.microsoft.com/office/drawing/2014/main" id="{10C9EF8D-E168-4BD0-98E6-905BD2093D7B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14" name="TextBox 1">
          <a:extLst>
            <a:ext uri="{FF2B5EF4-FFF2-40B4-BE49-F238E27FC236}">
              <a16:creationId xmlns="" xmlns:a16="http://schemas.microsoft.com/office/drawing/2014/main" id="{4C2BC9B1-8C70-4A70-A377-317ABF13FA32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15" name="TextBox 1">
          <a:extLst>
            <a:ext uri="{FF2B5EF4-FFF2-40B4-BE49-F238E27FC236}">
              <a16:creationId xmlns="" xmlns:a16="http://schemas.microsoft.com/office/drawing/2014/main" id="{6417663F-3AC7-4E1E-B91D-89E627037064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16" name="TextBox 1">
          <a:extLst>
            <a:ext uri="{FF2B5EF4-FFF2-40B4-BE49-F238E27FC236}">
              <a16:creationId xmlns="" xmlns:a16="http://schemas.microsoft.com/office/drawing/2014/main" id="{07C7A420-5AF4-4AF4-A32D-9670855BB271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17" name="TextBox 1">
          <a:extLst>
            <a:ext uri="{FF2B5EF4-FFF2-40B4-BE49-F238E27FC236}">
              <a16:creationId xmlns="" xmlns:a16="http://schemas.microsoft.com/office/drawing/2014/main" id="{D6291B14-EAC5-4899-B26D-366261966217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18" name="TextBox 1">
          <a:extLst>
            <a:ext uri="{FF2B5EF4-FFF2-40B4-BE49-F238E27FC236}">
              <a16:creationId xmlns="" xmlns:a16="http://schemas.microsoft.com/office/drawing/2014/main" id="{ACA3FCEB-68F1-4C51-9E27-EE29DFADBB52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19" name="TextBox 1">
          <a:extLst>
            <a:ext uri="{FF2B5EF4-FFF2-40B4-BE49-F238E27FC236}">
              <a16:creationId xmlns="" xmlns:a16="http://schemas.microsoft.com/office/drawing/2014/main" id="{36DEF873-AD6F-4C88-9E1E-34247A120909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20" name="TextBox 1">
          <a:extLst>
            <a:ext uri="{FF2B5EF4-FFF2-40B4-BE49-F238E27FC236}">
              <a16:creationId xmlns="" xmlns:a16="http://schemas.microsoft.com/office/drawing/2014/main" id="{9D5E20B9-41E2-4D91-867C-15929A55428B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21" name="TextBox 1">
          <a:extLst>
            <a:ext uri="{FF2B5EF4-FFF2-40B4-BE49-F238E27FC236}">
              <a16:creationId xmlns="" xmlns:a16="http://schemas.microsoft.com/office/drawing/2014/main" id="{0127EA5E-7FEB-4E7A-8AFD-3724015C8FD1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22" name="TextBox 1">
          <a:extLst>
            <a:ext uri="{FF2B5EF4-FFF2-40B4-BE49-F238E27FC236}">
              <a16:creationId xmlns="" xmlns:a16="http://schemas.microsoft.com/office/drawing/2014/main" id="{FF6E799C-5AAF-4A5D-8C0D-A3CE19483A6C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23" name="TextBox 1">
          <a:extLst>
            <a:ext uri="{FF2B5EF4-FFF2-40B4-BE49-F238E27FC236}">
              <a16:creationId xmlns="" xmlns:a16="http://schemas.microsoft.com/office/drawing/2014/main" id="{A0FBC323-F0D4-4025-8183-CC392B5FCFBF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24" name="TextBox 1">
          <a:extLst>
            <a:ext uri="{FF2B5EF4-FFF2-40B4-BE49-F238E27FC236}">
              <a16:creationId xmlns="" xmlns:a16="http://schemas.microsoft.com/office/drawing/2014/main" id="{97638BCF-F232-4B1E-A240-085EA81E348D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25" name="TextBox 1">
          <a:extLst>
            <a:ext uri="{FF2B5EF4-FFF2-40B4-BE49-F238E27FC236}">
              <a16:creationId xmlns="" xmlns:a16="http://schemas.microsoft.com/office/drawing/2014/main" id="{7FDE8DFF-AC62-40FE-B54A-45DC625AB035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26" name="TextBox 1">
          <a:extLst>
            <a:ext uri="{FF2B5EF4-FFF2-40B4-BE49-F238E27FC236}">
              <a16:creationId xmlns="" xmlns:a16="http://schemas.microsoft.com/office/drawing/2014/main" id="{19F74297-E460-4BB0-8DDF-E6DFEF2B6112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27" name="TextBox 1">
          <a:extLst>
            <a:ext uri="{FF2B5EF4-FFF2-40B4-BE49-F238E27FC236}">
              <a16:creationId xmlns="" xmlns:a16="http://schemas.microsoft.com/office/drawing/2014/main" id="{7FA2AB73-CA43-4AB7-A82A-F475A3B03E4B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28" name="TextBox 1">
          <a:extLst>
            <a:ext uri="{FF2B5EF4-FFF2-40B4-BE49-F238E27FC236}">
              <a16:creationId xmlns="" xmlns:a16="http://schemas.microsoft.com/office/drawing/2014/main" id="{4DF69F1E-D211-4630-807D-D9AAFAE51266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29" name="TextBox 1">
          <a:extLst>
            <a:ext uri="{FF2B5EF4-FFF2-40B4-BE49-F238E27FC236}">
              <a16:creationId xmlns="" xmlns:a16="http://schemas.microsoft.com/office/drawing/2014/main" id="{C1A02BE9-BCB7-48D9-903B-5628EE322BEA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30" name="TextBox 1">
          <a:extLst>
            <a:ext uri="{FF2B5EF4-FFF2-40B4-BE49-F238E27FC236}">
              <a16:creationId xmlns="" xmlns:a16="http://schemas.microsoft.com/office/drawing/2014/main" id="{5449D2C6-33F8-4BD1-91E5-F84D1BC14378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31" name="TextBox 1">
          <a:extLst>
            <a:ext uri="{FF2B5EF4-FFF2-40B4-BE49-F238E27FC236}">
              <a16:creationId xmlns="" xmlns:a16="http://schemas.microsoft.com/office/drawing/2014/main" id="{46D01DEB-B918-42A1-B156-067985F8A7F5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32" name="TextBox 1">
          <a:extLst>
            <a:ext uri="{FF2B5EF4-FFF2-40B4-BE49-F238E27FC236}">
              <a16:creationId xmlns="" xmlns:a16="http://schemas.microsoft.com/office/drawing/2014/main" id="{53F23C83-5181-459B-81E2-082D51E846B3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33" name="TextBox 1">
          <a:extLst>
            <a:ext uri="{FF2B5EF4-FFF2-40B4-BE49-F238E27FC236}">
              <a16:creationId xmlns="" xmlns:a16="http://schemas.microsoft.com/office/drawing/2014/main" id="{BAE113EF-32F5-40CB-A777-F88A19CD4319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34" name="TextBox 1">
          <a:extLst>
            <a:ext uri="{FF2B5EF4-FFF2-40B4-BE49-F238E27FC236}">
              <a16:creationId xmlns="" xmlns:a16="http://schemas.microsoft.com/office/drawing/2014/main" id="{988399BA-D152-41D2-A6F4-41A4256E0005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35" name="TextBox 1">
          <a:extLst>
            <a:ext uri="{FF2B5EF4-FFF2-40B4-BE49-F238E27FC236}">
              <a16:creationId xmlns="" xmlns:a16="http://schemas.microsoft.com/office/drawing/2014/main" id="{09C019BB-2083-4093-A740-474DC0927311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36" name="TextBox 1">
          <a:extLst>
            <a:ext uri="{FF2B5EF4-FFF2-40B4-BE49-F238E27FC236}">
              <a16:creationId xmlns="" xmlns:a16="http://schemas.microsoft.com/office/drawing/2014/main" id="{B68F4E55-5FDF-4484-8138-3E2835727146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37" name="TextBox 1">
          <a:extLst>
            <a:ext uri="{FF2B5EF4-FFF2-40B4-BE49-F238E27FC236}">
              <a16:creationId xmlns="" xmlns:a16="http://schemas.microsoft.com/office/drawing/2014/main" id="{19585FE5-F9ED-4598-A8E5-A090740006FE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38" name="TextBox 1">
          <a:extLst>
            <a:ext uri="{FF2B5EF4-FFF2-40B4-BE49-F238E27FC236}">
              <a16:creationId xmlns="" xmlns:a16="http://schemas.microsoft.com/office/drawing/2014/main" id="{236E3EEC-90AD-4ABA-8CC6-60336C80448B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39" name="TextBox 1">
          <a:extLst>
            <a:ext uri="{FF2B5EF4-FFF2-40B4-BE49-F238E27FC236}">
              <a16:creationId xmlns="" xmlns:a16="http://schemas.microsoft.com/office/drawing/2014/main" id="{3E7B00FB-DAB9-4A7C-8C2D-66368E806852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40" name="TextBox 1">
          <a:extLst>
            <a:ext uri="{FF2B5EF4-FFF2-40B4-BE49-F238E27FC236}">
              <a16:creationId xmlns="" xmlns:a16="http://schemas.microsoft.com/office/drawing/2014/main" id="{D1390BF4-C73E-4EF3-91F4-15D3F15B1BC9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41" name="TextBox 1">
          <a:extLst>
            <a:ext uri="{FF2B5EF4-FFF2-40B4-BE49-F238E27FC236}">
              <a16:creationId xmlns="" xmlns:a16="http://schemas.microsoft.com/office/drawing/2014/main" id="{18107BC5-21AD-4999-9EFC-37DD7B7D581F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42" name="TextBox 1">
          <a:extLst>
            <a:ext uri="{FF2B5EF4-FFF2-40B4-BE49-F238E27FC236}">
              <a16:creationId xmlns="" xmlns:a16="http://schemas.microsoft.com/office/drawing/2014/main" id="{0CBD14CA-A3AE-4FCB-A1D0-E36A9ECA6097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43" name="TextBox 1">
          <a:extLst>
            <a:ext uri="{FF2B5EF4-FFF2-40B4-BE49-F238E27FC236}">
              <a16:creationId xmlns="" xmlns:a16="http://schemas.microsoft.com/office/drawing/2014/main" id="{FE96F76B-BB18-4B21-A741-8D6F66C7DB7E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44" name="TextBox 1">
          <a:extLst>
            <a:ext uri="{FF2B5EF4-FFF2-40B4-BE49-F238E27FC236}">
              <a16:creationId xmlns="" xmlns:a16="http://schemas.microsoft.com/office/drawing/2014/main" id="{84D4B96D-C786-4545-8AFF-20E6DEF38426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45" name="TextBox 1">
          <a:extLst>
            <a:ext uri="{FF2B5EF4-FFF2-40B4-BE49-F238E27FC236}">
              <a16:creationId xmlns="" xmlns:a16="http://schemas.microsoft.com/office/drawing/2014/main" id="{F9806F89-612C-45A6-97C9-ACC02D0F54C0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46" name="TextBox 1">
          <a:extLst>
            <a:ext uri="{FF2B5EF4-FFF2-40B4-BE49-F238E27FC236}">
              <a16:creationId xmlns="" xmlns:a16="http://schemas.microsoft.com/office/drawing/2014/main" id="{F1C01013-54DE-4A9E-9A4E-6225E28303A5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47" name="TextBox 1">
          <a:extLst>
            <a:ext uri="{FF2B5EF4-FFF2-40B4-BE49-F238E27FC236}">
              <a16:creationId xmlns="" xmlns:a16="http://schemas.microsoft.com/office/drawing/2014/main" id="{AF12844B-8906-46BE-BB75-6F9B11E7E632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48" name="TextBox 1">
          <a:extLst>
            <a:ext uri="{FF2B5EF4-FFF2-40B4-BE49-F238E27FC236}">
              <a16:creationId xmlns="" xmlns:a16="http://schemas.microsoft.com/office/drawing/2014/main" id="{7EE840C9-22B9-4EE7-A8A0-9E99EFD1864C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49" name="TextBox 1">
          <a:extLst>
            <a:ext uri="{FF2B5EF4-FFF2-40B4-BE49-F238E27FC236}">
              <a16:creationId xmlns="" xmlns:a16="http://schemas.microsoft.com/office/drawing/2014/main" id="{0AB52A5E-18C5-4E0A-A69B-E639DE3B214A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50" name="TextBox 1">
          <a:extLst>
            <a:ext uri="{FF2B5EF4-FFF2-40B4-BE49-F238E27FC236}">
              <a16:creationId xmlns="" xmlns:a16="http://schemas.microsoft.com/office/drawing/2014/main" id="{4D2AA415-1F6A-4E63-83B4-CAFA5323E282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51" name="TextBox 1">
          <a:extLst>
            <a:ext uri="{FF2B5EF4-FFF2-40B4-BE49-F238E27FC236}">
              <a16:creationId xmlns="" xmlns:a16="http://schemas.microsoft.com/office/drawing/2014/main" id="{4AEDE543-C13C-4479-8DDD-83C47667CCB5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52" name="TextBox 1">
          <a:extLst>
            <a:ext uri="{FF2B5EF4-FFF2-40B4-BE49-F238E27FC236}">
              <a16:creationId xmlns="" xmlns:a16="http://schemas.microsoft.com/office/drawing/2014/main" id="{04DBD0DF-C23B-4389-AEF8-3C743891114F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53" name="TextBox 1">
          <a:extLst>
            <a:ext uri="{FF2B5EF4-FFF2-40B4-BE49-F238E27FC236}">
              <a16:creationId xmlns="" xmlns:a16="http://schemas.microsoft.com/office/drawing/2014/main" id="{69FE8C60-B4C3-46EB-94D3-8CD46CAEA612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54" name="TextBox 1">
          <a:extLst>
            <a:ext uri="{FF2B5EF4-FFF2-40B4-BE49-F238E27FC236}">
              <a16:creationId xmlns="" xmlns:a16="http://schemas.microsoft.com/office/drawing/2014/main" id="{60D07701-A6C8-4BB7-8825-588FEECBC641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55" name="TextBox 1">
          <a:extLst>
            <a:ext uri="{FF2B5EF4-FFF2-40B4-BE49-F238E27FC236}">
              <a16:creationId xmlns="" xmlns:a16="http://schemas.microsoft.com/office/drawing/2014/main" id="{5C57F31A-7CB5-42AE-8C99-6D764EB35214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56" name="TextBox 1">
          <a:extLst>
            <a:ext uri="{FF2B5EF4-FFF2-40B4-BE49-F238E27FC236}">
              <a16:creationId xmlns="" xmlns:a16="http://schemas.microsoft.com/office/drawing/2014/main" id="{15AB04D9-62DF-4114-90ED-6666A7CBA32D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57" name="TextBox 1">
          <a:extLst>
            <a:ext uri="{FF2B5EF4-FFF2-40B4-BE49-F238E27FC236}">
              <a16:creationId xmlns="" xmlns:a16="http://schemas.microsoft.com/office/drawing/2014/main" id="{B586DCE9-C9BE-4BBC-9779-AF419386BE04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58" name="TextBox 1">
          <a:extLst>
            <a:ext uri="{FF2B5EF4-FFF2-40B4-BE49-F238E27FC236}">
              <a16:creationId xmlns="" xmlns:a16="http://schemas.microsoft.com/office/drawing/2014/main" id="{FF39C530-EF4D-45D3-92EC-6A76354FEBE9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59" name="TextBox 1">
          <a:extLst>
            <a:ext uri="{FF2B5EF4-FFF2-40B4-BE49-F238E27FC236}">
              <a16:creationId xmlns="" xmlns:a16="http://schemas.microsoft.com/office/drawing/2014/main" id="{7135AD83-E2E4-4161-AB29-F0E1046D8EAE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60" name="TextBox 1">
          <a:extLst>
            <a:ext uri="{FF2B5EF4-FFF2-40B4-BE49-F238E27FC236}">
              <a16:creationId xmlns="" xmlns:a16="http://schemas.microsoft.com/office/drawing/2014/main" id="{86B35331-951C-4000-934E-BBF438F644CB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61" name="TextBox 1">
          <a:extLst>
            <a:ext uri="{FF2B5EF4-FFF2-40B4-BE49-F238E27FC236}">
              <a16:creationId xmlns="" xmlns:a16="http://schemas.microsoft.com/office/drawing/2014/main" id="{8E926FD9-97BB-46D0-8866-6E125501A393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62" name="TextBox 1">
          <a:extLst>
            <a:ext uri="{FF2B5EF4-FFF2-40B4-BE49-F238E27FC236}">
              <a16:creationId xmlns="" xmlns:a16="http://schemas.microsoft.com/office/drawing/2014/main" id="{14A45A9B-BF56-414C-B70E-16591B0F0AD2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63" name="TextBox 1">
          <a:extLst>
            <a:ext uri="{FF2B5EF4-FFF2-40B4-BE49-F238E27FC236}">
              <a16:creationId xmlns="" xmlns:a16="http://schemas.microsoft.com/office/drawing/2014/main" id="{812975BC-979D-4126-BAC7-2EEF708C7C3F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64" name="TextBox 1">
          <a:extLst>
            <a:ext uri="{FF2B5EF4-FFF2-40B4-BE49-F238E27FC236}">
              <a16:creationId xmlns="" xmlns:a16="http://schemas.microsoft.com/office/drawing/2014/main" id="{49004328-FF43-4E14-BF6C-A4EB0A35CE30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65" name="TextBox 1">
          <a:extLst>
            <a:ext uri="{FF2B5EF4-FFF2-40B4-BE49-F238E27FC236}">
              <a16:creationId xmlns="" xmlns:a16="http://schemas.microsoft.com/office/drawing/2014/main" id="{8657EEE0-47C6-4E25-A1FF-882308092946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66" name="TextBox 1">
          <a:extLst>
            <a:ext uri="{FF2B5EF4-FFF2-40B4-BE49-F238E27FC236}">
              <a16:creationId xmlns="" xmlns:a16="http://schemas.microsoft.com/office/drawing/2014/main" id="{1C415B22-5F49-4E5C-9478-BA5617DEB70E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67" name="TextBox 1">
          <a:extLst>
            <a:ext uri="{FF2B5EF4-FFF2-40B4-BE49-F238E27FC236}">
              <a16:creationId xmlns="" xmlns:a16="http://schemas.microsoft.com/office/drawing/2014/main" id="{6C58A56E-9798-45A2-B2C4-3F57D40ACFAD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68" name="TextBox 1">
          <a:extLst>
            <a:ext uri="{FF2B5EF4-FFF2-40B4-BE49-F238E27FC236}">
              <a16:creationId xmlns="" xmlns:a16="http://schemas.microsoft.com/office/drawing/2014/main" id="{2E9C6108-0BBB-4B2D-9046-2EC7EF45765C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69" name="TextBox 1">
          <a:extLst>
            <a:ext uri="{FF2B5EF4-FFF2-40B4-BE49-F238E27FC236}">
              <a16:creationId xmlns="" xmlns:a16="http://schemas.microsoft.com/office/drawing/2014/main" id="{9B62648D-A2DC-4AFA-A2B8-13DA74EA0461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70" name="TextBox 1">
          <a:extLst>
            <a:ext uri="{FF2B5EF4-FFF2-40B4-BE49-F238E27FC236}">
              <a16:creationId xmlns="" xmlns:a16="http://schemas.microsoft.com/office/drawing/2014/main" id="{25466A96-CEB2-4971-8B47-6E74D95AF2C3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71" name="TextBox 1">
          <a:extLst>
            <a:ext uri="{FF2B5EF4-FFF2-40B4-BE49-F238E27FC236}">
              <a16:creationId xmlns="" xmlns:a16="http://schemas.microsoft.com/office/drawing/2014/main" id="{7E966E85-BBFC-4571-9029-172DC3E182D3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72" name="TextBox 1">
          <a:extLst>
            <a:ext uri="{FF2B5EF4-FFF2-40B4-BE49-F238E27FC236}">
              <a16:creationId xmlns="" xmlns:a16="http://schemas.microsoft.com/office/drawing/2014/main" id="{660DE701-0F0C-4313-80B1-C968313190CD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73" name="TextBox 1">
          <a:extLst>
            <a:ext uri="{FF2B5EF4-FFF2-40B4-BE49-F238E27FC236}">
              <a16:creationId xmlns="" xmlns:a16="http://schemas.microsoft.com/office/drawing/2014/main" id="{A46F9653-BB5F-4703-9685-272F244577E2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74" name="TextBox 1">
          <a:extLst>
            <a:ext uri="{FF2B5EF4-FFF2-40B4-BE49-F238E27FC236}">
              <a16:creationId xmlns="" xmlns:a16="http://schemas.microsoft.com/office/drawing/2014/main" id="{991EC6FE-5880-4601-B256-2FF19989E11A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75" name="TextBox 1">
          <a:extLst>
            <a:ext uri="{FF2B5EF4-FFF2-40B4-BE49-F238E27FC236}">
              <a16:creationId xmlns="" xmlns:a16="http://schemas.microsoft.com/office/drawing/2014/main" id="{CAB0FE1C-71EC-4257-B0CB-F6924975B8E9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76" name="TextBox 1">
          <a:extLst>
            <a:ext uri="{FF2B5EF4-FFF2-40B4-BE49-F238E27FC236}">
              <a16:creationId xmlns="" xmlns:a16="http://schemas.microsoft.com/office/drawing/2014/main" id="{A39CAAFC-9BC2-4BB0-9F6A-0412E3D52A32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77" name="TextBox 1">
          <a:extLst>
            <a:ext uri="{FF2B5EF4-FFF2-40B4-BE49-F238E27FC236}">
              <a16:creationId xmlns="" xmlns:a16="http://schemas.microsoft.com/office/drawing/2014/main" id="{3DF16953-C38A-4326-A15D-56A10A024DB7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78" name="TextBox 1">
          <a:extLst>
            <a:ext uri="{FF2B5EF4-FFF2-40B4-BE49-F238E27FC236}">
              <a16:creationId xmlns="" xmlns:a16="http://schemas.microsoft.com/office/drawing/2014/main" id="{A3011701-1526-4BEF-A6FE-883F8CA9AFD4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79" name="TextBox 1">
          <a:extLst>
            <a:ext uri="{FF2B5EF4-FFF2-40B4-BE49-F238E27FC236}">
              <a16:creationId xmlns="" xmlns:a16="http://schemas.microsoft.com/office/drawing/2014/main" id="{DDA51017-C2F4-46F2-8740-949AECE0C36C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80" name="TextBox 1">
          <a:extLst>
            <a:ext uri="{FF2B5EF4-FFF2-40B4-BE49-F238E27FC236}">
              <a16:creationId xmlns="" xmlns:a16="http://schemas.microsoft.com/office/drawing/2014/main" id="{3D3E489F-7D4F-4CD3-864A-9025428008F1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81" name="TextBox 1">
          <a:extLst>
            <a:ext uri="{FF2B5EF4-FFF2-40B4-BE49-F238E27FC236}">
              <a16:creationId xmlns="" xmlns:a16="http://schemas.microsoft.com/office/drawing/2014/main" id="{C48DDBD9-03FE-4A23-8BF3-577F08838D39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82" name="TextBox 1">
          <a:extLst>
            <a:ext uri="{FF2B5EF4-FFF2-40B4-BE49-F238E27FC236}">
              <a16:creationId xmlns="" xmlns:a16="http://schemas.microsoft.com/office/drawing/2014/main" id="{5408BFE8-F589-45C7-AC7E-54C74E56283C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83" name="TextBox 1">
          <a:extLst>
            <a:ext uri="{FF2B5EF4-FFF2-40B4-BE49-F238E27FC236}">
              <a16:creationId xmlns="" xmlns:a16="http://schemas.microsoft.com/office/drawing/2014/main" id="{AF1BBD12-781D-4613-A73D-250C13221BCF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84" name="TextBox 1">
          <a:extLst>
            <a:ext uri="{FF2B5EF4-FFF2-40B4-BE49-F238E27FC236}">
              <a16:creationId xmlns="" xmlns:a16="http://schemas.microsoft.com/office/drawing/2014/main" id="{BD911F41-8D41-4BBA-8BF7-19D1D06865DD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85" name="TextBox 1">
          <a:extLst>
            <a:ext uri="{FF2B5EF4-FFF2-40B4-BE49-F238E27FC236}">
              <a16:creationId xmlns="" xmlns:a16="http://schemas.microsoft.com/office/drawing/2014/main" id="{85A492A6-01DD-4B50-A494-A54F356A47D5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86" name="TextBox 1">
          <a:extLst>
            <a:ext uri="{FF2B5EF4-FFF2-40B4-BE49-F238E27FC236}">
              <a16:creationId xmlns="" xmlns:a16="http://schemas.microsoft.com/office/drawing/2014/main" id="{D4129BB8-2CD7-4C2E-99A3-31CBD2949AEC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87" name="TextBox 1">
          <a:extLst>
            <a:ext uri="{FF2B5EF4-FFF2-40B4-BE49-F238E27FC236}">
              <a16:creationId xmlns="" xmlns:a16="http://schemas.microsoft.com/office/drawing/2014/main" id="{F06F2548-35F4-4F38-ADC1-959D28AD34F3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88" name="TextBox 1">
          <a:extLst>
            <a:ext uri="{FF2B5EF4-FFF2-40B4-BE49-F238E27FC236}">
              <a16:creationId xmlns="" xmlns:a16="http://schemas.microsoft.com/office/drawing/2014/main" id="{F11C6003-1502-4C8F-99E9-C2D8AB781805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89" name="TextBox 1">
          <a:extLst>
            <a:ext uri="{FF2B5EF4-FFF2-40B4-BE49-F238E27FC236}">
              <a16:creationId xmlns="" xmlns:a16="http://schemas.microsoft.com/office/drawing/2014/main" id="{FB4269EC-7246-43EC-BBBD-A3241438A2B0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90" name="TextBox 1">
          <a:extLst>
            <a:ext uri="{FF2B5EF4-FFF2-40B4-BE49-F238E27FC236}">
              <a16:creationId xmlns="" xmlns:a16="http://schemas.microsoft.com/office/drawing/2014/main" id="{AD87BF72-AD05-4A32-88D4-8011C9AA4D88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91" name="TextBox 1">
          <a:extLst>
            <a:ext uri="{FF2B5EF4-FFF2-40B4-BE49-F238E27FC236}">
              <a16:creationId xmlns="" xmlns:a16="http://schemas.microsoft.com/office/drawing/2014/main" id="{16E8CF11-309B-4AEE-B116-B8A035DF27FA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92" name="TextBox 1">
          <a:extLst>
            <a:ext uri="{FF2B5EF4-FFF2-40B4-BE49-F238E27FC236}">
              <a16:creationId xmlns="" xmlns:a16="http://schemas.microsoft.com/office/drawing/2014/main" id="{662BCAFF-E9C0-430F-B903-BD75D3898482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93" name="TextBox 1">
          <a:extLst>
            <a:ext uri="{FF2B5EF4-FFF2-40B4-BE49-F238E27FC236}">
              <a16:creationId xmlns="" xmlns:a16="http://schemas.microsoft.com/office/drawing/2014/main" id="{8A05A46A-3A70-4720-B025-FBF3E9BD1B1C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94" name="TextBox 1">
          <a:extLst>
            <a:ext uri="{FF2B5EF4-FFF2-40B4-BE49-F238E27FC236}">
              <a16:creationId xmlns="" xmlns:a16="http://schemas.microsoft.com/office/drawing/2014/main" id="{9CC21704-9DE8-49A9-BEEE-F33615D02467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95" name="TextBox 1">
          <a:extLst>
            <a:ext uri="{FF2B5EF4-FFF2-40B4-BE49-F238E27FC236}">
              <a16:creationId xmlns="" xmlns:a16="http://schemas.microsoft.com/office/drawing/2014/main" id="{5761F4D0-F9EA-4CD1-93CC-3F67F48E8BE2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96" name="TextBox 1">
          <a:extLst>
            <a:ext uri="{FF2B5EF4-FFF2-40B4-BE49-F238E27FC236}">
              <a16:creationId xmlns="" xmlns:a16="http://schemas.microsoft.com/office/drawing/2014/main" id="{CC9661B1-25B0-425D-8B9B-29F82695CE3D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97" name="TextBox 1">
          <a:extLst>
            <a:ext uri="{FF2B5EF4-FFF2-40B4-BE49-F238E27FC236}">
              <a16:creationId xmlns="" xmlns:a16="http://schemas.microsoft.com/office/drawing/2014/main" id="{00FFC22A-85E9-4945-8D82-05355895801B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98" name="TextBox 1">
          <a:extLst>
            <a:ext uri="{FF2B5EF4-FFF2-40B4-BE49-F238E27FC236}">
              <a16:creationId xmlns="" xmlns:a16="http://schemas.microsoft.com/office/drawing/2014/main" id="{EEEC74AD-A4C0-499C-AEF5-8F013722F0BE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099" name="TextBox 1">
          <a:extLst>
            <a:ext uri="{FF2B5EF4-FFF2-40B4-BE49-F238E27FC236}">
              <a16:creationId xmlns="" xmlns:a16="http://schemas.microsoft.com/office/drawing/2014/main" id="{7BEC8EC2-FD6A-4861-B223-E94B8F4699FC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00" name="TextBox 1">
          <a:extLst>
            <a:ext uri="{FF2B5EF4-FFF2-40B4-BE49-F238E27FC236}">
              <a16:creationId xmlns="" xmlns:a16="http://schemas.microsoft.com/office/drawing/2014/main" id="{1E6A6983-08DD-40A5-BA91-BEFEC168B76F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01" name="TextBox 1">
          <a:extLst>
            <a:ext uri="{FF2B5EF4-FFF2-40B4-BE49-F238E27FC236}">
              <a16:creationId xmlns="" xmlns:a16="http://schemas.microsoft.com/office/drawing/2014/main" id="{FB5B7A03-96C5-44CA-88BF-50589A2F77EC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02" name="TextBox 1">
          <a:extLst>
            <a:ext uri="{FF2B5EF4-FFF2-40B4-BE49-F238E27FC236}">
              <a16:creationId xmlns="" xmlns:a16="http://schemas.microsoft.com/office/drawing/2014/main" id="{9B8F2E25-53B1-4A5A-A606-F7C48BEA62E5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03" name="TextBox 1">
          <a:extLst>
            <a:ext uri="{FF2B5EF4-FFF2-40B4-BE49-F238E27FC236}">
              <a16:creationId xmlns="" xmlns:a16="http://schemas.microsoft.com/office/drawing/2014/main" id="{F622B21D-9B8E-4F55-A638-FB40E2A61BBA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04" name="TextBox 1">
          <a:extLst>
            <a:ext uri="{FF2B5EF4-FFF2-40B4-BE49-F238E27FC236}">
              <a16:creationId xmlns="" xmlns:a16="http://schemas.microsoft.com/office/drawing/2014/main" id="{299D066C-F674-4E8B-8E3E-5024AC9B1A5C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05" name="TextBox 1">
          <a:extLst>
            <a:ext uri="{FF2B5EF4-FFF2-40B4-BE49-F238E27FC236}">
              <a16:creationId xmlns="" xmlns:a16="http://schemas.microsoft.com/office/drawing/2014/main" id="{AFFA61D6-74F1-4468-B087-9159676EE110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06" name="TextBox 1">
          <a:extLst>
            <a:ext uri="{FF2B5EF4-FFF2-40B4-BE49-F238E27FC236}">
              <a16:creationId xmlns="" xmlns:a16="http://schemas.microsoft.com/office/drawing/2014/main" id="{203145E9-30CD-49AC-97AB-DED4572DA356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07" name="TextBox 1">
          <a:extLst>
            <a:ext uri="{FF2B5EF4-FFF2-40B4-BE49-F238E27FC236}">
              <a16:creationId xmlns="" xmlns:a16="http://schemas.microsoft.com/office/drawing/2014/main" id="{028E6A53-F55D-4127-A4F2-BB5CCDC11215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08" name="TextBox 1">
          <a:extLst>
            <a:ext uri="{FF2B5EF4-FFF2-40B4-BE49-F238E27FC236}">
              <a16:creationId xmlns="" xmlns:a16="http://schemas.microsoft.com/office/drawing/2014/main" id="{5A098BC9-30DA-464E-B8B7-91B25CC98FC3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09" name="TextBox 1">
          <a:extLst>
            <a:ext uri="{FF2B5EF4-FFF2-40B4-BE49-F238E27FC236}">
              <a16:creationId xmlns="" xmlns:a16="http://schemas.microsoft.com/office/drawing/2014/main" id="{624B9C5E-3458-4DB5-A5ED-F44F6875C31B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10" name="TextBox 1">
          <a:extLst>
            <a:ext uri="{FF2B5EF4-FFF2-40B4-BE49-F238E27FC236}">
              <a16:creationId xmlns="" xmlns:a16="http://schemas.microsoft.com/office/drawing/2014/main" id="{D97F0302-7857-4C20-BEC9-017275283B2C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11" name="TextBox 1">
          <a:extLst>
            <a:ext uri="{FF2B5EF4-FFF2-40B4-BE49-F238E27FC236}">
              <a16:creationId xmlns="" xmlns:a16="http://schemas.microsoft.com/office/drawing/2014/main" id="{C8FEA500-5D7B-4907-9FE6-B73B77E073C5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12" name="TextBox 1">
          <a:extLst>
            <a:ext uri="{FF2B5EF4-FFF2-40B4-BE49-F238E27FC236}">
              <a16:creationId xmlns="" xmlns:a16="http://schemas.microsoft.com/office/drawing/2014/main" id="{57129C8E-FCE3-4674-B7E8-74CF33169245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13" name="TextBox 1">
          <a:extLst>
            <a:ext uri="{FF2B5EF4-FFF2-40B4-BE49-F238E27FC236}">
              <a16:creationId xmlns="" xmlns:a16="http://schemas.microsoft.com/office/drawing/2014/main" id="{0B3F41F1-83A2-409C-B69A-44144FEDBA16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14" name="TextBox 1">
          <a:extLst>
            <a:ext uri="{FF2B5EF4-FFF2-40B4-BE49-F238E27FC236}">
              <a16:creationId xmlns="" xmlns:a16="http://schemas.microsoft.com/office/drawing/2014/main" id="{ACE7A546-33F7-47B0-9EAE-D731338C672B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15" name="TextBox 1">
          <a:extLst>
            <a:ext uri="{FF2B5EF4-FFF2-40B4-BE49-F238E27FC236}">
              <a16:creationId xmlns="" xmlns:a16="http://schemas.microsoft.com/office/drawing/2014/main" id="{C53F7D86-B9E9-441E-8545-23D0A34E21CC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16" name="TextBox 1">
          <a:extLst>
            <a:ext uri="{FF2B5EF4-FFF2-40B4-BE49-F238E27FC236}">
              <a16:creationId xmlns="" xmlns:a16="http://schemas.microsoft.com/office/drawing/2014/main" id="{F2F5E47A-B14A-429F-A9EC-6E1934D3964C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17" name="TextBox 1">
          <a:extLst>
            <a:ext uri="{FF2B5EF4-FFF2-40B4-BE49-F238E27FC236}">
              <a16:creationId xmlns="" xmlns:a16="http://schemas.microsoft.com/office/drawing/2014/main" id="{6157C50C-91C7-443C-A588-5BAA1413F12C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18" name="TextBox 1">
          <a:extLst>
            <a:ext uri="{FF2B5EF4-FFF2-40B4-BE49-F238E27FC236}">
              <a16:creationId xmlns="" xmlns:a16="http://schemas.microsoft.com/office/drawing/2014/main" id="{53D36FF0-83A0-4EF3-9229-D51F9F67905E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19" name="TextBox 1">
          <a:extLst>
            <a:ext uri="{FF2B5EF4-FFF2-40B4-BE49-F238E27FC236}">
              <a16:creationId xmlns="" xmlns:a16="http://schemas.microsoft.com/office/drawing/2014/main" id="{5705C50A-F468-456F-A739-16D318203004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20" name="TextBox 1">
          <a:extLst>
            <a:ext uri="{FF2B5EF4-FFF2-40B4-BE49-F238E27FC236}">
              <a16:creationId xmlns="" xmlns:a16="http://schemas.microsoft.com/office/drawing/2014/main" id="{96C4E8AC-8259-4F63-BE27-9259C854D92A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21" name="TextBox 1">
          <a:extLst>
            <a:ext uri="{FF2B5EF4-FFF2-40B4-BE49-F238E27FC236}">
              <a16:creationId xmlns="" xmlns:a16="http://schemas.microsoft.com/office/drawing/2014/main" id="{6A3D792F-C1F6-4FE8-897B-9E1B1BF20DDC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22" name="TextBox 1">
          <a:extLst>
            <a:ext uri="{FF2B5EF4-FFF2-40B4-BE49-F238E27FC236}">
              <a16:creationId xmlns="" xmlns:a16="http://schemas.microsoft.com/office/drawing/2014/main" id="{E9070855-BA87-45D2-AF8F-3F6A8A7FDF38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23" name="TextBox 1">
          <a:extLst>
            <a:ext uri="{FF2B5EF4-FFF2-40B4-BE49-F238E27FC236}">
              <a16:creationId xmlns="" xmlns:a16="http://schemas.microsoft.com/office/drawing/2014/main" id="{B5C40542-53A1-46BD-B106-CE75EE911D9E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24" name="TextBox 1">
          <a:extLst>
            <a:ext uri="{FF2B5EF4-FFF2-40B4-BE49-F238E27FC236}">
              <a16:creationId xmlns="" xmlns:a16="http://schemas.microsoft.com/office/drawing/2014/main" id="{AEFAC68F-3477-4D97-BB28-CFB6D04ED265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25" name="TextBox 1">
          <a:extLst>
            <a:ext uri="{FF2B5EF4-FFF2-40B4-BE49-F238E27FC236}">
              <a16:creationId xmlns="" xmlns:a16="http://schemas.microsoft.com/office/drawing/2014/main" id="{97ECC89A-A69A-4402-B68A-D9D949BBE180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26" name="TextBox 1">
          <a:extLst>
            <a:ext uri="{FF2B5EF4-FFF2-40B4-BE49-F238E27FC236}">
              <a16:creationId xmlns="" xmlns:a16="http://schemas.microsoft.com/office/drawing/2014/main" id="{FE75D767-48D1-43DF-862D-403C256B77D2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27" name="TextBox 1">
          <a:extLst>
            <a:ext uri="{FF2B5EF4-FFF2-40B4-BE49-F238E27FC236}">
              <a16:creationId xmlns="" xmlns:a16="http://schemas.microsoft.com/office/drawing/2014/main" id="{9EA22F8F-6020-40E8-B4B3-8F8E7C028B1A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28" name="TextBox 1">
          <a:extLst>
            <a:ext uri="{FF2B5EF4-FFF2-40B4-BE49-F238E27FC236}">
              <a16:creationId xmlns="" xmlns:a16="http://schemas.microsoft.com/office/drawing/2014/main" id="{0FD10FB7-5D10-4CA2-8FE4-A826E64EF1AA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29" name="TextBox 1">
          <a:extLst>
            <a:ext uri="{FF2B5EF4-FFF2-40B4-BE49-F238E27FC236}">
              <a16:creationId xmlns="" xmlns:a16="http://schemas.microsoft.com/office/drawing/2014/main" id="{C4B64599-B60A-4FE1-A440-B447F218947F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30" name="TextBox 1">
          <a:extLst>
            <a:ext uri="{FF2B5EF4-FFF2-40B4-BE49-F238E27FC236}">
              <a16:creationId xmlns="" xmlns:a16="http://schemas.microsoft.com/office/drawing/2014/main" id="{C5A3CB16-AAC2-43F6-BE3A-CEF97B6714B0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31" name="TextBox 1">
          <a:extLst>
            <a:ext uri="{FF2B5EF4-FFF2-40B4-BE49-F238E27FC236}">
              <a16:creationId xmlns="" xmlns:a16="http://schemas.microsoft.com/office/drawing/2014/main" id="{EFE906E6-D601-4248-85F0-546C7C66335A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32" name="TextBox 1">
          <a:extLst>
            <a:ext uri="{FF2B5EF4-FFF2-40B4-BE49-F238E27FC236}">
              <a16:creationId xmlns="" xmlns:a16="http://schemas.microsoft.com/office/drawing/2014/main" id="{023A8E54-0D94-4417-92F1-411F8F61396F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33" name="TextBox 1">
          <a:extLst>
            <a:ext uri="{FF2B5EF4-FFF2-40B4-BE49-F238E27FC236}">
              <a16:creationId xmlns="" xmlns:a16="http://schemas.microsoft.com/office/drawing/2014/main" id="{F4F910CC-9612-47FB-835F-B7E82DD79CDD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34" name="TextBox 1">
          <a:extLst>
            <a:ext uri="{FF2B5EF4-FFF2-40B4-BE49-F238E27FC236}">
              <a16:creationId xmlns="" xmlns:a16="http://schemas.microsoft.com/office/drawing/2014/main" id="{AF8E796D-F258-4D7F-83DB-ACD80E4A92BF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35" name="TextBox 1">
          <a:extLst>
            <a:ext uri="{FF2B5EF4-FFF2-40B4-BE49-F238E27FC236}">
              <a16:creationId xmlns="" xmlns:a16="http://schemas.microsoft.com/office/drawing/2014/main" id="{C5C4DA84-24D2-4F94-A1A0-6647B46BD4E8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36" name="TextBox 1">
          <a:extLst>
            <a:ext uri="{FF2B5EF4-FFF2-40B4-BE49-F238E27FC236}">
              <a16:creationId xmlns="" xmlns:a16="http://schemas.microsoft.com/office/drawing/2014/main" id="{F1638D05-D9C2-4AAF-802F-0C4883E92FF1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37" name="TextBox 1">
          <a:extLst>
            <a:ext uri="{FF2B5EF4-FFF2-40B4-BE49-F238E27FC236}">
              <a16:creationId xmlns="" xmlns:a16="http://schemas.microsoft.com/office/drawing/2014/main" id="{E808B7B5-CE62-4392-A33A-5A5763B794F4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38" name="TextBox 1">
          <a:extLst>
            <a:ext uri="{FF2B5EF4-FFF2-40B4-BE49-F238E27FC236}">
              <a16:creationId xmlns="" xmlns:a16="http://schemas.microsoft.com/office/drawing/2014/main" id="{591CF9C3-60C5-4079-84B3-FC56905F2F1D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39" name="TextBox 1">
          <a:extLst>
            <a:ext uri="{FF2B5EF4-FFF2-40B4-BE49-F238E27FC236}">
              <a16:creationId xmlns="" xmlns:a16="http://schemas.microsoft.com/office/drawing/2014/main" id="{349C7CFF-2F07-40DE-AE13-6BD2A3255A0E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40" name="TextBox 1">
          <a:extLst>
            <a:ext uri="{FF2B5EF4-FFF2-40B4-BE49-F238E27FC236}">
              <a16:creationId xmlns="" xmlns:a16="http://schemas.microsoft.com/office/drawing/2014/main" id="{A6FBE924-004F-4476-BD3E-873278845060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41" name="TextBox 1">
          <a:extLst>
            <a:ext uri="{FF2B5EF4-FFF2-40B4-BE49-F238E27FC236}">
              <a16:creationId xmlns="" xmlns:a16="http://schemas.microsoft.com/office/drawing/2014/main" id="{594B6C0A-73BC-434D-BE34-F30736026C8C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42" name="TextBox 1">
          <a:extLst>
            <a:ext uri="{FF2B5EF4-FFF2-40B4-BE49-F238E27FC236}">
              <a16:creationId xmlns="" xmlns:a16="http://schemas.microsoft.com/office/drawing/2014/main" id="{61955084-CF61-4B88-A77C-7F564410C88E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43" name="TextBox 1">
          <a:extLst>
            <a:ext uri="{FF2B5EF4-FFF2-40B4-BE49-F238E27FC236}">
              <a16:creationId xmlns="" xmlns:a16="http://schemas.microsoft.com/office/drawing/2014/main" id="{4EBA570F-7297-4CEE-8D48-2A1FB1219838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44" name="TextBox 1">
          <a:extLst>
            <a:ext uri="{FF2B5EF4-FFF2-40B4-BE49-F238E27FC236}">
              <a16:creationId xmlns="" xmlns:a16="http://schemas.microsoft.com/office/drawing/2014/main" id="{300B461D-A4D4-4646-84BF-27416C21FFBA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45" name="TextBox 1">
          <a:extLst>
            <a:ext uri="{FF2B5EF4-FFF2-40B4-BE49-F238E27FC236}">
              <a16:creationId xmlns="" xmlns:a16="http://schemas.microsoft.com/office/drawing/2014/main" id="{A0F4AE57-409C-43C2-9213-3C2678CECF98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46" name="TextBox 1">
          <a:extLst>
            <a:ext uri="{FF2B5EF4-FFF2-40B4-BE49-F238E27FC236}">
              <a16:creationId xmlns="" xmlns:a16="http://schemas.microsoft.com/office/drawing/2014/main" id="{F33319C1-EB1D-4B6A-975A-5CE602F002FA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47" name="TextBox 1">
          <a:extLst>
            <a:ext uri="{FF2B5EF4-FFF2-40B4-BE49-F238E27FC236}">
              <a16:creationId xmlns="" xmlns:a16="http://schemas.microsoft.com/office/drawing/2014/main" id="{36CB8193-BBDA-4C14-9607-DE8948250661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48" name="TextBox 1">
          <a:extLst>
            <a:ext uri="{FF2B5EF4-FFF2-40B4-BE49-F238E27FC236}">
              <a16:creationId xmlns="" xmlns:a16="http://schemas.microsoft.com/office/drawing/2014/main" id="{43944EA8-073B-48DE-BA10-9DA51CBAFE93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49" name="TextBox 1">
          <a:extLst>
            <a:ext uri="{FF2B5EF4-FFF2-40B4-BE49-F238E27FC236}">
              <a16:creationId xmlns="" xmlns:a16="http://schemas.microsoft.com/office/drawing/2014/main" id="{78A1DB60-698D-41C0-BABE-03D7525D5843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50" name="TextBox 1">
          <a:extLst>
            <a:ext uri="{FF2B5EF4-FFF2-40B4-BE49-F238E27FC236}">
              <a16:creationId xmlns="" xmlns:a16="http://schemas.microsoft.com/office/drawing/2014/main" id="{9E33ADF1-3665-4487-831D-556C91667D56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51" name="TextBox 1">
          <a:extLst>
            <a:ext uri="{FF2B5EF4-FFF2-40B4-BE49-F238E27FC236}">
              <a16:creationId xmlns="" xmlns:a16="http://schemas.microsoft.com/office/drawing/2014/main" id="{40F715E9-E15A-430E-B706-302A99CBDE0D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52" name="TextBox 1">
          <a:extLst>
            <a:ext uri="{FF2B5EF4-FFF2-40B4-BE49-F238E27FC236}">
              <a16:creationId xmlns="" xmlns:a16="http://schemas.microsoft.com/office/drawing/2014/main" id="{0B138550-9088-45D0-9280-BA216277F68D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53" name="TextBox 1">
          <a:extLst>
            <a:ext uri="{FF2B5EF4-FFF2-40B4-BE49-F238E27FC236}">
              <a16:creationId xmlns="" xmlns:a16="http://schemas.microsoft.com/office/drawing/2014/main" id="{EFAE7533-592D-42DA-8177-9553B49DBC14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54" name="TextBox 1">
          <a:extLst>
            <a:ext uri="{FF2B5EF4-FFF2-40B4-BE49-F238E27FC236}">
              <a16:creationId xmlns="" xmlns:a16="http://schemas.microsoft.com/office/drawing/2014/main" id="{D4385845-1A63-4B14-BE34-6AB1D7C1CE63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55" name="TextBox 1">
          <a:extLst>
            <a:ext uri="{FF2B5EF4-FFF2-40B4-BE49-F238E27FC236}">
              <a16:creationId xmlns="" xmlns:a16="http://schemas.microsoft.com/office/drawing/2014/main" id="{D30FE570-5EC1-4CD3-B35F-5A72BAA86D70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56" name="TextBox 1">
          <a:extLst>
            <a:ext uri="{FF2B5EF4-FFF2-40B4-BE49-F238E27FC236}">
              <a16:creationId xmlns="" xmlns:a16="http://schemas.microsoft.com/office/drawing/2014/main" id="{3D0633C7-7BC2-4320-AB4E-608919518C5E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57" name="TextBox 1">
          <a:extLst>
            <a:ext uri="{FF2B5EF4-FFF2-40B4-BE49-F238E27FC236}">
              <a16:creationId xmlns="" xmlns:a16="http://schemas.microsoft.com/office/drawing/2014/main" id="{6F1EB1C6-D833-4237-8C0F-2891C0514097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58" name="TextBox 1">
          <a:extLst>
            <a:ext uri="{FF2B5EF4-FFF2-40B4-BE49-F238E27FC236}">
              <a16:creationId xmlns="" xmlns:a16="http://schemas.microsoft.com/office/drawing/2014/main" id="{720F2F18-AC13-402E-9F5F-26CC06652D3B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59" name="TextBox 1">
          <a:extLst>
            <a:ext uri="{FF2B5EF4-FFF2-40B4-BE49-F238E27FC236}">
              <a16:creationId xmlns="" xmlns:a16="http://schemas.microsoft.com/office/drawing/2014/main" id="{34056C12-554F-4AC4-A581-65C2733BDE6F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60" name="TextBox 1">
          <a:extLst>
            <a:ext uri="{FF2B5EF4-FFF2-40B4-BE49-F238E27FC236}">
              <a16:creationId xmlns="" xmlns:a16="http://schemas.microsoft.com/office/drawing/2014/main" id="{6902C89A-9914-4774-8F29-FD991E6BE4C0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61" name="TextBox 1">
          <a:extLst>
            <a:ext uri="{FF2B5EF4-FFF2-40B4-BE49-F238E27FC236}">
              <a16:creationId xmlns="" xmlns:a16="http://schemas.microsoft.com/office/drawing/2014/main" id="{74BECD2E-C9F6-469F-8E15-6E6DFB4990AF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62" name="TextBox 1">
          <a:extLst>
            <a:ext uri="{FF2B5EF4-FFF2-40B4-BE49-F238E27FC236}">
              <a16:creationId xmlns="" xmlns:a16="http://schemas.microsoft.com/office/drawing/2014/main" id="{DC802FEF-4EE6-4678-B2F2-6DEC3C6DCF52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63" name="TextBox 1">
          <a:extLst>
            <a:ext uri="{FF2B5EF4-FFF2-40B4-BE49-F238E27FC236}">
              <a16:creationId xmlns="" xmlns:a16="http://schemas.microsoft.com/office/drawing/2014/main" id="{DC973B80-D4CD-47AC-9BA4-1A5E1DFA1769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64" name="TextBox 1">
          <a:extLst>
            <a:ext uri="{FF2B5EF4-FFF2-40B4-BE49-F238E27FC236}">
              <a16:creationId xmlns="" xmlns:a16="http://schemas.microsoft.com/office/drawing/2014/main" id="{A80E522A-DE40-427B-88D0-BFA2DA480D67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65" name="TextBox 1">
          <a:extLst>
            <a:ext uri="{FF2B5EF4-FFF2-40B4-BE49-F238E27FC236}">
              <a16:creationId xmlns="" xmlns:a16="http://schemas.microsoft.com/office/drawing/2014/main" id="{9100D22D-E035-484D-8D3A-2E29A457A187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66" name="TextBox 1">
          <a:extLst>
            <a:ext uri="{FF2B5EF4-FFF2-40B4-BE49-F238E27FC236}">
              <a16:creationId xmlns="" xmlns:a16="http://schemas.microsoft.com/office/drawing/2014/main" id="{EE8BD1AF-97BA-453F-810F-0F387997B810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67" name="TextBox 1">
          <a:extLst>
            <a:ext uri="{FF2B5EF4-FFF2-40B4-BE49-F238E27FC236}">
              <a16:creationId xmlns="" xmlns:a16="http://schemas.microsoft.com/office/drawing/2014/main" id="{123C10E0-9C66-4D7E-8D6F-B9C6699FC9FC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68" name="TextBox 1">
          <a:extLst>
            <a:ext uri="{FF2B5EF4-FFF2-40B4-BE49-F238E27FC236}">
              <a16:creationId xmlns="" xmlns:a16="http://schemas.microsoft.com/office/drawing/2014/main" id="{CD294E9C-34C2-4F08-9AE0-DFB8E99144DC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69" name="TextBox 1">
          <a:extLst>
            <a:ext uri="{FF2B5EF4-FFF2-40B4-BE49-F238E27FC236}">
              <a16:creationId xmlns="" xmlns:a16="http://schemas.microsoft.com/office/drawing/2014/main" id="{8FD350F8-F9D4-467C-9F15-B4508979D159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70" name="TextBox 1">
          <a:extLst>
            <a:ext uri="{FF2B5EF4-FFF2-40B4-BE49-F238E27FC236}">
              <a16:creationId xmlns="" xmlns:a16="http://schemas.microsoft.com/office/drawing/2014/main" id="{522E615F-1F9C-450A-8FCF-724ABCC8A979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71" name="TextBox 1">
          <a:extLst>
            <a:ext uri="{FF2B5EF4-FFF2-40B4-BE49-F238E27FC236}">
              <a16:creationId xmlns="" xmlns:a16="http://schemas.microsoft.com/office/drawing/2014/main" id="{CC459F74-25A2-4E08-8A5E-08F7D14BA382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72" name="TextBox 1">
          <a:extLst>
            <a:ext uri="{FF2B5EF4-FFF2-40B4-BE49-F238E27FC236}">
              <a16:creationId xmlns="" xmlns:a16="http://schemas.microsoft.com/office/drawing/2014/main" id="{90444FFA-13B8-4D38-916B-57536395F29B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73" name="TextBox 1">
          <a:extLst>
            <a:ext uri="{FF2B5EF4-FFF2-40B4-BE49-F238E27FC236}">
              <a16:creationId xmlns="" xmlns:a16="http://schemas.microsoft.com/office/drawing/2014/main" id="{981C92CF-3DDE-46C3-81A7-E25BFFACF52E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74" name="TextBox 1">
          <a:extLst>
            <a:ext uri="{FF2B5EF4-FFF2-40B4-BE49-F238E27FC236}">
              <a16:creationId xmlns="" xmlns:a16="http://schemas.microsoft.com/office/drawing/2014/main" id="{DDE7CDCA-71A9-4119-B537-D64692DBDE77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75" name="TextBox 1">
          <a:extLst>
            <a:ext uri="{FF2B5EF4-FFF2-40B4-BE49-F238E27FC236}">
              <a16:creationId xmlns="" xmlns:a16="http://schemas.microsoft.com/office/drawing/2014/main" id="{677B22F4-4A64-4C1E-A8F3-7BA3388F571F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76" name="TextBox 1">
          <a:extLst>
            <a:ext uri="{FF2B5EF4-FFF2-40B4-BE49-F238E27FC236}">
              <a16:creationId xmlns="" xmlns:a16="http://schemas.microsoft.com/office/drawing/2014/main" id="{B6665DD5-8349-4C73-8B0A-EFB2FE06CF1F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77" name="TextBox 1">
          <a:extLst>
            <a:ext uri="{FF2B5EF4-FFF2-40B4-BE49-F238E27FC236}">
              <a16:creationId xmlns="" xmlns:a16="http://schemas.microsoft.com/office/drawing/2014/main" id="{0016A471-024A-4B36-BC65-C902CC34F05E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78" name="TextBox 1">
          <a:extLst>
            <a:ext uri="{FF2B5EF4-FFF2-40B4-BE49-F238E27FC236}">
              <a16:creationId xmlns="" xmlns:a16="http://schemas.microsoft.com/office/drawing/2014/main" id="{F55A0F3B-694D-4BB2-A581-9B866A1F1E36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79" name="TextBox 1">
          <a:extLst>
            <a:ext uri="{FF2B5EF4-FFF2-40B4-BE49-F238E27FC236}">
              <a16:creationId xmlns="" xmlns:a16="http://schemas.microsoft.com/office/drawing/2014/main" id="{E36B8955-DFA4-4D6F-B1AA-20E0BAD7D301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80" name="TextBox 1">
          <a:extLst>
            <a:ext uri="{FF2B5EF4-FFF2-40B4-BE49-F238E27FC236}">
              <a16:creationId xmlns="" xmlns:a16="http://schemas.microsoft.com/office/drawing/2014/main" id="{DBA8B602-AF60-4922-833D-39A194531EFE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81" name="TextBox 1">
          <a:extLst>
            <a:ext uri="{FF2B5EF4-FFF2-40B4-BE49-F238E27FC236}">
              <a16:creationId xmlns="" xmlns:a16="http://schemas.microsoft.com/office/drawing/2014/main" id="{D0C61256-21A4-4E99-B5F8-478250F15431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82" name="TextBox 1">
          <a:extLst>
            <a:ext uri="{FF2B5EF4-FFF2-40B4-BE49-F238E27FC236}">
              <a16:creationId xmlns="" xmlns:a16="http://schemas.microsoft.com/office/drawing/2014/main" id="{D6E27488-780A-4CCA-8C75-A1178E98D3DD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83" name="TextBox 1">
          <a:extLst>
            <a:ext uri="{FF2B5EF4-FFF2-40B4-BE49-F238E27FC236}">
              <a16:creationId xmlns="" xmlns:a16="http://schemas.microsoft.com/office/drawing/2014/main" id="{72CCC05E-75C9-4FC9-9558-F7C3978B04E0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84" name="TextBox 1">
          <a:extLst>
            <a:ext uri="{FF2B5EF4-FFF2-40B4-BE49-F238E27FC236}">
              <a16:creationId xmlns="" xmlns:a16="http://schemas.microsoft.com/office/drawing/2014/main" id="{8C3D27EA-3181-4ACF-A269-2821900DE954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85" name="TextBox 1">
          <a:extLst>
            <a:ext uri="{FF2B5EF4-FFF2-40B4-BE49-F238E27FC236}">
              <a16:creationId xmlns="" xmlns:a16="http://schemas.microsoft.com/office/drawing/2014/main" id="{22A197C6-742B-42F6-9FCF-29EB21F05491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86" name="TextBox 1">
          <a:extLst>
            <a:ext uri="{FF2B5EF4-FFF2-40B4-BE49-F238E27FC236}">
              <a16:creationId xmlns="" xmlns:a16="http://schemas.microsoft.com/office/drawing/2014/main" id="{2646C43E-86F3-4676-8821-2595218C4699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87" name="TextBox 1">
          <a:extLst>
            <a:ext uri="{FF2B5EF4-FFF2-40B4-BE49-F238E27FC236}">
              <a16:creationId xmlns="" xmlns:a16="http://schemas.microsoft.com/office/drawing/2014/main" id="{D32ADA66-7335-4285-AAEE-A3F5B4698979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88" name="TextBox 1">
          <a:extLst>
            <a:ext uri="{FF2B5EF4-FFF2-40B4-BE49-F238E27FC236}">
              <a16:creationId xmlns="" xmlns:a16="http://schemas.microsoft.com/office/drawing/2014/main" id="{FB8E7ABD-FA37-4523-85CB-7F59DF6EFDF3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89" name="TextBox 1">
          <a:extLst>
            <a:ext uri="{FF2B5EF4-FFF2-40B4-BE49-F238E27FC236}">
              <a16:creationId xmlns="" xmlns:a16="http://schemas.microsoft.com/office/drawing/2014/main" id="{9DCB2B49-762B-484F-A0BA-4A72309875FF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90" name="TextBox 1">
          <a:extLst>
            <a:ext uri="{FF2B5EF4-FFF2-40B4-BE49-F238E27FC236}">
              <a16:creationId xmlns="" xmlns:a16="http://schemas.microsoft.com/office/drawing/2014/main" id="{31AC8792-BFC6-49A8-8815-A81D2C743CB7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91" name="TextBox 1">
          <a:extLst>
            <a:ext uri="{FF2B5EF4-FFF2-40B4-BE49-F238E27FC236}">
              <a16:creationId xmlns="" xmlns:a16="http://schemas.microsoft.com/office/drawing/2014/main" id="{F2A07EB2-EC6C-4AA0-9123-1676FF43194C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92" name="TextBox 1">
          <a:extLst>
            <a:ext uri="{FF2B5EF4-FFF2-40B4-BE49-F238E27FC236}">
              <a16:creationId xmlns="" xmlns:a16="http://schemas.microsoft.com/office/drawing/2014/main" id="{7D9C97D7-06F2-45C1-AEBC-529AD92A3224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93" name="TextBox 1">
          <a:extLst>
            <a:ext uri="{FF2B5EF4-FFF2-40B4-BE49-F238E27FC236}">
              <a16:creationId xmlns="" xmlns:a16="http://schemas.microsoft.com/office/drawing/2014/main" id="{1941E8CE-57A7-4804-932F-CABCC3B7901B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94" name="TextBox 1">
          <a:extLst>
            <a:ext uri="{FF2B5EF4-FFF2-40B4-BE49-F238E27FC236}">
              <a16:creationId xmlns="" xmlns:a16="http://schemas.microsoft.com/office/drawing/2014/main" id="{15D4F4B8-FD16-4E24-BC37-6D118DAC6546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95" name="TextBox 1">
          <a:extLst>
            <a:ext uri="{FF2B5EF4-FFF2-40B4-BE49-F238E27FC236}">
              <a16:creationId xmlns="" xmlns:a16="http://schemas.microsoft.com/office/drawing/2014/main" id="{73533F23-A9AE-417B-B93B-0EACA5CD1E29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96" name="TextBox 1">
          <a:extLst>
            <a:ext uri="{FF2B5EF4-FFF2-40B4-BE49-F238E27FC236}">
              <a16:creationId xmlns="" xmlns:a16="http://schemas.microsoft.com/office/drawing/2014/main" id="{A1B5B8D9-16A3-4434-8E37-0E0A93377BAE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97" name="TextBox 1">
          <a:extLst>
            <a:ext uri="{FF2B5EF4-FFF2-40B4-BE49-F238E27FC236}">
              <a16:creationId xmlns="" xmlns:a16="http://schemas.microsoft.com/office/drawing/2014/main" id="{540CE91B-BC7F-4C6D-865B-994F041D987F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98" name="TextBox 1">
          <a:extLst>
            <a:ext uri="{FF2B5EF4-FFF2-40B4-BE49-F238E27FC236}">
              <a16:creationId xmlns="" xmlns:a16="http://schemas.microsoft.com/office/drawing/2014/main" id="{71C83585-2F4F-443E-8634-40C4C9E2FF74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199" name="TextBox 1">
          <a:extLst>
            <a:ext uri="{FF2B5EF4-FFF2-40B4-BE49-F238E27FC236}">
              <a16:creationId xmlns="" xmlns:a16="http://schemas.microsoft.com/office/drawing/2014/main" id="{45CF3A2A-8F69-492E-B58A-1EA0194BBBA8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00" name="TextBox 1">
          <a:extLst>
            <a:ext uri="{FF2B5EF4-FFF2-40B4-BE49-F238E27FC236}">
              <a16:creationId xmlns="" xmlns:a16="http://schemas.microsoft.com/office/drawing/2014/main" id="{D564F9D4-10DD-4FD3-B31F-8F0E9DF42D62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01" name="TextBox 1">
          <a:extLst>
            <a:ext uri="{FF2B5EF4-FFF2-40B4-BE49-F238E27FC236}">
              <a16:creationId xmlns="" xmlns:a16="http://schemas.microsoft.com/office/drawing/2014/main" id="{8DEA4596-4516-42C4-A16E-4F15394F9D2D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02" name="TextBox 1">
          <a:extLst>
            <a:ext uri="{FF2B5EF4-FFF2-40B4-BE49-F238E27FC236}">
              <a16:creationId xmlns="" xmlns:a16="http://schemas.microsoft.com/office/drawing/2014/main" id="{6E4EEB7E-A64B-4A36-A8E7-48ACCF9C2C0A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03" name="TextBox 1">
          <a:extLst>
            <a:ext uri="{FF2B5EF4-FFF2-40B4-BE49-F238E27FC236}">
              <a16:creationId xmlns="" xmlns:a16="http://schemas.microsoft.com/office/drawing/2014/main" id="{765A2B32-00CC-4157-B582-91061459E299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04" name="TextBox 1">
          <a:extLst>
            <a:ext uri="{FF2B5EF4-FFF2-40B4-BE49-F238E27FC236}">
              <a16:creationId xmlns="" xmlns:a16="http://schemas.microsoft.com/office/drawing/2014/main" id="{B26FF973-DB50-4F1D-B5D0-961757D7866D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05" name="TextBox 1">
          <a:extLst>
            <a:ext uri="{FF2B5EF4-FFF2-40B4-BE49-F238E27FC236}">
              <a16:creationId xmlns="" xmlns:a16="http://schemas.microsoft.com/office/drawing/2014/main" id="{DF88D51F-8C16-4567-BFA9-7C94F5FE7E81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06" name="TextBox 1">
          <a:extLst>
            <a:ext uri="{FF2B5EF4-FFF2-40B4-BE49-F238E27FC236}">
              <a16:creationId xmlns="" xmlns:a16="http://schemas.microsoft.com/office/drawing/2014/main" id="{107906A8-74B7-4F3C-A685-C32057A9FBDF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07" name="TextBox 1">
          <a:extLst>
            <a:ext uri="{FF2B5EF4-FFF2-40B4-BE49-F238E27FC236}">
              <a16:creationId xmlns="" xmlns:a16="http://schemas.microsoft.com/office/drawing/2014/main" id="{D5D6CB86-1AA8-404D-B110-7483D484867D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08" name="TextBox 1">
          <a:extLst>
            <a:ext uri="{FF2B5EF4-FFF2-40B4-BE49-F238E27FC236}">
              <a16:creationId xmlns="" xmlns:a16="http://schemas.microsoft.com/office/drawing/2014/main" id="{3C40A688-36A3-4E54-BA07-DB2D71A77025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09" name="TextBox 1">
          <a:extLst>
            <a:ext uri="{FF2B5EF4-FFF2-40B4-BE49-F238E27FC236}">
              <a16:creationId xmlns="" xmlns:a16="http://schemas.microsoft.com/office/drawing/2014/main" id="{1B0517DC-C71D-4482-8FCA-F8A533739176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10" name="TextBox 1">
          <a:extLst>
            <a:ext uri="{FF2B5EF4-FFF2-40B4-BE49-F238E27FC236}">
              <a16:creationId xmlns="" xmlns:a16="http://schemas.microsoft.com/office/drawing/2014/main" id="{F11D3126-913E-4F08-91AA-81102E2D3504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11" name="TextBox 1">
          <a:extLst>
            <a:ext uri="{FF2B5EF4-FFF2-40B4-BE49-F238E27FC236}">
              <a16:creationId xmlns="" xmlns:a16="http://schemas.microsoft.com/office/drawing/2014/main" id="{DFF909D3-F789-4D8A-BD93-95A295FFBDFD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12" name="TextBox 1">
          <a:extLst>
            <a:ext uri="{FF2B5EF4-FFF2-40B4-BE49-F238E27FC236}">
              <a16:creationId xmlns="" xmlns:a16="http://schemas.microsoft.com/office/drawing/2014/main" id="{743A9B35-B92B-42F9-86F8-5B78E11D6938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13" name="TextBox 1">
          <a:extLst>
            <a:ext uri="{FF2B5EF4-FFF2-40B4-BE49-F238E27FC236}">
              <a16:creationId xmlns="" xmlns:a16="http://schemas.microsoft.com/office/drawing/2014/main" id="{ED011617-A99E-4F5D-9B31-708FF043A5F3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14" name="TextBox 1">
          <a:extLst>
            <a:ext uri="{FF2B5EF4-FFF2-40B4-BE49-F238E27FC236}">
              <a16:creationId xmlns="" xmlns:a16="http://schemas.microsoft.com/office/drawing/2014/main" id="{A25C3C1A-017E-4EF3-AB5D-3AF652CAD1BB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15" name="TextBox 1">
          <a:extLst>
            <a:ext uri="{FF2B5EF4-FFF2-40B4-BE49-F238E27FC236}">
              <a16:creationId xmlns="" xmlns:a16="http://schemas.microsoft.com/office/drawing/2014/main" id="{2EECA765-99DE-460D-9743-B9064F3F599C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16" name="TextBox 1">
          <a:extLst>
            <a:ext uri="{FF2B5EF4-FFF2-40B4-BE49-F238E27FC236}">
              <a16:creationId xmlns="" xmlns:a16="http://schemas.microsoft.com/office/drawing/2014/main" id="{9F9AFB74-6932-47D3-A237-2BC1395A6DD3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17" name="TextBox 1">
          <a:extLst>
            <a:ext uri="{FF2B5EF4-FFF2-40B4-BE49-F238E27FC236}">
              <a16:creationId xmlns="" xmlns:a16="http://schemas.microsoft.com/office/drawing/2014/main" id="{98284DA3-0CA9-4BCC-8B32-C0AF4CCC1C4F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18" name="TextBox 1">
          <a:extLst>
            <a:ext uri="{FF2B5EF4-FFF2-40B4-BE49-F238E27FC236}">
              <a16:creationId xmlns="" xmlns:a16="http://schemas.microsoft.com/office/drawing/2014/main" id="{8A7228BD-B919-4833-A0D0-BEDA36AEF819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19" name="TextBox 1">
          <a:extLst>
            <a:ext uri="{FF2B5EF4-FFF2-40B4-BE49-F238E27FC236}">
              <a16:creationId xmlns="" xmlns:a16="http://schemas.microsoft.com/office/drawing/2014/main" id="{F647A5A5-7896-409E-958E-1BDA33F96EE9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20" name="TextBox 1">
          <a:extLst>
            <a:ext uri="{FF2B5EF4-FFF2-40B4-BE49-F238E27FC236}">
              <a16:creationId xmlns="" xmlns:a16="http://schemas.microsoft.com/office/drawing/2014/main" id="{E0284FEC-C30B-4064-B8B6-755F2FD53E0D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21" name="TextBox 1">
          <a:extLst>
            <a:ext uri="{FF2B5EF4-FFF2-40B4-BE49-F238E27FC236}">
              <a16:creationId xmlns="" xmlns:a16="http://schemas.microsoft.com/office/drawing/2014/main" id="{77852812-5143-492E-A129-730750D896FC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22" name="TextBox 1">
          <a:extLst>
            <a:ext uri="{FF2B5EF4-FFF2-40B4-BE49-F238E27FC236}">
              <a16:creationId xmlns="" xmlns:a16="http://schemas.microsoft.com/office/drawing/2014/main" id="{B5814A53-0DCA-497C-93D6-EEEB2100E858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23" name="TextBox 1">
          <a:extLst>
            <a:ext uri="{FF2B5EF4-FFF2-40B4-BE49-F238E27FC236}">
              <a16:creationId xmlns="" xmlns:a16="http://schemas.microsoft.com/office/drawing/2014/main" id="{DE6CD096-A74F-4BAE-B56C-991DBCA8BBAD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24" name="TextBox 1">
          <a:extLst>
            <a:ext uri="{FF2B5EF4-FFF2-40B4-BE49-F238E27FC236}">
              <a16:creationId xmlns="" xmlns:a16="http://schemas.microsoft.com/office/drawing/2014/main" id="{36BE1E50-8C74-4F76-80DE-DDE99A68606E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25" name="TextBox 1">
          <a:extLst>
            <a:ext uri="{FF2B5EF4-FFF2-40B4-BE49-F238E27FC236}">
              <a16:creationId xmlns="" xmlns:a16="http://schemas.microsoft.com/office/drawing/2014/main" id="{525F494A-AF81-4377-A40D-EAEA95CDAE09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26" name="TextBox 1">
          <a:extLst>
            <a:ext uri="{FF2B5EF4-FFF2-40B4-BE49-F238E27FC236}">
              <a16:creationId xmlns="" xmlns:a16="http://schemas.microsoft.com/office/drawing/2014/main" id="{C840EB67-F1D8-47C2-8473-A287372AE90F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27" name="TextBox 1">
          <a:extLst>
            <a:ext uri="{FF2B5EF4-FFF2-40B4-BE49-F238E27FC236}">
              <a16:creationId xmlns="" xmlns:a16="http://schemas.microsoft.com/office/drawing/2014/main" id="{F1417CDC-9F12-40E5-9724-868B4D24B2CB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28" name="TextBox 1">
          <a:extLst>
            <a:ext uri="{FF2B5EF4-FFF2-40B4-BE49-F238E27FC236}">
              <a16:creationId xmlns="" xmlns:a16="http://schemas.microsoft.com/office/drawing/2014/main" id="{CED1FA97-5D34-47AD-A9CF-8EE6147C23BE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29" name="TextBox 1">
          <a:extLst>
            <a:ext uri="{FF2B5EF4-FFF2-40B4-BE49-F238E27FC236}">
              <a16:creationId xmlns="" xmlns:a16="http://schemas.microsoft.com/office/drawing/2014/main" id="{0865CAB1-09B3-4D1B-8D2D-C639BEDB5466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30" name="TextBox 1">
          <a:extLst>
            <a:ext uri="{FF2B5EF4-FFF2-40B4-BE49-F238E27FC236}">
              <a16:creationId xmlns="" xmlns:a16="http://schemas.microsoft.com/office/drawing/2014/main" id="{8CB5EEDB-3F61-4BBC-8F0F-342E5E3C7177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31" name="TextBox 1">
          <a:extLst>
            <a:ext uri="{FF2B5EF4-FFF2-40B4-BE49-F238E27FC236}">
              <a16:creationId xmlns="" xmlns:a16="http://schemas.microsoft.com/office/drawing/2014/main" id="{2DE39773-7F12-4B84-BB52-BF47592AA9D8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32" name="TextBox 1">
          <a:extLst>
            <a:ext uri="{FF2B5EF4-FFF2-40B4-BE49-F238E27FC236}">
              <a16:creationId xmlns="" xmlns:a16="http://schemas.microsoft.com/office/drawing/2014/main" id="{F8BAA484-8464-432E-8010-949412703296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33" name="TextBox 1">
          <a:extLst>
            <a:ext uri="{FF2B5EF4-FFF2-40B4-BE49-F238E27FC236}">
              <a16:creationId xmlns="" xmlns:a16="http://schemas.microsoft.com/office/drawing/2014/main" id="{047EE85E-8635-4595-A401-19398901EC31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34" name="TextBox 1">
          <a:extLst>
            <a:ext uri="{FF2B5EF4-FFF2-40B4-BE49-F238E27FC236}">
              <a16:creationId xmlns="" xmlns:a16="http://schemas.microsoft.com/office/drawing/2014/main" id="{1A80287B-84D4-4E92-866E-15FB3217492F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35" name="TextBox 1">
          <a:extLst>
            <a:ext uri="{FF2B5EF4-FFF2-40B4-BE49-F238E27FC236}">
              <a16:creationId xmlns="" xmlns:a16="http://schemas.microsoft.com/office/drawing/2014/main" id="{DB42EA44-2FBB-4132-9332-F58FBBB14C3F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36" name="TextBox 1">
          <a:extLst>
            <a:ext uri="{FF2B5EF4-FFF2-40B4-BE49-F238E27FC236}">
              <a16:creationId xmlns="" xmlns:a16="http://schemas.microsoft.com/office/drawing/2014/main" id="{2C3A0368-E24B-41D8-BF01-E1A65CE5CD02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37" name="TextBox 1">
          <a:extLst>
            <a:ext uri="{FF2B5EF4-FFF2-40B4-BE49-F238E27FC236}">
              <a16:creationId xmlns="" xmlns:a16="http://schemas.microsoft.com/office/drawing/2014/main" id="{6FCA8F29-8F97-4A81-89AE-D56A75252609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38" name="TextBox 1">
          <a:extLst>
            <a:ext uri="{FF2B5EF4-FFF2-40B4-BE49-F238E27FC236}">
              <a16:creationId xmlns="" xmlns:a16="http://schemas.microsoft.com/office/drawing/2014/main" id="{D60534F3-AA67-4E14-BDC7-C7B949FE0B0D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39" name="TextBox 1">
          <a:extLst>
            <a:ext uri="{FF2B5EF4-FFF2-40B4-BE49-F238E27FC236}">
              <a16:creationId xmlns="" xmlns:a16="http://schemas.microsoft.com/office/drawing/2014/main" id="{4F3B984A-8A8A-4605-A645-02356E0EE32D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40" name="TextBox 1">
          <a:extLst>
            <a:ext uri="{FF2B5EF4-FFF2-40B4-BE49-F238E27FC236}">
              <a16:creationId xmlns="" xmlns:a16="http://schemas.microsoft.com/office/drawing/2014/main" id="{B911AD02-F23C-4116-B3D5-1DEBB5870256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41" name="TextBox 1">
          <a:extLst>
            <a:ext uri="{FF2B5EF4-FFF2-40B4-BE49-F238E27FC236}">
              <a16:creationId xmlns="" xmlns:a16="http://schemas.microsoft.com/office/drawing/2014/main" id="{5C060667-9AF5-42BA-9D2B-97EE737FBFC5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42" name="TextBox 1">
          <a:extLst>
            <a:ext uri="{FF2B5EF4-FFF2-40B4-BE49-F238E27FC236}">
              <a16:creationId xmlns="" xmlns:a16="http://schemas.microsoft.com/office/drawing/2014/main" id="{83BBFF58-558B-4830-993E-D6921B4F5EB2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43" name="TextBox 1">
          <a:extLst>
            <a:ext uri="{FF2B5EF4-FFF2-40B4-BE49-F238E27FC236}">
              <a16:creationId xmlns="" xmlns:a16="http://schemas.microsoft.com/office/drawing/2014/main" id="{48CA5D69-F276-4E11-A292-F89933B139C7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44" name="TextBox 1">
          <a:extLst>
            <a:ext uri="{FF2B5EF4-FFF2-40B4-BE49-F238E27FC236}">
              <a16:creationId xmlns="" xmlns:a16="http://schemas.microsoft.com/office/drawing/2014/main" id="{A75B3747-8B37-401D-B975-152A7C17B156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45" name="TextBox 1">
          <a:extLst>
            <a:ext uri="{FF2B5EF4-FFF2-40B4-BE49-F238E27FC236}">
              <a16:creationId xmlns="" xmlns:a16="http://schemas.microsoft.com/office/drawing/2014/main" id="{FB77695D-BECB-4306-99C0-52359938659F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46" name="TextBox 1">
          <a:extLst>
            <a:ext uri="{FF2B5EF4-FFF2-40B4-BE49-F238E27FC236}">
              <a16:creationId xmlns="" xmlns:a16="http://schemas.microsoft.com/office/drawing/2014/main" id="{2359C6E0-6812-451A-B7E5-035040B9073C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47" name="TextBox 1">
          <a:extLst>
            <a:ext uri="{FF2B5EF4-FFF2-40B4-BE49-F238E27FC236}">
              <a16:creationId xmlns="" xmlns:a16="http://schemas.microsoft.com/office/drawing/2014/main" id="{F730ABB4-C6FC-48E8-A746-53CEB0CBA1EC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48" name="TextBox 1">
          <a:extLst>
            <a:ext uri="{FF2B5EF4-FFF2-40B4-BE49-F238E27FC236}">
              <a16:creationId xmlns="" xmlns:a16="http://schemas.microsoft.com/office/drawing/2014/main" id="{D009D627-6EA0-4756-93FA-49879339CB0D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49" name="TextBox 1">
          <a:extLst>
            <a:ext uri="{FF2B5EF4-FFF2-40B4-BE49-F238E27FC236}">
              <a16:creationId xmlns="" xmlns:a16="http://schemas.microsoft.com/office/drawing/2014/main" id="{1C18670A-E988-46AB-AB98-86542B1DE96F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50" name="TextBox 1">
          <a:extLst>
            <a:ext uri="{FF2B5EF4-FFF2-40B4-BE49-F238E27FC236}">
              <a16:creationId xmlns="" xmlns:a16="http://schemas.microsoft.com/office/drawing/2014/main" id="{FC81EECF-68D7-4258-B059-7060B1A5D216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51" name="TextBox 1">
          <a:extLst>
            <a:ext uri="{FF2B5EF4-FFF2-40B4-BE49-F238E27FC236}">
              <a16:creationId xmlns="" xmlns:a16="http://schemas.microsoft.com/office/drawing/2014/main" id="{3F4368C8-F8B1-462C-8616-1538BF5F2443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52" name="TextBox 1">
          <a:extLst>
            <a:ext uri="{FF2B5EF4-FFF2-40B4-BE49-F238E27FC236}">
              <a16:creationId xmlns="" xmlns:a16="http://schemas.microsoft.com/office/drawing/2014/main" id="{9D1D72DD-8E12-4723-8F36-716E984FE5B1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53" name="TextBox 1">
          <a:extLst>
            <a:ext uri="{FF2B5EF4-FFF2-40B4-BE49-F238E27FC236}">
              <a16:creationId xmlns="" xmlns:a16="http://schemas.microsoft.com/office/drawing/2014/main" id="{CCF71515-CB01-4F28-84CF-2FDC7CD7F5DA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54" name="TextBox 1">
          <a:extLst>
            <a:ext uri="{FF2B5EF4-FFF2-40B4-BE49-F238E27FC236}">
              <a16:creationId xmlns="" xmlns:a16="http://schemas.microsoft.com/office/drawing/2014/main" id="{0234EAD6-5DB7-48C7-908E-B6BEDF38BAB6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55" name="TextBox 1">
          <a:extLst>
            <a:ext uri="{FF2B5EF4-FFF2-40B4-BE49-F238E27FC236}">
              <a16:creationId xmlns="" xmlns:a16="http://schemas.microsoft.com/office/drawing/2014/main" id="{2126DCAB-BAAC-4CA6-814A-F279FE80BF46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56" name="TextBox 1">
          <a:extLst>
            <a:ext uri="{FF2B5EF4-FFF2-40B4-BE49-F238E27FC236}">
              <a16:creationId xmlns="" xmlns:a16="http://schemas.microsoft.com/office/drawing/2014/main" id="{D9EB6950-5EBA-4BFD-91E6-C1B59ED98A97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57" name="TextBox 1">
          <a:extLst>
            <a:ext uri="{FF2B5EF4-FFF2-40B4-BE49-F238E27FC236}">
              <a16:creationId xmlns="" xmlns:a16="http://schemas.microsoft.com/office/drawing/2014/main" id="{A1FF3A0E-5D06-4981-B921-DDA7A4DB95B9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58" name="TextBox 1">
          <a:extLst>
            <a:ext uri="{FF2B5EF4-FFF2-40B4-BE49-F238E27FC236}">
              <a16:creationId xmlns="" xmlns:a16="http://schemas.microsoft.com/office/drawing/2014/main" id="{B0C22C73-F741-47AF-AD36-54DB46DCB9DB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59" name="TextBox 1">
          <a:extLst>
            <a:ext uri="{FF2B5EF4-FFF2-40B4-BE49-F238E27FC236}">
              <a16:creationId xmlns="" xmlns:a16="http://schemas.microsoft.com/office/drawing/2014/main" id="{E503CD16-2868-4CE3-A334-1C2BA5DF3C10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60" name="TextBox 1">
          <a:extLst>
            <a:ext uri="{FF2B5EF4-FFF2-40B4-BE49-F238E27FC236}">
              <a16:creationId xmlns="" xmlns:a16="http://schemas.microsoft.com/office/drawing/2014/main" id="{0AD7487F-F543-4AD8-913F-C15ACF7967F9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61" name="TextBox 1">
          <a:extLst>
            <a:ext uri="{FF2B5EF4-FFF2-40B4-BE49-F238E27FC236}">
              <a16:creationId xmlns="" xmlns:a16="http://schemas.microsoft.com/office/drawing/2014/main" id="{6A4AF267-10BB-400A-8794-FDB49413A80B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62" name="TextBox 1">
          <a:extLst>
            <a:ext uri="{FF2B5EF4-FFF2-40B4-BE49-F238E27FC236}">
              <a16:creationId xmlns="" xmlns:a16="http://schemas.microsoft.com/office/drawing/2014/main" id="{2E575D89-3626-428B-96E8-019FC6E704B3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63" name="TextBox 1">
          <a:extLst>
            <a:ext uri="{FF2B5EF4-FFF2-40B4-BE49-F238E27FC236}">
              <a16:creationId xmlns="" xmlns:a16="http://schemas.microsoft.com/office/drawing/2014/main" id="{0DD55445-26F3-4767-A2B5-32D5C2C6039A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64" name="TextBox 1">
          <a:extLst>
            <a:ext uri="{FF2B5EF4-FFF2-40B4-BE49-F238E27FC236}">
              <a16:creationId xmlns="" xmlns:a16="http://schemas.microsoft.com/office/drawing/2014/main" id="{A477ECE1-E585-429A-A50C-547D79B6BD2D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65" name="TextBox 1">
          <a:extLst>
            <a:ext uri="{FF2B5EF4-FFF2-40B4-BE49-F238E27FC236}">
              <a16:creationId xmlns="" xmlns:a16="http://schemas.microsoft.com/office/drawing/2014/main" id="{63BACE1F-1972-4C2E-820D-99E62F144496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66" name="TextBox 1">
          <a:extLst>
            <a:ext uri="{FF2B5EF4-FFF2-40B4-BE49-F238E27FC236}">
              <a16:creationId xmlns="" xmlns:a16="http://schemas.microsoft.com/office/drawing/2014/main" id="{B2610A91-0943-4736-BEF7-BA048729BAAB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67" name="TextBox 1">
          <a:extLst>
            <a:ext uri="{FF2B5EF4-FFF2-40B4-BE49-F238E27FC236}">
              <a16:creationId xmlns="" xmlns:a16="http://schemas.microsoft.com/office/drawing/2014/main" id="{D944098B-BE75-42F2-9C31-BF530E15E88D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68" name="TextBox 1">
          <a:extLst>
            <a:ext uri="{FF2B5EF4-FFF2-40B4-BE49-F238E27FC236}">
              <a16:creationId xmlns="" xmlns:a16="http://schemas.microsoft.com/office/drawing/2014/main" id="{1359BF57-5DFA-43D3-9512-90CA7569AA7F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69" name="TextBox 1">
          <a:extLst>
            <a:ext uri="{FF2B5EF4-FFF2-40B4-BE49-F238E27FC236}">
              <a16:creationId xmlns="" xmlns:a16="http://schemas.microsoft.com/office/drawing/2014/main" id="{F13E7508-A81E-4F5C-9F8A-AD01200E4100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70" name="TextBox 1">
          <a:extLst>
            <a:ext uri="{FF2B5EF4-FFF2-40B4-BE49-F238E27FC236}">
              <a16:creationId xmlns="" xmlns:a16="http://schemas.microsoft.com/office/drawing/2014/main" id="{20000ED1-492A-4A3D-A78A-6E94302E8C60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71" name="TextBox 1">
          <a:extLst>
            <a:ext uri="{FF2B5EF4-FFF2-40B4-BE49-F238E27FC236}">
              <a16:creationId xmlns="" xmlns:a16="http://schemas.microsoft.com/office/drawing/2014/main" id="{A924CC16-4BA6-4055-B3DF-0E710BC96C47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72" name="TextBox 1">
          <a:extLst>
            <a:ext uri="{FF2B5EF4-FFF2-40B4-BE49-F238E27FC236}">
              <a16:creationId xmlns="" xmlns:a16="http://schemas.microsoft.com/office/drawing/2014/main" id="{81339266-79DB-421C-A6BF-33650111EA16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73" name="TextBox 1">
          <a:extLst>
            <a:ext uri="{FF2B5EF4-FFF2-40B4-BE49-F238E27FC236}">
              <a16:creationId xmlns="" xmlns:a16="http://schemas.microsoft.com/office/drawing/2014/main" id="{0E91D490-E9A4-4E3C-A26C-070AC51C83AF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74" name="TextBox 1">
          <a:extLst>
            <a:ext uri="{FF2B5EF4-FFF2-40B4-BE49-F238E27FC236}">
              <a16:creationId xmlns="" xmlns:a16="http://schemas.microsoft.com/office/drawing/2014/main" id="{DE3D9C9D-F6D9-4F92-8A3F-4B5E1918F503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75" name="TextBox 1">
          <a:extLst>
            <a:ext uri="{FF2B5EF4-FFF2-40B4-BE49-F238E27FC236}">
              <a16:creationId xmlns="" xmlns:a16="http://schemas.microsoft.com/office/drawing/2014/main" id="{44A09838-66E7-4C58-9A3C-5CC278ABD3F9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76" name="TextBox 1">
          <a:extLst>
            <a:ext uri="{FF2B5EF4-FFF2-40B4-BE49-F238E27FC236}">
              <a16:creationId xmlns="" xmlns:a16="http://schemas.microsoft.com/office/drawing/2014/main" id="{3B6FE085-75FF-49FA-96ED-163F40F6AABA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77" name="TextBox 1">
          <a:extLst>
            <a:ext uri="{FF2B5EF4-FFF2-40B4-BE49-F238E27FC236}">
              <a16:creationId xmlns="" xmlns:a16="http://schemas.microsoft.com/office/drawing/2014/main" id="{426F8E4C-7AC8-43CD-A0D9-591570C707C7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78" name="TextBox 1">
          <a:extLst>
            <a:ext uri="{FF2B5EF4-FFF2-40B4-BE49-F238E27FC236}">
              <a16:creationId xmlns="" xmlns:a16="http://schemas.microsoft.com/office/drawing/2014/main" id="{65BC4BB9-41F5-4937-AE0F-C0ACEABAFFBF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79" name="TextBox 1">
          <a:extLst>
            <a:ext uri="{FF2B5EF4-FFF2-40B4-BE49-F238E27FC236}">
              <a16:creationId xmlns="" xmlns:a16="http://schemas.microsoft.com/office/drawing/2014/main" id="{B5F21016-C9AF-4C07-AA4C-0C2FF6B7B73D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80" name="TextBox 1">
          <a:extLst>
            <a:ext uri="{FF2B5EF4-FFF2-40B4-BE49-F238E27FC236}">
              <a16:creationId xmlns="" xmlns:a16="http://schemas.microsoft.com/office/drawing/2014/main" id="{D17F97D5-2D6A-4912-B32F-6ADAE7AE0F96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81" name="TextBox 1">
          <a:extLst>
            <a:ext uri="{FF2B5EF4-FFF2-40B4-BE49-F238E27FC236}">
              <a16:creationId xmlns="" xmlns:a16="http://schemas.microsoft.com/office/drawing/2014/main" id="{BACA5D9E-B8BC-4E04-B9E2-233FF1E0C510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82" name="TextBox 1">
          <a:extLst>
            <a:ext uri="{FF2B5EF4-FFF2-40B4-BE49-F238E27FC236}">
              <a16:creationId xmlns="" xmlns:a16="http://schemas.microsoft.com/office/drawing/2014/main" id="{7F495267-B7CA-490A-A3EF-91171A9657CB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83" name="TextBox 1">
          <a:extLst>
            <a:ext uri="{FF2B5EF4-FFF2-40B4-BE49-F238E27FC236}">
              <a16:creationId xmlns="" xmlns:a16="http://schemas.microsoft.com/office/drawing/2014/main" id="{C88400CE-D9E0-466F-A32E-08EFFDBE773C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84" name="TextBox 1">
          <a:extLst>
            <a:ext uri="{FF2B5EF4-FFF2-40B4-BE49-F238E27FC236}">
              <a16:creationId xmlns="" xmlns:a16="http://schemas.microsoft.com/office/drawing/2014/main" id="{30CF5E80-47B5-4202-B729-A1D4A4BF7606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85" name="TextBox 1">
          <a:extLst>
            <a:ext uri="{FF2B5EF4-FFF2-40B4-BE49-F238E27FC236}">
              <a16:creationId xmlns="" xmlns:a16="http://schemas.microsoft.com/office/drawing/2014/main" id="{86C2F92A-2B39-4868-92DC-BF76E2724DB8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86" name="TextBox 1">
          <a:extLst>
            <a:ext uri="{FF2B5EF4-FFF2-40B4-BE49-F238E27FC236}">
              <a16:creationId xmlns="" xmlns:a16="http://schemas.microsoft.com/office/drawing/2014/main" id="{D32E63A0-1F1B-4B9C-89A3-C9AA8255E084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87" name="TextBox 1">
          <a:extLst>
            <a:ext uri="{FF2B5EF4-FFF2-40B4-BE49-F238E27FC236}">
              <a16:creationId xmlns="" xmlns:a16="http://schemas.microsoft.com/office/drawing/2014/main" id="{EFBF5A42-612A-4008-BC2E-A38A6C614CEB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88" name="TextBox 1">
          <a:extLst>
            <a:ext uri="{FF2B5EF4-FFF2-40B4-BE49-F238E27FC236}">
              <a16:creationId xmlns="" xmlns:a16="http://schemas.microsoft.com/office/drawing/2014/main" id="{E6D3FBBF-6FFF-4A92-A937-EBAC3E671015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89" name="TextBox 1">
          <a:extLst>
            <a:ext uri="{FF2B5EF4-FFF2-40B4-BE49-F238E27FC236}">
              <a16:creationId xmlns="" xmlns:a16="http://schemas.microsoft.com/office/drawing/2014/main" id="{2B455630-2D1E-40DB-BFBF-D36DA34F3F0E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90" name="TextBox 1">
          <a:extLst>
            <a:ext uri="{FF2B5EF4-FFF2-40B4-BE49-F238E27FC236}">
              <a16:creationId xmlns="" xmlns:a16="http://schemas.microsoft.com/office/drawing/2014/main" id="{E393541F-297F-4BBE-9574-A8713358E5FE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91" name="TextBox 1">
          <a:extLst>
            <a:ext uri="{FF2B5EF4-FFF2-40B4-BE49-F238E27FC236}">
              <a16:creationId xmlns="" xmlns:a16="http://schemas.microsoft.com/office/drawing/2014/main" id="{1128BE87-8C7A-4C2B-8F60-5CB7698B4F0C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92" name="TextBox 1">
          <a:extLst>
            <a:ext uri="{FF2B5EF4-FFF2-40B4-BE49-F238E27FC236}">
              <a16:creationId xmlns="" xmlns:a16="http://schemas.microsoft.com/office/drawing/2014/main" id="{64FF9B36-771D-407C-B1CF-73F096070AD4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93" name="TextBox 1">
          <a:extLst>
            <a:ext uri="{FF2B5EF4-FFF2-40B4-BE49-F238E27FC236}">
              <a16:creationId xmlns="" xmlns:a16="http://schemas.microsoft.com/office/drawing/2014/main" id="{E280E991-07D9-4102-B75D-79332B6D133D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94" name="TextBox 1">
          <a:extLst>
            <a:ext uri="{FF2B5EF4-FFF2-40B4-BE49-F238E27FC236}">
              <a16:creationId xmlns="" xmlns:a16="http://schemas.microsoft.com/office/drawing/2014/main" id="{B2EA666D-B869-4093-A3C3-C4B29E1C4DF8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95" name="TextBox 1">
          <a:extLst>
            <a:ext uri="{FF2B5EF4-FFF2-40B4-BE49-F238E27FC236}">
              <a16:creationId xmlns="" xmlns:a16="http://schemas.microsoft.com/office/drawing/2014/main" id="{2B9087C0-3A20-454F-A246-CFD3D89561B1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96" name="TextBox 1">
          <a:extLst>
            <a:ext uri="{FF2B5EF4-FFF2-40B4-BE49-F238E27FC236}">
              <a16:creationId xmlns="" xmlns:a16="http://schemas.microsoft.com/office/drawing/2014/main" id="{60548267-4AF8-4AA7-8E37-B9890E67049A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97" name="TextBox 1">
          <a:extLst>
            <a:ext uri="{FF2B5EF4-FFF2-40B4-BE49-F238E27FC236}">
              <a16:creationId xmlns="" xmlns:a16="http://schemas.microsoft.com/office/drawing/2014/main" id="{BDF49B37-6FF8-4546-B502-D0A78F353E5A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98" name="TextBox 1">
          <a:extLst>
            <a:ext uri="{FF2B5EF4-FFF2-40B4-BE49-F238E27FC236}">
              <a16:creationId xmlns="" xmlns:a16="http://schemas.microsoft.com/office/drawing/2014/main" id="{A62A8E97-DB8B-4BD8-9B0C-5AECDDB83402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299" name="TextBox 1">
          <a:extLst>
            <a:ext uri="{FF2B5EF4-FFF2-40B4-BE49-F238E27FC236}">
              <a16:creationId xmlns="" xmlns:a16="http://schemas.microsoft.com/office/drawing/2014/main" id="{0DE4B85B-4F59-4823-AF2D-2E20ABA70F74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00" name="TextBox 1">
          <a:extLst>
            <a:ext uri="{FF2B5EF4-FFF2-40B4-BE49-F238E27FC236}">
              <a16:creationId xmlns="" xmlns:a16="http://schemas.microsoft.com/office/drawing/2014/main" id="{333CA0E0-5ADC-4F0B-B4FC-4EA42E03560C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01" name="TextBox 1">
          <a:extLst>
            <a:ext uri="{FF2B5EF4-FFF2-40B4-BE49-F238E27FC236}">
              <a16:creationId xmlns="" xmlns:a16="http://schemas.microsoft.com/office/drawing/2014/main" id="{D76CD554-AA3F-49EA-AA0B-901EBA1CA2A8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02" name="TextBox 1">
          <a:extLst>
            <a:ext uri="{FF2B5EF4-FFF2-40B4-BE49-F238E27FC236}">
              <a16:creationId xmlns="" xmlns:a16="http://schemas.microsoft.com/office/drawing/2014/main" id="{4B30FCBC-88F4-4F1E-A357-CC7515A5EB86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03" name="TextBox 1">
          <a:extLst>
            <a:ext uri="{FF2B5EF4-FFF2-40B4-BE49-F238E27FC236}">
              <a16:creationId xmlns="" xmlns:a16="http://schemas.microsoft.com/office/drawing/2014/main" id="{4FEEFB13-BBD6-4EBA-A019-C3D2B07800CC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04" name="TextBox 1">
          <a:extLst>
            <a:ext uri="{FF2B5EF4-FFF2-40B4-BE49-F238E27FC236}">
              <a16:creationId xmlns="" xmlns:a16="http://schemas.microsoft.com/office/drawing/2014/main" id="{192E8A16-B56D-4B34-B3D6-7A13C2F4FB3B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05" name="TextBox 1">
          <a:extLst>
            <a:ext uri="{FF2B5EF4-FFF2-40B4-BE49-F238E27FC236}">
              <a16:creationId xmlns="" xmlns:a16="http://schemas.microsoft.com/office/drawing/2014/main" id="{9C161B37-BF45-419D-99DD-F42A2DB273D5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06" name="TextBox 1">
          <a:extLst>
            <a:ext uri="{FF2B5EF4-FFF2-40B4-BE49-F238E27FC236}">
              <a16:creationId xmlns="" xmlns:a16="http://schemas.microsoft.com/office/drawing/2014/main" id="{66FC55B0-9852-42B8-B8E3-4C012C399781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07" name="TextBox 1">
          <a:extLst>
            <a:ext uri="{FF2B5EF4-FFF2-40B4-BE49-F238E27FC236}">
              <a16:creationId xmlns="" xmlns:a16="http://schemas.microsoft.com/office/drawing/2014/main" id="{9287DAF4-17E6-43BA-A800-30FEF19A4B6E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08" name="TextBox 1">
          <a:extLst>
            <a:ext uri="{FF2B5EF4-FFF2-40B4-BE49-F238E27FC236}">
              <a16:creationId xmlns="" xmlns:a16="http://schemas.microsoft.com/office/drawing/2014/main" id="{81176455-0594-47CE-9F61-A030B0004169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09" name="TextBox 1">
          <a:extLst>
            <a:ext uri="{FF2B5EF4-FFF2-40B4-BE49-F238E27FC236}">
              <a16:creationId xmlns="" xmlns:a16="http://schemas.microsoft.com/office/drawing/2014/main" id="{ECA34082-5FEF-434C-BBAC-72223278B50E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10" name="TextBox 1">
          <a:extLst>
            <a:ext uri="{FF2B5EF4-FFF2-40B4-BE49-F238E27FC236}">
              <a16:creationId xmlns="" xmlns:a16="http://schemas.microsoft.com/office/drawing/2014/main" id="{65EDF014-4CBF-4E3F-B521-47EF9A236AD1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11" name="TextBox 1">
          <a:extLst>
            <a:ext uri="{FF2B5EF4-FFF2-40B4-BE49-F238E27FC236}">
              <a16:creationId xmlns="" xmlns:a16="http://schemas.microsoft.com/office/drawing/2014/main" id="{EAE8CA16-2EA5-4C10-97AE-C5BD49CA0412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12" name="TextBox 1">
          <a:extLst>
            <a:ext uri="{FF2B5EF4-FFF2-40B4-BE49-F238E27FC236}">
              <a16:creationId xmlns="" xmlns:a16="http://schemas.microsoft.com/office/drawing/2014/main" id="{87BEB973-7B31-4F86-8614-35CCA85B4DC4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13" name="TextBox 1">
          <a:extLst>
            <a:ext uri="{FF2B5EF4-FFF2-40B4-BE49-F238E27FC236}">
              <a16:creationId xmlns="" xmlns:a16="http://schemas.microsoft.com/office/drawing/2014/main" id="{B6CF4E66-DF55-49CF-82AF-B1D2F18779C8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14" name="TextBox 1">
          <a:extLst>
            <a:ext uri="{FF2B5EF4-FFF2-40B4-BE49-F238E27FC236}">
              <a16:creationId xmlns="" xmlns:a16="http://schemas.microsoft.com/office/drawing/2014/main" id="{B814B2A9-C41E-49DD-9FDD-025E34C3DE1F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15" name="TextBox 1">
          <a:extLst>
            <a:ext uri="{FF2B5EF4-FFF2-40B4-BE49-F238E27FC236}">
              <a16:creationId xmlns="" xmlns:a16="http://schemas.microsoft.com/office/drawing/2014/main" id="{06DAAB62-34C6-4EB5-937F-DD527A958043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16" name="TextBox 1">
          <a:extLst>
            <a:ext uri="{FF2B5EF4-FFF2-40B4-BE49-F238E27FC236}">
              <a16:creationId xmlns="" xmlns:a16="http://schemas.microsoft.com/office/drawing/2014/main" id="{5BEA34AE-C304-433A-9C95-E71C353896C1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17" name="TextBox 1">
          <a:extLst>
            <a:ext uri="{FF2B5EF4-FFF2-40B4-BE49-F238E27FC236}">
              <a16:creationId xmlns="" xmlns:a16="http://schemas.microsoft.com/office/drawing/2014/main" id="{915F98A5-CB63-4D16-B040-20D555EFA9B3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18" name="TextBox 1">
          <a:extLst>
            <a:ext uri="{FF2B5EF4-FFF2-40B4-BE49-F238E27FC236}">
              <a16:creationId xmlns="" xmlns:a16="http://schemas.microsoft.com/office/drawing/2014/main" id="{F980D452-9831-43C9-9E24-BAC85EB07B3D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19" name="TextBox 1">
          <a:extLst>
            <a:ext uri="{FF2B5EF4-FFF2-40B4-BE49-F238E27FC236}">
              <a16:creationId xmlns="" xmlns:a16="http://schemas.microsoft.com/office/drawing/2014/main" id="{96E58824-AF76-4FBB-AB1D-7C750062703D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20" name="TextBox 1">
          <a:extLst>
            <a:ext uri="{FF2B5EF4-FFF2-40B4-BE49-F238E27FC236}">
              <a16:creationId xmlns="" xmlns:a16="http://schemas.microsoft.com/office/drawing/2014/main" id="{39E7A078-B9DA-4A0B-9F8E-7D1D67FF590E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21" name="TextBox 1">
          <a:extLst>
            <a:ext uri="{FF2B5EF4-FFF2-40B4-BE49-F238E27FC236}">
              <a16:creationId xmlns="" xmlns:a16="http://schemas.microsoft.com/office/drawing/2014/main" id="{4784FE62-A636-4A4D-9901-CE66D1D399DE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22" name="TextBox 1">
          <a:extLst>
            <a:ext uri="{FF2B5EF4-FFF2-40B4-BE49-F238E27FC236}">
              <a16:creationId xmlns="" xmlns:a16="http://schemas.microsoft.com/office/drawing/2014/main" id="{9E7BDACD-DA71-4B1D-BEC4-F0C6A52564E8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23" name="TextBox 1">
          <a:extLst>
            <a:ext uri="{FF2B5EF4-FFF2-40B4-BE49-F238E27FC236}">
              <a16:creationId xmlns="" xmlns:a16="http://schemas.microsoft.com/office/drawing/2014/main" id="{2A5FE7F7-6024-4A44-A0CD-1FFD5574DE08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24" name="TextBox 1">
          <a:extLst>
            <a:ext uri="{FF2B5EF4-FFF2-40B4-BE49-F238E27FC236}">
              <a16:creationId xmlns="" xmlns:a16="http://schemas.microsoft.com/office/drawing/2014/main" id="{FBDC9DA9-4C13-45D6-BBC7-DE2E351EB0F6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25" name="TextBox 1">
          <a:extLst>
            <a:ext uri="{FF2B5EF4-FFF2-40B4-BE49-F238E27FC236}">
              <a16:creationId xmlns="" xmlns:a16="http://schemas.microsoft.com/office/drawing/2014/main" id="{BB90E640-1829-412D-81FD-8B296D240A42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26" name="TextBox 1">
          <a:extLst>
            <a:ext uri="{FF2B5EF4-FFF2-40B4-BE49-F238E27FC236}">
              <a16:creationId xmlns="" xmlns:a16="http://schemas.microsoft.com/office/drawing/2014/main" id="{7D2D3E0D-851D-4345-AFFE-58DC5832CB1F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27" name="TextBox 1">
          <a:extLst>
            <a:ext uri="{FF2B5EF4-FFF2-40B4-BE49-F238E27FC236}">
              <a16:creationId xmlns="" xmlns:a16="http://schemas.microsoft.com/office/drawing/2014/main" id="{F82A29AB-239E-498C-82FE-AAE90D082792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28" name="TextBox 1">
          <a:extLst>
            <a:ext uri="{FF2B5EF4-FFF2-40B4-BE49-F238E27FC236}">
              <a16:creationId xmlns="" xmlns:a16="http://schemas.microsoft.com/office/drawing/2014/main" id="{68BB38C0-B7C5-4D28-8E65-CE66105A7661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29" name="TextBox 1">
          <a:extLst>
            <a:ext uri="{FF2B5EF4-FFF2-40B4-BE49-F238E27FC236}">
              <a16:creationId xmlns="" xmlns:a16="http://schemas.microsoft.com/office/drawing/2014/main" id="{08C14024-033D-465D-B918-7365757A1704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30" name="TextBox 1">
          <a:extLst>
            <a:ext uri="{FF2B5EF4-FFF2-40B4-BE49-F238E27FC236}">
              <a16:creationId xmlns="" xmlns:a16="http://schemas.microsoft.com/office/drawing/2014/main" id="{A7AE4444-19A4-4960-A458-027A6E2F22E3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31" name="TextBox 1">
          <a:extLst>
            <a:ext uri="{FF2B5EF4-FFF2-40B4-BE49-F238E27FC236}">
              <a16:creationId xmlns="" xmlns:a16="http://schemas.microsoft.com/office/drawing/2014/main" id="{4DAA7B5D-F5A5-4622-BBFB-A639C6588426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32" name="TextBox 1">
          <a:extLst>
            <a:ext uri="{FF2B5EF4-FFF2-40B4-BE49-F238E27FC236}">
              <a16:creationId xmlns="" xmlns:a16="http://schemas.microsoft.com/office/drawing/2014/main" id="{87A93CBE-6ADB-4965-8EDF-D5BD033CD57C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33" name="TextBox 1">
          <a:extLst>
            <a:ext uri="{FF2B5EF4-FFF2-40B4-BE49-F238E27FC236}">
              <a16:creationId xmlns="" xmlns:a16="http://schemas.microsoft.com/office/drawing/2014/main" id="{760135F8-3C9B-4F5F-A479-1A8AF2489934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34" name="TextBox 1">
          <a:extLst>
            <a:ext uri="{FF2B5EF4-FFF2-40B4-BE49-F238E27FC236}">
              <a16:creationId xmlns="" xmlns:a16="http://schemas.microsoft.com/office/drawing/2014/main" id="{02B2E467-7EB8-45CD-B77E-2F106E3501F0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35" name="TextBox 1">
          <a:extLst>
            <a:ext uri="{FF2B5EF4-FFF2-40B4-BE49-F238E27FC236}">
              <a16:creationId xmlns="" xmlns:a16="http://schemas.microsoft.com/office/drawing/2014/main" id="{677A00A3-FC5C-420A-ADA8-BF19536F1EEA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36" name="TextBox 1">
          <a:extLst>
            <a:ext uri="{FF2B5EF4-FFF2-40B4-BE49-F238E27FC236}">
              <a16:creationId xmlns="" xmlns:a16="http://schemas.microsoft.com/office/drawing/2014/main" id="{C8228D4D-B765-444F-B1C1-F8E7E09E1ED8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37" name="TextBox 1">
          <a:extLst>
            <a:ext uri="{FF2B5EF4-FFF2-40B4-BE49-F238E27FC236}">
              <a16:creationId xmlns="" xmlns:a16="http://schemas.microsoft.com/office/drawing/2014/main" id="{CED1BB1F-C62A-435A-B5AF-3B25743CDFC9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38" name="TextBox 1">
          <a:extLst>
            <a:ext uri="{FF2B5EF4-FFF2-40B4-BE49-F238E27FC236}">
              <a16:creationId xmlns="" xmlns:a16="http://schemas.microsoft.com/office/drawing/2014/main" id="{C83C962E-360C-4F69-B7DB-A69F02B26DDB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39" name="TextBox 1">
          <a:extLst>
            <a:ext uri="{FF2B5EF4-FFF2-40B4-BE49-F238E27FC236}">
              <a16:creationId xmlns="" xmlns:a16="http://schemas.microsoft.com/office/drawing/2014/main" id="{F773B664-F1CC-419C-AEBA-BEBE860CB1B5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40" name="TextBox 1">
          <a:extLst>
            <a:ext uri="{FF2B5EF4-FFF2-40B4-BE49-F238E27FC236}">
              <a16:creationId xmlns="" xmlns:a16="http://schemas.microsoft.com/office/drawing/2014/main" id="{330B16DB-6A74-4178-AEF7-C9121ADA71EC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41" name="TextBox 1">
          <a:extLst>
            <a:ext uri="{FF2B5EF4-FFF2-40B4-BE49-F238E27FC236}">
              <a16:creationId xmlns="" xmlns:a16="http://schemas.microsoft.com/office/drawing/2014/main" id="{0255C686-804D-4FB3-94FD-4738274A4224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42" name="TextBox 1">
          <a:extLst>
            <a:ext uri="{FF2B5EF4-FFF2-40B4-BE49-F238E27FC236}">
              <a16:creationId xmlns="" xmlns:a16="http://schemas.microsoft.com/office/drawing/2014/main" id="{8B70AAAB-FFD4-473C-95B4-2F93ECCA7CEE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43" name="TextBox 1">
          <a:extLst>
            <a:ext uri="{FF2B5EF4-FFF2-40B4-BE49-F238E27FC236}">
              <a16:creationId xmlns="" xmlns:a16="http://schemas.microsoft.com/office/drawing/2014/main" id="{A51CE532-8AEC-457E-9934-2DF7E190AFA5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44" name="TextBox 1">
          <a:extLst>
            <a:ext uri="{FF2B5EF4-FFF2-40B4-BE49-F238E27FC236}">
              <a16:creationId xmlns="" xmlns:a16="http://schemas.microsoft.com/office/drawing/2014/main" id="{0124157C-4D11-4F4B-9DA1-65A5B7D9FDA2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45" name="TextBox 1">
          <a:extLst>
            <a:ext uri="{FF2B5EF4-FFF2-40B4-BE49-F238E27FC236}">
              <a16:creationId xmlns="" xmlns:a16="http://schemas.microsoft.com/office/drawing/2014/main" id="{BD09270A-AA7E-4D10-A462-CE2BBFED37AC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46" name="TextBox 1">
          <a:extLst>
            <a:ext uri="{FF2B5EF4-FFF2-40B4-BE49-F238E27FC236}">
              <a16:creationId xmlns="" xmlns:a16="http://schemas.microsoft.com/office/drawing/2014/main" id="{151B5F7F-6D64-4FF8-8971-64DAAE936D4A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47" name="TextBox 1">
          <a:extLst>
            <a:ext uri="{FF2B5EF4-FFF2-40B4-BE49-F238E27FC236}">
              <a16:creationId xmlns="" xmlns:a16="http://schemas.microsoft.com/office/drawing/2014/main" id="{F632126C-FE25-45B9-AABC-DB899DDB45EB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48" name="TextBox 1">
          <a:extLst>
            <a:ext uri="{FF2B5EF4-FFF2-40B4-BE49-F238E27FC236}">
              <a16:creationId xmlns="" xmlns:a16="http://schemas.microsoft.com/office/drawing/2014/main" id="{A4D48264-F754-4F41-8AAE-5D5ED1198281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49" name="TextBox 1">
          <a:extLst>
            <a:ext uri="{FF2B5EF4-FFF2-40B4-BE49-F238E27FC236}">
              <a16:creationId xmlns="" xmlns:a16="http://schemas.microsoft.com/office/drawing/2014/main" id="{8ADD7DE1-FE88-4A1D-8C72-CD3418112E61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50" name="TextBox 1">
          <a:extLst>
            <a:ext uri="{FF2B5EF4-FFF2-40B4-BE49-F238E27FC236}">
              <a16:creationId xmlns="" xmlns:a16="http://schemas.microsoft.com/office/drawing/2014/main" id="{68E590F3-ED05-4E16-972A-5F21367E6301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51" name="TextBox 1">
          <a:extLst>
            <a:ext uri="{FF2B5EF4-FFF2-40B4-BE49-F238E27FC236}">
              <a16:creationId xmlns="" xmlns:a16="http://schemas.microsoft.com/office/drawing/2014/main" id="{12B4231E-DD6A-4DBC-9427-0E36DDFC29FF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52" name="TextBox 1">
          <a:extLst>
            <a:ext uri="{FF2B5EF4-FFF2-40B4-BE49-F238E27FC236}">
              <a16:creationId xmlns="" xmlns:a16="http://schemas.microsoft.com/office/drawing/2014/main" id="{A99A73A7-D76C-4C86-A1C2-C9869AB6010C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53" name="TextBox 1">
          <a:extLst>
            <a:ext uri="{FF2B5EF4-FFF2-40B4-BE49-F238E27FC236}">
              <a16:creationId xmlns="" xmlns:a16="http://schemas.microsoft.com/office/drawing/2014/main" id="{27DE127D-D48E-4EE6-8CAA-CCC456B5DE08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54" name="TextBox 1">
          <a:extLst>
            <a:ext uri="{FF2B5EF4-FFF2-40B4-BE49-F238E27FC236}">
              <a16:creationId xmlns="" xmlns:a16="http://schemas.microsoft.com/office/drawing/2014/main" id="{5050D4CF-50C0-49B0-8DE8-AB82B55F7161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55" name="TextBox 1">
          <a:extLst>
            <a:ext uri="{FF2B5EF4-FFF2-40B4-BE49-F238E27FC236}">
              <a16:creationId xmlns="" xmlns:a16="http://schemas.microsoft.com/office/drawing/2014/main" id="{02407CCE-1EBC-420D-AFEE-728517509329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56" name="TextBox 1">
          <a:extLst>
            <a:ext uri="{FF2B5EF4-FFF2-40B4-BE49-F238E27FC236}">
              <a16:creationId xmlns="" xmlns:a16="http://schemas.microsoft.com/office/drawing/2014/main" id="{62CF1CDE-92A7-42F0-874E-0CDC1D4EABFD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57" name="TextBox 1">
          <a:extLst>
            <a:ext uri="{FF2B5EF4-FFF2-40B4-BE49-F238E27FC236}">
              <a16:creationId xmlns="" xmlns:a16="http://schemas.microsoft.com/office/drawing/2014/main" id="{E7EFFCCF-0059-412B-8239-4759D5B02DBE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58" name="TextBox 1">
          <a:extLst>
            <a:ext uri="{FF2B5EF4-FFF2-40B4-BE49-F238E27FC236}">
              <a16:creationId xmlns="" xmlns:a16="http://schemas.microsoft.com/office/drawing/2014/main" id="{6DE54B51-888B-497E-9465-2F4260AB3480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59" name="TextBox 1">
          <a:extLst>
            <a:ext uri="{FF2B5EF4-FFF2-40B4-BE49-F238E27FC236}">
              <a16:creationId xmlns="" xmlns:a16="http://schemas.microsoft.com/office/drawing/2014/main" id="{53929618-81C8-41C0-8F14-E6284858A7BB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60" name="TextBox 1">
          <a:extLst>
            <a:ext uri="{FF2B5EF4-FFF2-40B4-BE49-F238E27FC236}">
              <a16:creationId xmlns="" xmlns:a16="http://schemas.microsoft.com/office/drawing/2014/main" id="{2F031D3F-4311-456B-9A95-4011D2CAF2EF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61" name="TextBox 1">
          <a:extLst>
            <a:ext uri="{FF2B5EF4-FFF2-40B4-BE49-F238E27FC236}">
              <a16:creationId xmlns="" xmlns:a16="http://schemas.microsoft.com/office/drawing/2014/main" id="{F1E99982-32E3-414B-B9EC-298EF71C82F7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62" name="TextBox 1">
          <a:extLst>
            <a:ext uri="{FF2B5EF4-FFF2-40B4-BE49-F238E27FC236}">
              <a16:creationId xmlns="" xmlns:a16="http://schemas.microsoft.com/office/drawing/2014/main" id="{863FC3C6-82B9-4D05-8F13-9B86143BB5F7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63" name="TextBox 1">
          <a:extLst>
            <a:ext uri="{FF2B5EF4-FFF2-40B4-BE49-F238E27FC236}">
              <a16:creationId xmlns="" xmlns:a16="http://schemas.microsoft.com/office/drawing/2014/main" id="{3A94CCD0-1DFC-499A-9F67-434D518D1180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64" name="TextBox 1">
          <a:extLst>
            <a:ext uri="{FF2B5EF4-FFF2-40B4-BE49-F238E27FC236}">
              <a16:creationId xmlns="" xmlns:a16="http://schemas.microsoft.com/office/drawing/2014/main" id="{0B5B0EBE-49CE-4753-AF0A-CAE1D9AAFFCB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65" name="TextBox 1">
          <a:extLst>
            <a:ext uri="{FF2B5EF4-FFF2-40B4-BE49-F238E27FC236}">
              <a16:creationId xmlns="" xmlns:a16="http://schemas.microsoft.com/office/drawing/2014/main" id="{4EF85FFE-1F17-43FC-BF5A-83AE346AE9E3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66" name="TextBox 1">
          <a:extLst>
            <a:ext uri="{FF2B5EF4-FFF2-40B4-BE49-F238E27FC236}">
              <a16:creationId xmlns="" xmlns:a16="http://schemas.microsoft.com/office/drawing/2014/main" id="{D78B611A-FB16-40F2-A46D-46D8BB0B4218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67" name="TextBox 1">
          <a:extLst>
            <a:ext uri="{FF2B5EF4-FFF2-40B4-BE49-F238E27FC236}">
              <a16:creationId xmlns="" xmlns:a16="http://schemas.microsoft.com/office/drawing/2014/main" id="{B16F0C4D-8184-4DE9-B149-6F002655DA10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68" name="TextBox 1">
          <a:extLst>
            <a:ext uri="{FF2B5EF4-FFF2-40B4-BE49-F238E27FC236}">
              <a16:creationId xmlns="" xmlns:a16="http://schemas.microsoft.com/office/drawing/2014/main" id="{51DA44A8-95F7-4AE9-AEE6-41E7E645E0DF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69" name="TextBox 1">
          <a:extLst>
            <a:ext uri="{FF2B5EF4-FFF2-40B4-BE49-F238E27FC236}">
              <a16:creationId xmlns="" xmlns:a16="http://schemas.microsoft.com/office/drawing/2014/main" id="{D933E54C-C96E-49E4-B5D1-26CD649DD6E1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70" name="TextBox 1">
          <a:extLst>
            <a:ext uri="{FF2B5EF4-FFF2-40B4-BE49-F238E27FC236}">
              <a16:creationId xmlns="" xmlns:a16="http://schemas.microsoft.com/office/drawing/2014/main" id="{4F45F4CF-A4F6-4468-B1F1-CDF7F8C9D7A9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71" name="TextBox 1">
          <a:extLst>
            <a:ext uri="{FF2B5EF4-FFF2-40B4-BE49-F238E27FC236}">
              <a16:creationId xmlns="" xmlns:a16="http://schemas.microsoft.com/office/drawing/2014/main" id="{B1FC2A48-165B-415F-BA0D-D804D4626636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72" name="TextBox 1">
          <a:extLst>
            <a:ext uri="{FF2B5EF4-FFF2-40B4-BE49-F238E27FC236}">
              <a16:creationId xmlns="" xmlns:a16="http://schemas.microsoft.com/office/drawing/2014/main" id="{CAA4B753-21B4-4A0B-80AA-8F473D24E0D4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73" name="TextBox 1">
          <a:extLst>
            <a:ext uri="{FF2B5EF4-FFF2-40B4-BE49-F238E27FC236}">
              <a16:creationId xmlns="" xmlns:a16="http://schemas.microsoft.com/office/drawing/2014/main" id="{88F80B62-88F6-4626-967C-C788F93117BB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74" name="TextBox 1">
          <a:extLst>
            <a:ext uri="{FF2B5EF4-FFF2-40B4-BE49-F238E27FC236}">
              <a16:creationId xmlns="" xmlns:a16="http://schemas.microsoft.com/office/drawing/2014/main" id="{9A0A63A4-05F6-4142-840B-B3A5197A37A1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75" name="TextBox 1">
          <a:extLst>
            <a:ext uri="{FF2B5EF4-FFF2-40B4-BE49-F238E27FC236}">
              <a16:creationId xmlns="" xmlns:a16="http://schemas.microsoft.com/office/drawing/2014/main" id="{78EDEF45-C932-423F-A66F-7BC7CCA967FB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76" name="TextBox 1">
          <a:extLst>
            <a:ext uri="{FF2B5EF4-FFF2-40B4-BE49-F238E27FC236}">
              <a16:creationId xmlns="" xmlns:a16="http://schemas.microsoft.com/office/drawing/2014/main" id="{D2639967-8FE4-4EE8-B7BD-0A181514A5CD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77" name="TextBox 1">
          <a:extLst>
            <a:ext uri="{FF2B5EF4-FFF2-40B4-BE49-F238E27FC236}">
              <a16:creationId xmlns="" xmlns:a16="http://schemas.microsoft.com/office/drawing/2014/main" id="{2B95FB92-07D7-4433-BB43-E43CF646DD7D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78" name="TextBox 1">
          <a:extLst>
            <a:ext uri="{FF2B5EF4-FFF2-40B4-BE49-F238E27FC236}">
              <a16:creationId xmlns="" xmlns:a16="http://schemas.microsoft.com/office/drawing/2014/main" id="{6D5F9D05-E9F0-4576-9198-16A8E2F7C6FE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79" name="TextBox 1">
          <a:extLst>
            <a:ext uri="{FF2B5EF4-FFF2-40B4-BE49-F238E27FC236}">
              <a16:creationId xmlns="" xmlns:a16="http://schemas.microsoft.com/office/drawing/2014/main" id="{EF2C8276-64B4-4B7E-BF47-95C221DCE502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80" name="TextBox 1">
          <a:extLst>
            <a:ext uri="{FF2B5EF4-FFF2-40B4-BE49-F238E27FC236}">
              <a16:creationId xmlns="" xmlns:a16="http://schemas.microsoft.com/office/drawing/2014/main" id="{0FAC309F-52FB-44DD-B685-029961F78CF3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81" name="TextBox 1">
          <a:extLst>
            <a:ext uri="{FF2B5EF4-FFF2-40B4-BE49-F238E27FC236}">
              <a16:creationId xmlns="" xmlns:a16="http://schemas.microsoft.com/office/drawing/2014/main" id="{15A7FD4C-C581-4DFF-9CB5-A0872EAF1F52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82" name="TextBox 1">
          <a:extLst>
            <a:ext uri="{FF2B5EF4-FFF2-40B4-BE49-F238E27FC236}">
              <a16:creationId xmlns="" xmlns:a16="http://schemas.microsoft.com/office/drawing/2014/main" id="{2B920BB6-BEFD-4063-8172-CA135DF8EDCB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83" name="TextBox 1">
          <a:extLst>
            <a:ext uri="{FF2B5EF4-FFF2-40B4-BE49-F238E27FC236}">
              <a16:creationId xmlns="" xmlns:a16="http://schemas.microsoft.com/office/drawing/2014/main" id="{5D741D96-DDA9-49DF-82E1-2A951E44D303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84" name="TextBox 1">
          <a:extLst>
            <a:ext uri="{FF2B5EF4-FFF2-40B4-BE49-F238E27FC236}">
              <a16:creationId xmlns="" xmlns:a16="http://schemas.microsoft.com/office/drawing/2014/main" id="{45C10CCC-B6FF-4B2E-9CEA-32F6E7BB9B00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85" name="TextBox 1">
          <a:extLst>
            <a:ext uri="{FF2B5EF4-FFF2-40B4-BE49-F238E27FC236}">
              <a16:creationId xmlns="" xmlns:a16="http://schemas.microsoft.com/office/drawing/2014/main" id="{35152F2A-C448-4650-B7C4-02A4513930C0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86" name="TextBox 1">
          <a:extLst>
            <a:ext uri="{FF2B5EF4-FFF2-40B4-BE49-F238E27FC236}">
              <a16:creationId xmlns="" xmlns:a16="http://schemas.microsoft.com/office/drawing/2014/main" id="{3C4EABF9-9EF1-4067-BE07-0A794DAB83C2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87" name="TextBox 1">
          <a:extLst>
            <a:ext uri="{FF2B5EF4-FFF2-40B4-BE49-F238E27FC236}">
              <a16:creationId xmlns="" xmlns:a16="http://schemas.microsoft.com/office/drawing/2014/main" id="{29FB3F53-DC9E-4601-B91A-454E6E1D7896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88" name="TextBox 1">
          <a:extLst>
            <a:ext uri="{FF2B5EF4-FFF2-40B4-BE49-F238E27FC236}">
              <a16:creationId xmlns="" xmlns:a16="http://schemas.microsoft.com/office/drawing/2014/main" id="{B6D346BA-1C14-4B63-B5EA-1F478ABEE9C4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89" name="TextBox 1">
          <a:extLst>
            <a:ext uri="{FF2B5EF4-FFF2-40B4-BE49-F238E27FC236}">
              <a16:creationId xmlns="" xmlns:a16="http://schemas.microsoft.com/office/drawing/2014/main" id="{0AB53EF9-E92C-45E2-9FE2-F377E242C695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90" name="TextBox 1">
          <a:extLst>
            <a:ext uri="{FF2B5EF4-FFF2-40B4-BE49-F238E27FC236}">
              <a16:creationId xmlns="" xmlns:a16="http://schemas.microsoft.com/office/drawing/2014/main" id="{B13B7B7F-7CC1-431F-A416-ACDEFBB78841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91" name="TextBox 1">
          <a:extLst>
            <a:ext uri="{FF2B5EF4-FFF2-40B4-BE49-F238E27FC236}">
              <a16:creationId xmlns="" xmlns:a16="http://schemas.microsoft.com/office/drawing/2014/main" id="{7559D3D3-2B03-4338-84FE-FE2069DB20D8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92" name="TextBox 1">
          <a:extLst>
            <a:ext uri="{FF2B5EF4-FFF2-40B4-BE49-F238E27FC236}">
              <a16:creationId xmlns="" xmlns:a16="http://schemas.microsoft.com/office/drawing/2014/main" id="{E84B5BF1-A357-47EB-A074-F2BBE89D1BE8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93" name="TextBox 1">
          <a:extLst>
            <a:ext uri="{FF2B5EF4-FFF2-40B4-BE49-F238E27FC236}">
              <a16:creationId xmlns="" xmlns:a16="http://schemas.microsoft.com/office/drawing/2014/main" id="{4CBDB599-48E8-4335-82A7-ED20BB4F7DA2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94" name="TextBox 1">
          <a:extLst>
            <a:ext uri="{FF2B5EF4-FFF2-40B4-BE49-F238E27FC236}">
              <a16:creationId xmlns="" xmlns:a16="http://schemas.microsoft.com/office/drawing/2014/main" id="{8AA82D89-9907-4578-A77A-E028C25CD10B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95" name="TextBox 1">
          <a:extLst>
            <a:ext uri="{FF2B5EF4-FFF2-40B4-BE49-F238E27FC236}">
              <a16:creationId xmlns="" xmlns:a16="http://schemas.microsoft.com/office/drawing/2014/main" id="{8BE25F54-8237-44C0-8F5E-2FD4879E9BDC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96" name="TextBox 1">
          <a:extLst>
            <a:ext uri="{FF2B5EF4-FFF2-40B4-BE49-F238E27FC236}">
              <a16:creationId xmlns="" xmlns:a16="http://schemas.microsoft.com/office/drawing/2014/main" id="{DF44F790-8776-4478-B7E0-551D7525DE89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97" name="TextBox 1">
          <a:extLst>
            <a:ext uri="{FF2B5EF4-FFF2-40B4-BE49-F238E27FC236}">
              <a16:creationId xmlns="" xmlns:a16="http://schemas.microsoft.com/office/drawing/2014/main" id="{A25B7B8D-49DE-4612-900B-24F7FB563CF0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98" name="TextBox 1">
          <a:extLst>
            <a:ext uri="{FF2B5EF4-FFF2-40B4-BE49-F238E27FC236}">
              <a16:creationId xmlns="" xmlns:a16="http://schemas.microsoft.com/office/drawing/2014/main" id="{AE060E04-B48B-4E68-97D6-4C480DAD3315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399" name="TextBox 1">
          <a:extLst>
            <a:ext uri="{FF2B5EF4-FFF2-40B4-BE49-F238E27FC236}">
              <a16:creationId xmlns="" xmlns:a16="http://schemas.microsoft.com/office/drawing/2014/main" id="{0002FC9C-F93F-427F-BA5A-AA1C2D7146AA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00" name="TextBox 1">
          <a:extLst>
            <a:ext uri="{FF2B5EF4-FFF2-40B4-BE49-F238E27FC236}">
              <a16:creationId xmlns="" xmlns:a16="http://schemas.microsoft.com/office/drawing/2014/main" id="{B16474BC-4A0D-4C42-8E94-761056AEF341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01" name="TextBox 1">
          <a:extLst>
            <a:ext uri="{FF2B5EF4-FFF2-40B4-BE49-F238E27FC236}">
              <a16:creationId xmlns="" xmlns:a16="http://schemas.microsoft.com/office/drawing/2014/main" id="{93D8FD49-6D93-4A43-8887-598E98CFB262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02" name="TextBox 1">
          <a:extLst>
            <a:ext uri="{FF2B5EF4-FFF2-40B4-BE49-F238E27FC236}">
              <a16:creationId xmlns="" xmlns:a16="http://schemas.microsoft.com/office/drawing/2014/main" id="{1F00067E-F065-464F-899F-D061E32B78F9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03" name="TextBox 1">
          <a:extLst>
            <a:ext uri="{FF2B5EF4-FFF2-40B4-BE49-F238E27FC236}">
              <a16:creationId xmlns="" xmlns:a16="http://schemas.microsoft.com/office/drawing/2014/main" id="{A713A6A2-BD9B-4136-BEDC-80A8B3C62859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04" name="TextBox 1">
          <a:extLst>
            <a:ext uri="{FF2B5EF4-FFF2-40B4-BE49-F238E27FC236}">
              <a16:creationId xmlns="" xmlns:a16="http://schemas.microsoft.com/office/drawing/2014/main" id="{8EABA712-E64B-4997-9DD8-B97D4F210441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05" name="TextBox 1">
          <a:extLst>
            <a:ext uri="{FF2B5EF4-FFF2-40B4-BE49-F238E27FC236}">
              <a16:creationId xmlns="" xmlns:a16="http://schemas.microsoft.com/office/drawing/2014/main" id="{3760F31D-BB3B-48BD-A4AE-7112CBA88EAA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06" name="TextBox 1">
          <a:extLst>
            <a:ext uri="{FF2B5EF4-FFF2-40B4-BE49-F238E27FC236}">
              <a16:creationId xmlns="" xmlns:a16="http://schemas.microsoft.com/office/drawing/2014/main" id="{21E59912-0B11-4655-B74E-C491EA58008A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07" name="TextBox 1">
          <a:extLst>
            <a:ext uri="{FF2B5EF4-FFF2-40B4-BE49-F238E27FC236}">
              <a16:creationId xmlns="" xmlns:a16="http://schemas.microsoft.com/office/drawing/2014/main" id="{3B842A3E-C53F-4257-8F02-047202E6239D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08" name="TextBox 1">
          <a:extLst>
            <a:ext uri="{FF2B5EF4-FFF2-40B4-BE49-F238E27FC236}">
              <a16:creationId xmlns="" xmlns:a16="http://schemas.microsoft.com/office/drawing/2014/main" id="{9BEE84EC-254D-4C74-8534-6823E3CC190D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09" name="TextBox 1">
          <a:extLst>
            <a:ext uri="{FF2B5EF4-FFF2-40B4-BE49-F238E27FC236}">
              <a16:creationId xmlns="" xmlns:a16="http://schemas.microsoft.com/office/drawing/2014/main" id="{CEDE72FE-F1FF-4180-8687-EDFCBB08C3C7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10" name="TextBox 1">
          <a:extLst>
            <a:ext uri="{FF2B5EF4-FFF2-40B4-BE49-F238E27FC236}">
              <a16:creationId xmlns="" xmlns:a16="http://schemas.microsoft.com/office/drawing/2014/main" id="{AF895366-EBCE-409F-B92B-869C974E97E5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11" name="TextBox 1">
          <a:extLst>
            <a:ext uri="{FF2B5EF4-FFF2-40B4-BE49-F238E27FC236}">
              <a16:creationId xmlns="" xmlns:a16="http://schemas.microsoft.com/office/drawing/2014/main" id="{34FD16BF-F034-43A9-BDBE-BABF4CBEB4EB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12" name="TextBox 1">
          <a:extLst>
            <a:ext uri="{FF2B5EF4-FFF2-40B4-BE49-F238E27FC236}">
              <a16:creationId xmlns="" xmlns:a16="http://schemas.microsoft.com/office/drawing/2014/main" id="{B9DA9453-259A-44E6-9742-448250C04A41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13" name="TextBox 1">
          <a:extLst>
            <a:ext uri="{FF2B5EF4-FFF2-40B4-BE49-F238E27FC236}">
              <a16:creationId xmlns="" xmlns:a16="http://schemas.microsoft.com/office/drawing/2014/main" id="{9B913521-0E0A-4812-A57C-4CFAB2E5ACFA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14" name="TextBox 1">
          <a:extLst>
            <a:ext uri="{FF2B5EF4-FFF2-40B4-BE49-F238E27FC236}">
              <a16:creationId xmlns="" xmlns:a16="http://schemas.microsoft.com/office/drawing/2014/main" id="{37B471D9-D451-4A21-AE90-AFF5F6A60C1C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15" name="TextBox 1">
          <a:extLst>
            <a:ext uri="{FF2B5EF4-FFF2-40B4-BE49-F238E27FC236}">
              <a16:creationId xmlns="" xmlns:a16="http://schemas.microsoft.com/office/drawing/2014/main" id="{6E0B50EE-CCFA-446D-8310-9CCA5335F8B1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16" name="TextBox 1">
          <a:extLst>
            <a:ext uri="{FF2B5EF4-FFF2-40B4-BE49-F238E27FC236}">
              <a16:creationId xmlns="" xmlns:a16="http://schemas.microsoft.com/office/drawing/2014/main" id="{16756D2B-9C62-4774-B505-BB5DD5D37C7E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17" name="TextBox 1">
          <a:extLst>
            <a:ext uri="{FF2B5EF4-FFF2-40B4-BE49-F238E27FC236}">
              <a16:creationId xmlns="" xmlns:a16="http://schemas.microsoft.com/office/drawing/2014/main" id="{5FBB2D61-A8F3-4F5A-B205-090B75FB6468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18" name="TextBox 1">
          <a:extLst>
            <a:ext uri="{FF2B5EF4-FFF2-40B4-BE49-F238E27FC236}">
              <a16:creationId xmlns="" xmlns:a16="http://schemas.microsoft.com/office/drawing/2014/main" id="{D91C319B-73D1-4B2B-979F-DBD04710CF43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19" name="TextBox 1">
          <a:extLst>
            <a:ext uri="{FF2B5EF4-FFF2-40B4-BE49-F238E27FC236}">
              <a16:creationId xmlns="" xmlns:a16="http://schemas.microsoft.com/office/drawing/2014/main" id="{D1B83332-0234-4191-B587-F7FA44D361A1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20" name="TextBox 1">
          <a:extLst>
            <a:ext uri="{FF2B5EF4-FFF2-40B4-BE49-F238E27FC236}">
              <a16:creationId xmlns="" xmlns:a16="http://schemas.microsoft.com/office/drawing/2014/main" id="{4AA962F1-2FB0-4D87-9D69-32810D79D482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21" name="TextBox 1">
          <a:extLst>
            <a:ext uri="{FF2B5EF4-FFF2-40B4-BE49-F238E27FC236}">
              <a16:creationId xmlns="" xmlns:a16="http://schemas.microsoft.com/office/drawing/2014/main" id="{70F6BBDE-CEAC-40EF-B9C3-5504D04806FC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22" name="TextBox 1">
          <a:extLst>
            <a:ext uri="{FF2B5EF4-FFF2-40B4-BE49-F238E27FC236}">
              <a16:creationId xmlns="" xmlns:a16="http://schemas.microsoft.com/office/drawing/2014/main" id="{D394290A-28A5-44D2-BA47-321878DB8BC6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23" name="TextBox 1">
          <a:extLst>
            <a:ext uri="{FF2B5EF4-FFF2-40B4-BE49-F238E27FC236}">
              <a16:creationId xmlns="" xmlns:a16="http://schemas.microsoft.com/office/drawing/2014/main" id="{B89A1EAE-7E09-4006-AE1A-E3C3C6FFED3D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24" name="TextBox 1">
          <a:extLst>
            <a:ext uri="{FF2B5EF4-FFF2-40B4-BE49-F238E27FC236}">
              <a16:creationId xmlns="" xmlns:a16="http://schemas.microsoft.com/office/drawing/2014/main" id="{AC765F4D-E08D-4E77-9C7E-893B4501D4F6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25" name="TextBox 1">
          <a:extLst>
            <a:ext uri="{FF2B5EF4-FFF2-40B4-BE49-F238E27FC236}">
              <a16:creationId xmlns="" xmlns:a16="http://schemas.microsoft.com/office/drawing/2014/main" id="{1B0EC2F4-3D16-4075-8707-CBE2A05F826C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26" name="TextBox 1">
          <a:extLst>
            <a:ext uri="{FF2B5EF4-FFF2-40B4-BE49-F238E27FC236}">
              <a16:creationId xmlns="" xmlns:a16="http://schemas.microsoft.com/office/drawing/2014/main" id="{43B9C012-8BDC-4D8E-A193-DB5721B010B4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27" name="TextBox 1">
          <a:extLst>
            <a:ext uri="{FF2B5EF4-FFF2-40B4-BE49-F238E27FC236}">
              <a16:creationId xmlns="" xmlns:a16="http://schemas.microsoft.com/office/drawing/2014/main" id="{BFAF58E4-9A78-4C24-A706-06C8498FD85B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28" name="TextBox 1">
          <a:extLst>
            <a:ext uri="{FF2B5EF4-FFF2-40B4-BE49-F238E27FC236}">
              <a16:creationId xmlns="" xmlns:a16="http://schemas.microsoft.com/office/drawing/2014/main" id="{20D5CAD0-4FB4-4E86-A444-B088683D258A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29" name="TextBox 1">
          <a:extLst>
            <a:ext uri="{FF2B5EF4-FFF2-40B4-BE49-F238E27FC236}">
              <a16:creationId xmlns="" xmlns:a16="http://schemas.microsoft.com/office/drawing/2014/main" id="{B9A7FB2C-6266-4A7F-9CF4-478C851C3769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30" name="TextBox 1">
          <a:extLst>
            <a:ext uri="{FF2B5EF4-FFF2-40B4-BE49-F238E27FC236}">
              <a16:creationId xmlns="" xmlns:a16="http://schemas.microsoft.com/office/drawing/2014/main" id="{4A612355-AABB-4720-8479-5989B85AD6B4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31" name="TextBox 1">
          <a:extLst>
            <a:ext uri="{FF2B5EF4-FFF2-40B4-BE49-F238E27FC236}">
              <a16:creationId xmlns="" xmlns:a16="http://schemas.microsoft.com/office/drawing/2014/main" id="{A37C4519-9BAA-4AEB-8213-EFBEDEB1B968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32" name="TextBox 1">
          <a:extLst>
            <a:ext uri="{FF2B5EF4-FFF2-40B4-BE49-F238E27FC236}">
              <a16:creationId xmlns="" xmlns:a16="http://schemas.microsoft.com/office/drawing/2014/main" id="{4CF5A833-DED3-48ED-ACBB-269DCEDAD859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33" name="TextBox 1">
          <a:extLst>
            <a:ext uri="{FF2B5EF4-FFF2-40B4-BE49-F238E27FC236}">
              <a16:creationId xmlns="" xmlns:a16="http://schemas.microsoft.com/office/drawing/2014/main" id="{D8D3C7CE-5E19-46CB-BF9B-B2531791EF78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34" name="TextBox 1">
          <a:extLst>
            <a:ext uri="{FF2B5EF4-FFF2-40B4-BE49-F238E27FC236}">
              <a16:creationId xmlns="" xmlns:a16="http://schemas.microsoft.com/office/drawing/2014/main" id="{BF24F229-3FBF-4E7E-8905-638F7E37B927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35" name="TextBox 1">
          <a:extLst>
            <a:ext uri="{FF2B5EF4-FFF2-40B4-BE49-F238E27FC236}">
              <a16:creationId xmlns="" xmlns:a16="http://schemas.microsoft.com/office/drawing/2014/main" id="{6233C021-E178-4DC1-9450-53ED7E9E713B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36" name="TextBox 1">
          <a:extLst>
            <a:ext uri="{FF2B5EF4-FFF2-40B4-BE49-F238E27FC236}">
              <a16:creationId xmlns="" xmlns:a16="http://schemas.microsoft.com/office/drawing/2014/main" id="{637AF53B-CB99-40BC-8EDE-3D24C7F459D2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37" name="TextBox 1">
          <a:extLst>
            <a:ext uri="{FF2B5EF4-FFF2-40B4-BE49-F238E27FC236}">
              <a16:creationId xmlns="" xmlns:a16="http://schemas.microsoft.com/office/drawing/2014/main" id="{8EEB54F2-5F8D-4C7C-BAB4-FB13246A0AF9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38" name="TextBox 1">
          <a:extLst>
            <a:ext uri="{FF2B5EF4-FFF2-40B4-BE49-F238E27FC236}">
              <a16:creationId xmlns="" xmlns:a16="http://schemas.microsoft.com/office/drawing/2014/main" id="{DB0540AB-9DFB-4926-81DF-85B17FAE3D3D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39" name="TextBox 1">
          <a:extLst>
            <a:ext uri="{FF2B5EF4-FFF2-40B4-BE49-F238E27FC236}">
              <a16:creationId xmlns="" xmlns:a16="http://schemas.microsoft.com/office/drawing/2014/main" id="{0A793011-2269-417E-8603-4B9E926F74D2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40" name="TextBox 1">
          <a:extLst>
            <a:ext uri="{FF2B5EF4-FFF2-40B4-BE49-F238E27FC236}">
              <a16:creationId xmlns="" xmlns:a16="http://schemas.microsoft.com/office/drawing/2014/main" id="{2A1C777D-AF99-4415-B3FB-F898228D4835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41" name="TextBox 1">
          <a:extLst>
            <a:ext uri="{FF2B5EF4-FFF2-40B4-BE49-F238E27FC236}">
              <a16:creationId xmlns="" xmlns:a16="http://schemas.microsoft.com/office/drawing/2014/main" id="{A4ED6245-733E-4E6D-9163-A060AAE1C74F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42" name="TextBox 1">
          <a:extLst>
            <a:ext uri="{FF2B5EF4-FFF2-40B4-BE49-F238E27FC236}">
              <a16:creationId xmlns="" xmlns:a16="http://schemas.microsoft.com/office/drawing/2014/main" id="{B5882736-DF09-4A4F-96F4-510A3E4D62AB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43" name="TextBox 1">
          <a:extLst>
            <a:ext uri="{FF2B5EF4-FFF2-40B4-BE49-F238E27FC236}">
              <a16:creationId xmlns="" xmlns:a16="http://schemas.microsoft.com/office/drawing/2014/main" id="{EC3FC9E0-7180-453E-A388-B60323169C98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44" name="TextBox 1">
          <a:extLst>
            <a:ext uri="{FF2B5EF4-FFF2-40B4-BE49-F238E27FC236}">
              <a16:creationId xmlns="" xmlns:a16="http://schemas.microsoft.com/office/drawing/2014/main" id="{10DAEB71-4DA8-4A0A-A63E-3155323CBB5A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45" name="TextBox 1">
          <a:extLst>
            <a:ext uri="{FF2B5EF4-FFF2-40B4-BE49-F238E27FC236}">
              <a16:creationId xmlns="" xmlns:a16="http://schemas.microsoft.com/office/drawing/2014/main" id="{5C1974D1-617F-4F3C-A292-9002C1C16BD6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46" name="TextBox 1">
          <a:extLst>
            <a:ext uri="{FF2B5EF4-FFF2-40B4-BE49-F238E27FC236}">
              <a16:creationId xmlns="" xmlns:a16="http://schemas.microsoft.com/office/drawing/2014/main" id="{B4E42060-5702-447D-A865-7848EFBE2866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47" name="TextBox 1">
          <a:extLst>
            <a:ext uri="{FF2B5EF4-FFF2-40B4-BE49-F238E27FC236}">
              <a16:creationId xmlns="" xmlns:a16="http://schemas.microsoft.com/office/drawing/2014/main" id="{A3FC7C3A-A120-44EF-AAB7-B85D8A34B8F2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48" name="TextBox 1">
          <a:extLst>
            <a:ext uri="{FF2B5EF4-FFF2-40B4-BE49-F238E27FC236}">
              <a16:creationId xmlns="" xmlns:a16="http://schemas.microsoft.com/office/drawing/2014/main" id="{7079AA63-67D5-4AAD-93B6-A17E9017A928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49" name="TextBox 1">
          <a:extLst>
            <a:ext uri="{FF2B5EF4-FFF2-40B4-BE49-F238E27FC236}">
              <a16:creationId xmlns="" xmlns:a16="http://schemas.microsoft.com/office/drawing/2014/main" id="{E2FECBA3-C586-4337-BC64-0B148E5D2FF5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50" name="TextBox 1">
          <a:extLst>
            <a:ext uri="{FF2B5EF4-FFF2-40B4-BE49-F238E27FC236}">
              <a16:creationId xmlns="" xmlns:a16="http://schemas.microsoft.com/office/drawing/2014/main" id="{EAB219E4-51B1-4242-B548-48485B3C6450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51" name="TextBox 1">
          <a:extLst>
            <a:ext uri="{FF2B5EF4-FFF2-40B4-BE49-F238E27FC236}">
              <a16:creationId xmlns="" xmlns:a16="http://schemas.microsoft.com/office/drawing/2014/main" id="{CE483E02-3CD3-403B-B29E-C9422EB33049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52" name="TextBox 1">
          <a:extLst>
            <a:ext uri="{FF2B5EF4-FFF2-40B4-BE49-F238E27FC236}">
              <a16:creationId xmlns="" xmlns:a16="http://schemas.microsoft.com/office/drawing/2014/main" id="{D9C40D15-B84D-42DA-B89B-B2097EE86C97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53" name="TextBox 1">
          <a:extLst>
            <a:ext uri="{FF2B5EF4-FFF2-40B4-BE49-F238E27FC236}">
              <a16:creationId xmlns="" xmlns:a16="http://schemas.microsoft.com/office/drawing/2014/main" id="{E17751D2-9156-4263-93D6-C11681B1D014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54" name="TextBox 1">
          <a:extLst>
            <a:ext uri="{FF2B5EF4-FFF2-40B4-BE49-F238E27FC236}">
              <a16:creationId xmlns="" xmlns:a16="http://schemas.microsoft.com/office/drawing/2014/main" id="{4B126F90-6213-4D83-B5BE-8C56A45EE08A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55" name="TextBox 1">
          <a:extLst>
            <a:ext uri="{FF2B5EF4-FFF2-40B4-BE49-F238E27FC236}">
              <a16:creationId xmlns="" xmlns:a16="http://schemas.microsoft.com/office/drawing/2014/main" id="{159113E2-DA18-4F8F-9DB2-6F76102C2909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56" name="TextBox 1">
          <a:extLst>
            <a:ext uri="{FF2B5EF4-FFF2-40B4-BE49-F238E27FC236}">
              <a16:creationId xmlns="" xmlns:a16="http://schemas.microsoft.com/office/drawing/2014/main" id="{0945623A-DB37-49C8-9CEE-263CBD8068DC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57" name="TextBox 1">
          <a:extLst>
            <a:ext uri="{FF2B5EF4-FFF2-40B4-BE49-F238E27FC236}">
              <a16:creationId xmlns="" xmlns:a16="http://schemas.microsoft.com/office/drawing/2014/main" id="{F84046BC-EA96-4CEB-B7ED-F9A4B340BDE1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58" name="TextBox 1">
          <a:extLst>
            <a:ext uri="{FF2B5EF4-FFF2-40B4-BE49-F238E27FC236}">
              <a16:creationId xmlns="" xmlns:a16="http://schemas.microsoft.com/office/drawing/2014/main" id="{3B3F58CC-95B8-4636-8513-7B25D850382D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59" name="TextBox 1">
          <a:extLst>
            <a:ext uri="{FF2B5EF4-FFF2-40B4-BE49-F238E27FC236}">
              <a16:creationId xmlns="" xmlns:a16="http://schemas.microsoft.com/office/drawing/2014/main" id="{FD777541-F0EB-4702-B4E7-2E163271CEAF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60" name="TextBox 1">
          <a:extLst>
            <a:ext uri="{FF2B5EF4-FFF2-40B4-BE49-F238E27FC236}">
              <a16:creationId xmlns="" xmlns:a16="http://schemas.microsoft.com/office/drawing/2014/main" id="{E786767B-64F4-4826-98B1-73045FC139BE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61" name="TextBox 1">
          <a:extLst>
            <a:ext uri="{FF2B5EF4-FFF2-40B4-BE49-F238E27FC236}">
              <a16:creationId xmlns="" xmlns:a16="http://schemas.microsoft.com/office/drawing/2014/main" id="{75E86C9C-8EF9-4035-A0BD-AA2844EFFD2D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62" name="TextBox 1">
          <a:extLst>
            <a:ext uri="{FF2B5EF4-FFF2-40B4-BE49-F238E27FC236}">
              <a16:creationId xmlns="" xmlns:a16="http://schemas.microsoft.com/office/drawing/2014/main" id="{A6F0CEC3-1EAB-4BAB-B535-0E9923267C7D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63" name="TextBox 1">
          <a:extLst>
            <a:ext uri="{FF2B5EF4-FFF2-40B4-BE49-F238E27FC236}">
              <a16:creationId xmlns="" xmlns:a16="http://schemas.microsoft.com/office/drawing/2014/main" id="{C8DBADF5-B5E9-4A54-BEAD-F6B9FBE82D87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64" name="TextBox 1">
          <a:extLst>
            <a:ext uri="{FF2B5EF4-FFF2-40B4-BE49-F238E27FC236}">
              <a16:creationId xmlns="" xmlns:a16="http://schemas.microsoft.com/office/drawing/2014/main" id="{7AF2E8AB-9475-423D-B7C0-B4412BA4417A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65" name="TextBox 1">
          <a:extLst>
            <a:ext uri="{FF2B5EF4-FFF2-40B4-BE49-F238E27FC236}">
              <a16:creationId xmlns="" xmlns:a16="http://schemas.microsoft.com/office/drawing/2014/main" id="{DAD4687F-1210-4957-815A-D3648D7B9DCE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66" name="TextBox 1">
          <a:extLst>
            <a:ext uri="{FF2B5EF4-FFF2-40B4-BE49-F238E27FC236}">
              <a16:creationId xmlns="" xmlns:a16="http://schemas.microsoft.com/office/drawing/2014/main" id="{D4FB1348-A30E-4FA1-A069-212AD4F71FF3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67" name="TextBox 1">
          <a:extLst>
            <a:ext uri="{FF2B5EF4-FFF2-40B4-BE49-F238E27FC236}">
              <a16:creationId xmlns="" xmlns:a16="http://schemas.microsoft.com/office/drawing/2014/main" id="{4F627915-88E4-4368-B8F6-07A8D143F109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68" name="TextBox 1">
          <a:extLst>
            <a:ext uri="{FF2B5EF4-FFF2-40B4-BE49-F238E27FC236}">
              <a16:creationId xmlns="" xmlns:a16="http://schemas.microsoft.com/office/drawing/2014/main" id="{7A552F77-D65E-460A-B071-7993772A221C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69" name="TextBox 1">
          <a:extLst>
            <a:ext uri="{FF2B5EF4-FFF2-40B4-BE49-F238E27FC236}">
              <a16:creationId xmlns="" xmlns:a16="http://schemas.microsoft.com/office/drawing/2014/main" id="{369F9267-63B4-483B-913E-03FB54FBB107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70" name="TextBox 1">
          <a:extLst>
            <a:ext uri="{FF2B5EF4-FFF2-40B4-BE49-F238E27FC236}">
              <a16:creationId xmlns="" xmlns:a16="http://schemas.microsoft.com/office/drawing/2014/main" id="{E55AD1A3-8342-433F-8055-60606BBFD955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71" name="TextBox 1">
          <a:extLst>
            <a:ext uri="{FF2B5EF4-FFF2-40B4-BE49-F238E27FC236}">
              <a16:creationId xmlns="" xmlns:a16="http://schemas.microsoft.com/office/drawing/2014/main" id="{A2198C65-A9F4-4492-B055-8637CE060C91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72" name="TextBox 1">
          <a:extLst>
            <a:ext uri="{FF2B5EF4-FFF2-40B4-BE49-F238E27FC236}">
              <a16:creationId xmlns="" xmlns:a16="http://schemas.microsoft.com/office/drawing/2014/main" id="{AA1DC5D8-E813-4E92-9AD7-53190D361213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73" name="TextBox 1">
          <a:extLst>
            <a:ext uri="{FF2B5EF4-FFF2-40B4-BE49-F238E27FC236}">
              <a16:creationId xmlns="" xmlns:a16="http://schemas.microsoft.com/office/drawing/2014/main" id="{3AA39C37-9ADB-4702-8AE3-BC2ED82C6717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74" name="TextBox 1">
          <a:extLst>
            <a:ext uri="{FF2B5EF4-FFF2-40B4-BE49-F238E27FC236}">
              <a16:creationId xmlns="" xmlns:a16="http://schemas.microsoft.com/office/drawing/2014/main" id="{EA59FA4C-ED98-46FC-AB09-98FC4EA3F3D2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75" name="TextBox 1">
          <a:extLst>
            <a:ext uri="{FF2B5EF4-FFF2-40B4-BE49-F238E27FC236}">
              <a16:creationId xmlns="" xmlns:a16="http://schemas.microsoft.com/office/drawing/2014/main" id="{D41FD72E-E924-41B9-8E6C-32C692235A12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76" name="TextBox 1">
          <a:extLst>
            <a:ext uri="{FF2B5EF4-FFF2-40B4-BE49-F238E27FC236}">
              <a16:creationId xmlns="" xmlns:a16="http://schemas.microsoft.com/office/drawing/2014/main" id="{8C5CB2A1-3560-4340-9B76-16CC5FA72FDE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77" name="TextBox 1">
          <a:extLst>
            <a:ext uri="{FF2B5EF4-FFF2-40B4-BE49-F238E27FC236}">
              <a16:creationId xmlns="" xmlns:a16="http://schemas.microsoft.com/office/drawing/2014/main" id="{F645CCCA-68B9-4792-83A9-D242DB375A09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78" name="TextBox 1">
          <a:extLst>
            <a:ext uri="{FF2B5EF4-FFF2-40B4-BE49-F238E27FC236}">
              <a16:creationId xmlns="" xmlns:a16="http://schemas.microsoft.com/office/drawing/2014/main" id="{48E3C0E1-7A08-48AD-AA63-5124A7F451A1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79" name="TextBox 1">
          <a:extLst>
            <a:ext uri="{FF2B5EF4-FFF2-40B4-BE49-F238E27FC236}">
              <a16:creationId xmlns="" xmlns:a16="http://schemas.microsoft.com/office/drawing/2014/main" id="{81D92AA2-195E-4860-879B-0B60619E4065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80" name="TextBox 1">
          <a:extLst>
            <a:ext uri="{FF2B5EF4-FFF2-40B4-BE49-F238E27FC236}">
              <a16:creationId xmlns="" xmlns:a16="http://schemas.microsoft.com/office/drawing/2014/main" id="{C2A24E90-7168-4624-9316-41A00C929AC9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81" name="TextBox 1">
          <a:extLst>
            <a:ext uri="{FF2B5EF4-FFF2-40B4-BE49-F238E27FC236}">
              <a16:creationId xmlns="" xmlns:a16="http://schemas.microsoft.com/office/drawing/2014/main" id="{FDD142FC-D05A-4AD0-8F1E-1D3438319D05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82" name="TextBox 1">
          <a:extLst>
            <a:ext uri="{FF2B5EF4-FFF2-40B4-BE49-F238E27FC236}">
              <a16:creationId xmlns="" xmlns:a16="http://schemas.microsoft.com/office/drawing/2014/main" id="{C4F818F2-4E70-4F92-AFC5-1D015A6151BC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83" name="TextBox 1">
          <a:extLst>
            <a:ext uri="{FF2B5EF4-FFF2-40B4-BE49-F238E27FC236}">
              <a16:creationId xmlns="" xmlns:a16="http://schemas.microsoft.com/office/drawing/2014/main" id="{D48A0835-E051-4ED8-A28E-6CA3AD589CCC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84" name="TextBox 1">
          <a:extLst>
            <a:ext uri="{FF2B5EF4-FFF2-40B4-BE49-F238E27FC236}">
              <a16:creationId xmlns="" xmlns:a16="http://schemas.microsoft.com/office/drawing/2014/main" id="{7B556570-B4D6-401D-9C16-2FC81AF774F0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85" name="TextBox 1">
          <a:extLst>
            <a:ext uri="{FF2B5EF4-FFF2-40B4-BE49-F238E27FC236}">
              <a16:creationId xmlns="" xmlns:a16="http://schemas.microsoft.com/office/drawing/2014/main" id="{010501EE-60F2-4E7A-B4AE-65833314027B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86" name="TextBox 1">
          <a:extLst>
            <a:ext uri="{FF2B5EF4-FFF2-40B4-BE49-F238E27FC236}">
              <a16:creationId xmlns="" xmlns:a16="http://schemas.microsoft.com/office/drawing/2014/main" id="{7515F20C-9850-4807-84D9-12FC12EDAB43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87" name="TextBox 1">
          <a:extLst>
            <a:ext uri="{FF2B5EF4-FFF2-40B4-BE49-F238E27FC236}">
              <a16:creationId xmlns="" xmlns:a16="http://schemas.microsoft.com/office/drawing/2014/main" id="{AAA96989-C0F7-46B4-897E-07CA9C366D35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88" name="TextBox 1">
          <a:extLst>
            <a:ext uri="{FF2B5EF4-FFF2-40B4-BE49-F238E27FC236}">
              <a16:creationId xmlns="" xmlns:a16="http://schemas.microsoft.com/office/drawing/2014/main" id="{8871963E-31D1-4655-98CB-4425CA601E3B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89" name="TextBox 1">
          <a:extLst>
            <a:ext uri="{FF2B5EF4-FFF2-40B4-BE49-F238E27FC236}">
              <a16:creationId xmlns="" xmlns:a16="http://schemas.microsoft.com/office/drawing/2014/main" id="{35075F57-87F5-492F-8ED1-E22E3A3A595F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90" name="TextBox 1">
          <a:extLst>
            <a:ext uri="{FF2B5EF4-FFF2-40B4-BE49-F238E27FC236}">
              <a16:creationId xmlns="" xmlns:a16="http://schemas.microsoft.com/office/drawing/2014/main" id="{D1E8B942-A5FC-4226-BF85-5A92B2725B86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91" name="TextBox 1">
          <a:extLst>
            <a:ext uri="{FF2B5EF4-FFF2-40B4-BE49-F238E27FC236}">
              <a16:creationId xmlns="" xmlns:a16="http://schemas.microsoft.com/office/drawing/2014/main" id="{FC5ADB4C-F2B4-4EB4-AE29-C24D3ED57D9C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92" name="TextBox 1">
          <a:extLst>
            <a:ext uri="{FF2B5EF4-FFF2-40B4-BE49-F238E27FC236}">
              <a16:creationId xmlns="" xmlns:a16="http://schemas.microsoft.com/office/drawing/2014/main" id="{1B0D22D6-406A-4925-87B6-A2E21C1D133C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93" name="TextBox 1">
          <a:extLst>
            <a:ext uri="{FF2B5EF4-FFF2-40B4-BE49-F238E27FC236}">
              <a16:creationId xmlns="" xmlns:a16="http://schemas.microsoft.com/office/drawing/2014/main" id="{DE42BCE7-B304-4F20-80D6-EF91F35D5BA3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94" name="TextBox 1">
          <a:extLst>
            <a:ext uri="{FF2B5EF4-FFF2-40B4-BE49-F238E27FC236}">
              <a16:creationId xmlns="" xmlns:a16="http://schemas.microsoft.com/office/drawing/2014/main" id="{0786A88F-FF0C-4B6B-820F-04A024B13A3D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95" name="TextBox 1">
          <a:extLst>
            <a:ext uri="{FF2B5EF4-FFF2-40B4-BE49-F238E27FC236}">
              <a16:creationId xmlns="" xmlns:a16="http://schemas.microsoft.com/office/drawing/2014/main" id="{2D2BB7E3-B1E5-4C56-AF4F-16A2C776B56D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96" name="TextBox 1">
          <a:extLst>
            <a:ext uri="{FF2B5EF4-FFF2-40B4-BE49-F238E27FC236}">
              <a16:creationId xmlns="" xmlns:a16="http://schemas.microsoft.com/office/drawing/2014/main" id="{A9AC7BE9-79BD-4392-96CC-4A2E06B93392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97" name="TextBox 1">
          <a:extLst>
            <a:ext uri="{FF2B5EF4-FFF2-40B4-BE49-F238E27FC236}">
              <a16:creationId xmlns="" xmlns:a16="http://schemas.microsoft.com/office/drawing/2014/main" id="{DE5171E7-1AA2-48C5-98A1-FF305A525757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98" name="TextBox 1">
          <a:extLst>
            <a:ext uri="{FF2B5EF4-FFF2-40B4-BE49-F238E27FC236}">
              <a16:creationId xmlns="" xmlns:a16="http://schemas.microsoft.com/office/drawing/2014/main" id="{96B1A65E-AFEF-4EF2-9F6C-7D6CE0E162A5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499" name="TextBox 1">
          <a:extLst>
            <a:ext uri="{FF2B5EF4-FFF2-40B4-BE49-F238E27FC236}">
              <a16:creationId xmlns="" xmlns:a16="http://schemas.microsoft.com/office/drawing/2014/main" id="{7B93914C-57A0-4E3D-9A7A-3EDC9465928E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00" name="TextBox 1">
          <a:extLst>
            <a:ext uri="{FF2B5EF4-FFF2-40B4-BE49-F238E27FC236}">
              <a16:creationId xmlns="" xmlns:a16="http://schemas.microsoft.com/office/drawing/2014/main" id="{22FC3FD9-44CC-42D6-991D-E2424CAD46C3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01" name="TextBox 1">
          <a:extLst>
            <a:ext uri="{FF2B5EF4-FFF2-40B4-BE49-F238E27FC236}">
              <a16:creationId xmlns="" xmlns:a16="http://schemas.microsoft.com/office/drawing/2014/main" id="{1E417092-D689-4D96-863C-EF251F9E08A3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02" name="TextBox 1">
          <a:extLst>
            <a:ext uri="{FF2B5EF4-FFF2-40B4-BE49-F238E27FC236}">
              <a16:creationId xmlns="" xmlns:a16="http://schemas.microsoft.com/office/drawing/2014/main" id="{D3E42668-FA19-4E65-A72A-51253EE645D5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03" name="TextBox 1">
          <a:extLst>
            <a:ext uri="{FF2B5EF4-FFF2-40B4-BE49-F238E27FC236}">
              <a16:creationId xmlns="" xmlns:a16="http://schemas.microsoft.com/office/drawing/2014/main" id="{4185A057-C9CB-4F28-90FA-66A2475E8AF6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04" name="TextBox 1">
          <a:extLst>
            <a:ext uri="{FF2B5EF4-FFF2-40B4-BE49-F238E27FC236}">
              <a16:creationId xmlns="" xmlns:a16="http://schemas.microsoft.com/office/drawing/2014/main" id="{B78C39A3-9B9D-49FC-9D63-BE2C4B94FBD3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05" name="TextBox 1">
          <a:extLst>
            <a:ext uri="{FF2B5EF4-FFF2-40B4-BE49-F238E27FC236}">
              <a16:creationId xmlns="" xmlns:a16="http://schemas.microsoft.com/office/drawing/2014/main" id="{3F88DFAD-AA79-42D2-BBAF-11578F4EFB4C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06" name="TextBox 1">
          <a:extLst>
            <a:ext uri="{FF2B5EF4-FFF2-40B4-BE49-F238E27FC236}">
              <a16:creationId xmlns="" xmlns:a16="http://schemas.microsoft.com/office/drawing/2014/main" id="{D2237D0C-8F3A-4B6A-9DF7-945CAD719D79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07" name="TextBox 1">
          <a:extLst>
            <a:ext uri="{FF2B5EF4-FFF2-40B4-BE49-F238E27FC236}">
              <a16:creationId xmlns="" xmlns:a16="http://schemas.microsoft.com/office/drawing/2014/main" id="{098A821C-0CBF-4C83-BDA8-233AADD3A9FD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08" name="TextBox 1">
          <a:extLst>
            <a:ext uri="{FF2B5EF4-FFF2-40B4-BE49-F238E27FC236}">
              <a16:creationId xmlns="" xmlns:a16="http://schemas.microsoft.com/office/drawing/2014/main" id="{A40D801F-74B6-4668-A81A-D46122C27184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09" name="TextBox 1">
          <a:extLst>
            <a:ext uri="{FF2B5EF4-FFF2-40B4-BE49-F238E27FC236}">
              <a16:creationId xmlns="" xmlns:a16="http://schemas.microsoft.com/office/drawing/2014/main" id="{A07131EB-D033-4CAF-A3EC-5DFE21963976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10" name="TextBox 1">
          <a:extLst>
            <a:ext uri="{FF2B5EF4-FFF2-40B4-BE49-F238E27FC236}">
              <a16:creationId xmlns="" xmlns:a16="http://schemas.microsoft.com/office/drawing/2014/main" id="{A570286E-6121-4204-B9AC-D3CC656C6A92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11" name="TextBox 1">
          <a:extLst>
            <a:ext uri="{FF2B5EF4-FFF2-40B4-BE49-F238E27FC236}">
              <a16:creationId xmlns="" xmlns:a16="http://schemas.microsoft.com/office/drawing/2014/main" id="{DAC6961A-7FE9-479C-9FFC-92F7D9B77F51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12" name="TextBox 1">
          <a:extLst>
            <a:ext uri="{FF2B5EF4-FFF2-40B4-BE49-F238E27FC236}">
              <a16:creationId xmlns="" xmlns:a16="http://schemas.microsoft.com/office/drawing/2014/main" id="{10979998-16A5-4CE4-85E9-61D3CE073FD0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13" name="TextBox 1">
          <a:extLst>
            <a:ext uri="{FF2B5EF4-FFF2-40B4-BE49-F238E27FC236}">
              <a16:creationId xmlns="" xmlns:a16="http://schemas.microsoft.com/office/drawing/2014/main" id="{F484BA5B-71C9-4FE8-AC48-BFE9509F5113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14" name="TextBox 1">
          <a:extLst>
            <a:ext uri="{FF2B5EF4-FFF2-40B4-BE49-F238E27FC236}">
              <a16:creationId xmlns="" xmlns:a16="http://schemas.microsoft.com/office/drawing/2014/main" id="{4C5AE69A-2A88-4BDC-8C95-7AE9CBF56573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15" name="TextBox 1">
          <a:extLst>
            <a:ext uri="{FF2B5EF4-FFF2-40B4-BE49-F238E27FC236}">
              <a16:creationId xmlns="" xmlns:a16="http://schemas.microsoft.com/office/drawing/2014/main" id="{1A3D89A5-A7C8-4F6A-8958-5A33F3F22D39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16" name="TextBox 1">
          <a:extLst>
            <a:ext uri="{FF2B5EF4-FFF2-40B4-BE49-F238E27FC236}">
              <a16:creationId xmlns="" xmlns:a16="http://schemas.microsoft.com/office/drawing/2014/main" id="{5A68BA2F-FB28-447C-9033-A1716DB3C193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17" name="TextBox 1">
          <a:extLst>
            <a:ext uri="{FF2B5EF4-FFF2-40B4-BE49-F238E27FC236}">
              <a16:creationId xmlns="" xmlns:a16="http://schemas.microsoft.com/office/drawing/2014/main" id="{4F828742-8E50-48A8-B3CB-6AF139349FC3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18" name="TextBox 1">
          <a:extLst>
            <a:ext uri="{FF2B5EF4-FFF2-40B4-BE49-F238E27FC236}">
              <a16:creationId xmlns="" xmlns:a16="http://schemas.microsoft.com/office/drawing/2014/main" id="{FAA945AC-1D94-419D-A94A-B888393E2F97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19" name="TextBox 1">
          <a:extLst>
            <a:ext uri="{FF2B5EF4-FFF2-40B4-BE49-F238E27FC236}">
              <a16:creationId xmlns="" xmlns:a16="http://schemas.microsoft.com/office/drawing/2014/main" id="{01154A07-614D-485B-B5D2-9B2AD0787634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20" name="TextBox 1">
          <a:extLst>
            <a:ext uri="{FF2B5EF4-FFF2-40B4-BE49-F238E27FC236}">
              <a16:creationId xmlns="" xmlns:a16="http://schemas.microsoft.com/office/drawing/2014/main" id="{7EC19A69-05D8-4D0A-B641-E3446B750B9A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21" name="TextBox 1">
          <a:extLst>
            <a:ext uri="{FF2B5EF4-FFF2-40B4-BE49-F238E27FC236}">
              <a16:creationId xmlns="" xmlns:a16="http://schemas.microsoft.com/office/drawing/2014/main" id="{8FE5A7D8-769E-429C-93E0-9A1008F13BC7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22" name="TextBox 1">
          <a:extLst>
            <a:ext uri="{FF2B5EF4-FFF2-40B4-BE49-F238E27FC236}">
              <a16:creationId xmlns="" xmlns:a16="http://schemas.microsoft.com/office/drawing/2014/main" id="{C6B85F41-32F0-4ECA-9643-0C950D1A5893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23" name="TextBox 1">
          <a:extLst>
            <a:ext uri="{FF2B5EF4-FFF2-40B4-BE49-F238E27FC236}">
              <a16:creationId xmlns="" xmlns:a16="http://schemas.microsoft.com/office/drawing/2014/main" id="{7C0F09D7-7D7F-4AEB-A7D9-602BB051BF7A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24" name="TextBox 1">
          <a:extLst>
            <a:ext uri="{FF2B5EF4-FFF2-40B4-BE49-F238E27FC236}">
              <a16:creationId xmlns="" xmlns:a16="http://schemas.microsoft.com/office/drawing/2014/main" id="{AAB86156-D701-45D1-9496-2A983156C4C2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25" name="TextBox 1">
          <a:extLst>
            <a:ext uri="{FF2B5EF4-FFF2-40B4-BE49-F238E27FC236}">
              <a16:creationId xmlns="" xmlns:a16="http://schemas.microsoft.com/office/drawing/2014/main" id="{B5414C80-C4DC-45DE-A539-A84CD207EB65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26" name="TextBox 1">
          <a:extLst>
            <a:ext uri="{FF2B5EF4-FFF2-40B4-BE49-F238E27FC236}">
              <a16:creationId xmlns="" xmlns:a16="http://schemas.microsoft.com/office/drawing/2014/main" id="{E53A361B-B68B-4216-A01C-DE0E1FA3C26E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27" name="TextBox 1">
          <a:extLst>
            <a:ext uri="{FF2B5EF4-FFF2-40B4-BE49-F238E27FC236}">
              <a16:creationId xmlns="" xmlns:a16="http://schemas.microsoft.com/office/drawing/2014/main" id="{E8ED2D78-F103-497A-955A-A4E898281789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28" name="TextBox 1">
          <a:extLst>
            <a:ext uri="{FF2B5EF4-FFF2-40B4-BE49-F238E27FC236}">
              <a16:creationId xmlns="" xmlns:a16="http://schemas.microsoft.com/office/drawing/2014/main" id="{6D7F0624-1F71-4F46-A6BE-A8E68D0C8A6C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29" name="TextBox 1">
          <a:extLst>
            <a:ext uri="{FF2B5EF4-FFF2-40B4-BE49-F238E27FC236}">
              <a16:creationId xmlns="" xmlns:a16="http://schemas.microsoft.com/office/drawing/2014/main" id="{988D991B-CFB6-42AC-BDC3-B33A5425EEB4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30" name="TextBox 1">
          <a:extLst>
            <a:ext uri="{FF2B5EF4-FFF2-40B4-BE49-F238E27FC236}">
              <a16:creationId xmlns="" xmlns:a16="http://schemas.microsoft.com/office/drawing/2014/main" id="{B41774CB-4BF5-4D4F-9BA9-A0B5C040610D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31" name="TextBox 1">
          <a:extLst>
            <a:ext uri="{FF2B5EF4-FFF2-40B4-BE49-F238E27FC236}">
              <a16:creationId xmlns="" xmlns:a16="http://schemas.microsoft.com/office/drawing/2014/main" id="{8C5BDB55-9F46-4F50-8417-3110304EB835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32" name="TextBox 1">
          <a:extLst>
            <a:ext uri="{FF2B5EF4-FFF2-40B4-BE49-F238E27FC236}">
              <a16:creationId xmlns="" xmlns:a16="http://schemas.microsoft.com/office/drawing/2014/main" id="{57838A8F-062A-4DD3-AC3B-AA9430AB7141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33" name="TextBox 1">
          <a:extLst>
            <a:ext uri="{FF2B5EF4-FFF2-40B4-BE49-F238E27FC236}">
              <a16:creationId xmlns="" xmlns:a16="http://schemas.microsoft.com/office/drawing/2014/main" id="{60CF83D6-2646-4A48-BD49-172AD3CCCF14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34" name="TextBox 1">
          <a:extLst>
            <a:ext uri="{FF2B5EF4-FFF2-40B4-BE49-F238E27FC236}">
              <a16:creationId xmlns="" xmlns:a16="http://schemas.microsoft.com/office/drawing/2014/main" id="{1501C73D-6A6A-4643-B3FA-07B6AF8D8863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35" name="TextBox 1">
          <a:extLst>
            <a:ext uri="{FF2B5EF4-FFF2-40B4-BE49-F238E27FC236}">
              <a16:creationId xmlns="" xmlns:a16="http://schemas.microsoft.com/office/drawing/2014/main" id="{1478CC17-6FD6-4CC7-A212-0C5854E332A2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36" name="TextBox 1">
          <a:extLst>
            <a:ext uri="{FF2B5EF4-FFF2-40B4-BE49-F238E27FC236}">
              <a16:creationId xmlns="" xmlns:a16="http://schemas.microsoft.com/office/drawing/2014/main" id="{EBF9740E-2C26-4F95-B2E2-78CD43D0A8F7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37" name="TextBox 1">
          <a:extLst>
            <a:ext uri="{FF2B5EF4-FFF2-40B4-BE49-F238E27FC236}">
              <a16:creationId xmlns="" xmlns:a16="http://schemas.microsoft.com/office/drawing/2014/main" id="{65D68E5D-49D8-4D02-961F-95D0667E15CF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38" name="TextBox 1">
          <a:extLst>
            <a:ext uri="{FF2B5EF4-FFF2-40B4-BE49-F238E27FC236}">
              <a16:creationId xmlns="" xmlns:a16="http://schemas.microsoft.com/office/drawing/2014/main" id="{B1BAB17C-2FF3-4EFF-8C10-753FBE715069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39" name="TextBox 1">
          <a:extLst>
            <a:ext uri="{FF2B5EF4-FFF2-40B4-BE49-F238E27FC236}">
              <a16:creationId xmlns="" xmlns:a16="http://schemas.microsoft.com/office/drawing/2014/main" id="{83366400-C288-42D4-9355-5E89CAE63A50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40" name="TextBox 1">
          <a:extLst>
            <a:ext uri="{FF2B5EF4-FFF2-40B4-BE49-F238E27FC236}">
              <a16:creationId xmlns="" xmlns:a16="http://schemas.microsoft.com/office/drawing/2014/main" id="{A6550F7F-813E-4440-B9E3-28ECDCC0BA86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41" name="TextBox 1">
          <a:extLst>
            <a:ext uri="{FF2B5EF4-FFF2-40B4-BE49-F238E27FC236}">
              <a16:creationId xmlns="" xmlns:a16="http://schemas.microsoft.com/office/drawing/2014/main" id="{FF5D48CE-1E1B-47CC-875B-406E6C9038E3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42" name="TextBox 1">
          <a:extLst>
            <a:ext uri="{FF2B5EF4-FFF2-40B4-BE49-F238E27FC236}">
              <a16:creationId xmlns="" xmlns:a16="http://schemas.microsoft.com/office/drawing/2014/main" id="{D26213F5-52EE-42DA-A6F5-9D6AB557A946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43" name="TextBox 1">
          <a:extLst>
            <a:ext uri="{FF2B5EF4-FFF2-40B4-BE49-F238E27FC236}">
              <a16:creationId xmlns="" xmlns:a16="http://schemas.microsoft.com/office/drawing/2014/main" id="{CFBEE772-1E88-409B-9B2D-EB322B1A6068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44" name="TextBox 1">
          <a:extLst>
            <a:ext uri="{FF2B5EF4-FFF2-40B4-BE49-F238E27FC236}">
              <a16:creationId xmlns="" xmlns:a16="http://schemas.microsoft.com/office/drawing/2014/main" id="{B04012B6-4817-439B-B7F0-037BEE59317C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45" name="TextBox 1">
          <a:extLst>
            <a:ext uri="{FF2B5EF4-FFF2-40B4-BE49-F238E27FC236}">
              <a16:creationId xmlns="" xmlns:a16="http://schemas.microsoft.com/office/drawing/2014/main" id="{DC3F7B78-654F-46A9-8488-95295623FB7D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46" name="TextBox 1">
          <a:extLst>
            <a:ext uri="{FF2B5EF4-FFF2-40B4-BE49-F238E27FC236}">
              <a16:creationId xmlns="" xmlns:a16="http://schemas.microsoft.com/office/drawing/2014/main" id="{254DBD2B-4D78-4623-BBF8-6B565623842F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47" name="TextBox 1">
          <a:extLst>
            <a:ext uri="{FF2B5EF4-FFF2-40B4-BE49-F238E27FC236}">
              <a16:creationId xmlns="" xmlns:a16="http://schemas.microsoft.com/office/drawing/2014/main" id="{4267D73F-DA10-4916-A426-A3514210ED9D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48" name="TextBox 1">
          <a:extLst>
            <a:ext uri="{FF2B5EF4-FFF2-40B4-BE49-F238E27FC236}">
              <a16:creationId xmlns="" xmlns:a16="http://schemas.microsoft.com/office/drawing/2014/main" id="{26E6271C-E7B3-45FB-B0DC-D76A594483C0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49" name="TextBox 1">
          <a:extLst>
            <a:ext uri="{FF2B5EF4-FFF2-40B4-BE49-F238E27FC236}">
              <a16:creationId xmlns="" xmlns:a16="http://schemas.microsoft.com/office/drawing/2014/main" id="{843BFFD1-66D4-422C-8331-E8E174885A77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50" name="TextBox 1">
          <a:extLst>
            <a:ext uri="{FF2B5EF4-FFF2-40B4-BE49-F238E27FC236}">
              <a16:creationId xmlns="" xmlns:a16="http://schemas.microsoft.com/office/drawing/2014/main" id="{2585B55F-141C-4CCE-A050-D9A9B5C64864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51" name="TextBox 1">
          <a:extLst>
            <a:ext uri="{FF2B5EF4-FFF2-40B4-BE49-F238E27FC236}">
              <a16:creationId xmlns="" xmlns:a16="http://schemas.microsoft.com/office/drawing/2014/main" id="{7A794334-D976-451F-80BD-1EBBADC67603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52" name="TextBox 1">
          <a:extLst>
            <a:ext uri="{FF2B5EF4-FFF2-40B4-BE49-F238E27FC236}">
              <a16:creationId xmlns="" xmlns:a16="http://schemas.microsoft.com/office/drawing/2014/main" id="{37303394-86B5-4ADB-9489-A292FC068130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53" name="TextBox 1">
          <a:extLst>
            <a:ext uri="{FF2B5EF4-FFF2-40B4-BE49-F238E27FC236}">
              <a16:creationId xmlns="" xmlns:a16="http://schemas.microsoft.com/office/drawing/2014/main" id="{4C9D329B-63AB-40F2-8F39-BA65A234141A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54" name="TextBox 1">
          <a:extLst>
            <a:ext uri="{FF2B5EF4-FFF2-40B4-BE49-F238E27FC236}">
              <a16:creationId xmlns="" xmlns:a16="http://schemas.microsoft.com/office/drawing/2014/main" id="{A2B7882C-8195-43FC-A3C4-8B06D0141D2F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55" name="TextBox 1">
          <a:extLst>
            <a:ext uri="{FF2B5EF4-FFF2-40B4-BE49-F238E27FC236}">
              <a16:creationId xmlns="" xmlns:a16="http://schemas.microsoft.com/office/drawing/2014/main" id="{0C9B03B4-E407-4D6F-9228-90830C54EFA6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56" name="TextBox 1">
          <a:extLst>
            <a:ext uri="{FF2B5EF4-FFF2-40B4-BE49-F238E27FC236}">
              <a16:creationId xmlns="" xmlns:a16="http://schemas.microsoft.com/office/drawing/2014/main" id="{84CF5D7C-DC60-48EE-83D2-213A056B4415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57" name="TextBox 1">
          <a:extLst>
            <a:ext uri="{FF2B5EF4-FFF2-40B4-BE49-F238E27FC236}">
              <a16:creationId xmlns="" xmlns:a16="http://schemas.microsoft.com/office/drawing/2014/main" id="{2B869336-3166-4B59-A1F8-7ED747ED62A5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58" name="TextBox 1">
          <a:extLst>
            <a:ext uri="{FF2B5EF4-FFF2-40B4-BE49-F238E27FC236}">
              <a16:creationId xmlns="" xmlns:a16="http://schemas.microsoft.com/office/drawing/2014/main" id="{2B0C8D18-B3EB-4641-8AA6-E482AF9EFEA1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59" name="TextBox 1">
          <a:extLst>
            <a:ext uri="{FF2B5EF4-FFF2-40B4-BE49-F238E27FC236}">
              <a16:creationId xmlns="" xmlns:a16="http://schemas.microsoft.com/office/drawing/2014/main" id="{C8399B86-D7E3-4AE8-82F3-40D26F16C504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60" name="TextBox 1">
          <a:extLst>
            <a:ext uri="{FF2B5EF4-FFF2-40B4-BE49-F238E27FC236}">
              <a16:creationId xmlns="" xmlns:a16="http://schemas.microsoft.com/office/drawing/2014/main" id="{E28C22F3-7A1E-41F4-B273-694BE3986CCB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61" name="TextBox 1">
          <a:extLst>
            <a:ext uri="{FF2B5EF4-FFF2-40B4-BE49-F238E27FC236}">
              <a16:creationId xmlns="" xmlns:a16="http://schemas.microsoft.com/office/drawing/2014/main" id="{338A0DE8-9DB7-4C34-93A3-3B99EAED024F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62" name="TextBox 1">
          <a:extLst>
            <a:ext uri="{FF2B5EF4-FFF2-40B4-BE49-F238E27FC236}">
              <a16:creationId xmlns="" xmlns:a16="http://schemas.microsoft.com/office/drawing/2014/main" id="{9BBA89B2-6C73-47D1-86CB-534A7420F5B5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63" name="TextBox 1">
          <a:extLst>
            <a:ext uri="{FF2B5EF4-FFF2-40B4-BE49-F238E27FC236}">
              <a16:creationId xmlns="" xmlns:a16="http://schemas.microsoft.com/office/drawing/2014/main" id="{69B64B2A-9C95-464E-8A0F-5FE9EA7A7206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64" name="TextBox 1">
          <a:extLst>
            <a:ext uri="{FF2B5EF4-FFF2-40B4-BE49-F238E27FC236}">
              <a16:creationId xmlns="" xmlns:a16="http://schemas.microsoft.com/office/drawing/2014/main" id="{7503EFFD-00D8-4B88-841E-11766AC3BFAD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65" name="TextBox 1">
          <a:extLst>
            <a:ext uri="{FF2B5EF4-FFF2-40B4-BE49-F238E27FC236}">
              <a16:creationId xmlns="" xmlns:a16="http://schemas.microsoft.com/office/drawing/2014/main" id="{A07890B8-1BDD-49A6-8B84-945A3D5EE6FB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66" name="TextBox 1">
          <a:extLst>
            <a:ext uri="{FF2B5EF4-FFF2-40B4-BE49-F238E27FC236}">
              <a16:creationId xmlns="" xmlns:a16="http://schemas.microsoft.com/office/drawing/2014/main" id="{F821C737-F6B8-4EB7-8396-25970EF2D13E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67" name="TextBox 1">
          <a:extLst>
            <a:ext uri="{FF2B5EF4-FFF2-40B4-BE49-F238E27FC236}">
              <a16:creationId xmlns="" xmlns:a16="http://schemas.microsoft.com/office/drawing/2014/main" id="{9C6A09C3-B1F1-43D9-A3A0-D4055234FEDD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68" name="TextBox 1">
          <a:extLst>
            <a:ext uri="{FF2B5EF4-FFF2-40B4-BE49-F238E27FC236}">
              <a16:creationId xmlns="" xmlns:a16="http://schemas.microsoft.com/office/drawing/2014/main" id="{4B640136-B685-42AA-B2EF-49336120393C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69" name="TextBox 1">
          <a:extLst>
            <a:ext uri="{FF2B5EF4-FFF2-40B4-BE49-F238E27FC236}">
              <a16:creationId xmlns="" xmlns:a16="http://schemas.microsoft.com/office/drawing/2014/main" id="{07AAC9EF-AEAB-4D20-8C5E-7D5D47624C87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70" name="TextBox 1">
          <a:extLst>
            <a:ext uri="{FF2B5EF4-FFF2-40B4-BE49-F238E27FC236}">
              <a16:creationId xmlns="" xmlns:a16="http://schemas.microsoft.com/office/drawing/2014/main" id="{D2228A43-D432-4741-B6A9-215E90A542BC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71" name="TextBox 1">
          <a:extLst>
            <a:ext uri="{FF2B5EF4-FFF2-40B4-BE49-F238E27FC236}">
              <a16:creationId xmlns="" xmlns:a16="http://schemas.microsoft.com/office/drawing/2014/main" id="{01F3B440-A985-4E4C-AF93-55CB0B16AA01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72" name="TextBox 1">
          <a:extLst>
            <a:ext uri="{FF2B5EF4-FFF2-40B4-BE49-F238E27FC236}">
              <a16:creationId xmlns="" xmlns:a16="http://schemas.microsoft.com/office/drawing/2014/main" id="{7BE79993-1F50-4D11-8768-FE8F37DF1D6C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73" name="TextBox 1">
          <a:extLst>
            <a:ext uri="{FF2B5EF4-FFF2-40B4-BE49-F238E27FC236}">
              <a16:creationId xmlns="" xmlns:a16="http://schemas.microsoft.com/office/drawing/2014/main" id="{60B2A5A5-87BD-4B10-A4A7-3681AF5F9E66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74" name="TextBox 1">
          <a:extLst>
            <a:ext uri="{FF2B5EF4-FFF2-40B4-BE49-F238E27FC236}">
              <a16:creationId xmlns="" xmlns:a16="http://schemas.microsoft.com/office/drawing/2014/main" id="{D744FD6E-505C-40B1-88D0-4AE12177A97F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75" name="TextBox 1">
          <a:extLst>
            <a:ext uri="{FF2B5EF4-FFF2-40B4-BE49-F238E27FC236}">
              <a16:creationId xmlns="" xmlns:a16="http://schemas.microsoft.com/office/drawing/2014/main" id="{805A3744-8FBA-4810-9A80-799BD3D1EAA7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76" name="TextBox 1">
          <a:extLst>
            <a:ext uri="{FF2B5EF4-FFF2-40B4-BE49-F238E27FC236}">
              <a16:creationId xmlns="" xmlns:a16="http://schemas.microsoft.com/office/drawing/2014/main" id="{401080B1-581B-4A0F-AC3B-A209F51B7ABC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77" name="TextBox 1">
          <a:extLst>
            <a:ext uri="{FF2B5EF4-FFF2-40B4-BE49-F238E27FC236}">
              <a16:creationId xmlns="" xmlns:a16="http://schemas.microsoft.com/office/drawing/2014/main" id="{614A9786-E5F2-4F8C-B1E9-557427D786E4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78" name="TextBox 1">
          <a:extLst>
            <a:ext uri="{FF2B5EF4-FFF2-40B4-BE49-F238E27FC236}">
              <a16:creationId xmlns="" xmlns:a16="http://schemas.microsoft.com/office/drawing/2014/main" id="{E3718194-F147-475B-868F-3CB30F1FD411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79" name="TextBox 1">
          <a:extLst>
            <a:ext uri="{FF2B5EF4-FFF2-40B4-BE49-F238E27FC236}">
              <a16:creationId xmlns="" xmlns:a16="http://schemas.microsoft.com/office/drawing/2014/main" id="{536526A7-65A9-4664-8F88-19E8D2E00F63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80" name="TextBox 1">
          <a:extLst>
            <a:ext uri="{FF2B5EF4-FFF2-40B4-BE49-F238E27FC236}">
              <a16:creationId xmlns="" xmlns:a16="http://schemas.microsoft.com/office/drawing/2014/main" id="{821F4D4A-33C5-477E-B939-893A78849498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81" name="TextBox 1">
          <a:extLst>
            <a:ext uri="{FF2B5EF4-FFF2-40B4-BE49-F238E27FC236}">
              <a16:creationId xmlns="" xmlns:a16="http://schemas.microsoft.com/office/drawing/2014/main" id="{84254FD0-CF49-4D23-958D-57909F589353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82" name="TextBox 1">
          <a:extLst>
            <a:ext uri="{FF2B5EF4-FFF2-40B4-BE49-F238E27FC236}">
              <a16:creationId xmlns="" xmlns:a16="http://schemas.microsoft.com/office/drawing/2014/main" id="{3C34F4FA-9D80-406D-8560-216679DB5934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83" name="TextBox 1">
          <a:extLst>
            <a:ext uri="{FF2B5EF4-FFF2-40B4-BE49-F238E27FC236}">
              <a16:creationId xmlns="" xmlns:a16="http://schemas.microsoft.com/office/drawing/2014/main" id="{7D42C304-BEF7-4594-9746-97162FADAEAB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84" name="TextBox 1">
          <a:extLst>
            <a:ext uri="{FF2B5EF4-FFF2-40B4-BE49-F238E27FC236}">
              <a16:creationId xmlns="" xmlns:a16="http://schemas.microsoft.com/office/drawing/2014/main" id="{B6CE2647-A4D2-402C-A52F-EB6CE9F4E4F2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85" name="TextBox 1">
          <a:extLst>
            <a:ext uri="{FF2B5EF4-FFF2-40B4-BE49-F238E27FC236}">
              <a16:creationId xmlns="" xmlns:a16="http://schemas.microsoft.com/office/drawing/2014/main" id="{1AF34D75-EE6F-4E29-96A4-9D4EB9426963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86" name="TextBox 1">
          <a:extLst>
            <a:ext uri="{FF2B5EF4-FFF2-40B4-BE49-F238E27FC236}">
              <a16:creationId xmlns="" xmlns:a16="http://schemas.microsoft.com/office/drawing/2014/main" id="{FDEEC9E4-2B8A-474A-BFD0-29A7F4C8AB0F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87" name="TextBox 1">
          <a:extLst>
            <a:ext uri="{FF2B5EF4-FFF2-40B4-BE49-F238E27FC236}">
              <a16:creationId xmlns="" xmlns:a16="http://schemas.microsoft.com/office/drawing/2014/main" id="{A654B857-B2B0-4FF5-8FBB-4AC48B41C72F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88" name="TextBox 1">
          <a:extLst>
            <a:ext uri="{FF2B5EF4-FFF2-40B4-BE49-F238E27FC236}">
              <a16:creationId xmlns="" xmlns:a16="http://schemas.microsoft.com/office/drawing/2014/main" id="{70A886A0-0DBE-45AC-9FAD-740E6B4CE59B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89" name="TextBox 1">
          <a:extLst>
            <a:ext uri="{FF2B5EF4-FFF2-40B4-BE49-F238E27FC236}">
              <a16:creationId xmlns="" xmlns:a16="http://schemas.microsoft.com/office/drawing/2014/main" id="{E1B6D720-F08B-45A9-B549-F1F5CC5EF51D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90" name="TextBox 1">
          <a:extLst>
            <a:ext uri="{FF2B5EF4-FFF2-40B4-BE49-F238E27FC236}">
              <a16:creationId xmlns="" xmlns:a16="http://schemas.microsoft.com/office/drawing/2014/main" id="{A90DBA75-8789-4A32-9ACA-ACA05B357EE7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91" name="TextBox 1">
          <a:extLst>
            <a:ext uri="{FF2B5EF4-FFF2-40B4-BE49-F238E27FC236}">
              <a16:creationId xmlns="" xmlns:a16="http://schemas.microsoft.com/office/drawing/2014/main" id="{FF4636D4-B13F-4A6E-988D-6B39EBB106C6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92" name="TextBox 1">
          <a:extLst>
            <a:ext uri="{FF2B5EF4-FFF2-40B4-BE49-F238E27FC236}">
              <a16:creationId xmlns="" xmlns:a16="http://schemas.microsoft.com/office/drawing/2014/main" id="{344FE9C8-167B-4758-A7E4-DBD5A7855725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93" name="TextBox 1">
          <a:extLst>
            <a:ext uri="{FF2B5EF4-FFF2-40B4-BE49-F238E27FC236}">
              <a16:creationId xmlns="" xmlns:a16="http://schemas.microsoft.com/office/drawing/2014/main" id="{3D02EE4B-78B4-4F57-8A1B-A20137976C77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94" name="TextBox 1">
          <a:extLst>
            <a:ext uri="{FF2B5EF4-FFF2-40B4-BE49-F238E27FC236}">
              <a16:creationId xmlns="" xmlns:a16="http://schemas.microsoft.com/office/drawing/2014/main" id="{5E114189-DD61-4016-8726-35CECDF22B6F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95" name="TextBox 1">
          <a:extLst>
            <a:ext uri="{FF2B5EF4-FFF2-40B4-BE49-F238E27FC236}">
              <a16:creationId xmlns="" xmlns:a16="http://schemas.microsoft.com/office/drawing/2014/main" id="{2CC28611-C436-483B-BB33-3B7A92EFCE6B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96" name="TextBox 1">
          <a:extLst>
            <a:ext uri="{FF2B5EF4-FFF2-40B4-BE49-F238E27FC236}">
              <a16:creationId xmlns="" xmlns:a16="http://schemas.microsoft.com/office/drawing/2014/main" id="{9AA6591F-7AAC-4EF4-BFAA-A29E89926D3C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97" name="TextBox 1">
          <a:extLst>
            <a:ext uri="{FF2B5EF4-FFF2-40B4-BE49-F238E27FC236}">
              <a16:creationId xmlns="" xmlns:a16="http://schemas.microsoft.com/office/drawing/2014/main" id="{F2371CAF-91D7-4111-93CC-FE2C9B0A47AE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98" name="TextBox 1">
          <a:extLst>
            <a:ext uri="{FF2B5EF4-FFF2-40B4-BE49-F238E27FC236}">
              <a16:creationId xmlns="" xmlns:a16="http://schemas.microsoft.com/office/drawing/2014/main" id="{FC314E76-DE3F-4350-8976-87E1201ADFF2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599" name="TextBox 1">
          <a:extLst>
            <a:ext uri="{FF2B5EF4-FFF2-40B4-BE49-F238E27FC236}">
              <a16:creationId xmlns="" xmlns:a16="http://schemas.microsoft.com/office/drawing/2014/main" id="{7D4E1978-D549-4E21-9BDA-D0B1C6B8FBA8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00" name="TextBox 1">
          <a:extLst>
            <a:ext uri="{FF2B5EF4-FFF2-40B4-BE49-F238E27FC236}">
              <a16:creationId xmlns="" xmlns:a16="http://schemas.microsoft.com/office/drawing/2014/main" id="{E1C0806A-C6FB-4AAE-A7D9-F344CC889A6D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01" name="TextBox 1">
          <a:extLst>
            <a:ext uri="{FF2B5EF4-FFF2-40B4-BE49-F238E27FC236}">
              <a16:creationId xmlns="" xmlns:a16="http://schemas.microsoft.com/office/drawing/2014/main" id="{BA227C97-FC4E-42FA-81AC-A254C3E7B26B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02" name="TextBox 1">
          <a:extLst>
            <a:ext uri="{FF2B5EF4-FFF2-40B4-BE49-F238E27FC236}">
              <a16:creationId xmlns="" xmlns:a16="http://schemas.microsoft.com/office/drawing/2014/main" id="{E1EA4CF8-3350-4416-BE02-AC8B8799A2E5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03" name="TextBox 1">
          <a:extLst>
            <a:ext uri="{FF2B5EF4-FFF2-40B4-BE49-F238E27FC236}">
              <a16:creationId xmlns="" xmlns:a16="http://schemas.microsoft.com/office/drawing/2014/main" id="{8AD363B1-98F7-460E-831B-DEF331709164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04" name="TextBox 1">
          <a:extLst>
            <a:ext uri="{FF2B5EF4-FFF2-40B4-BE49-F238E27FC236}">
              <a16:creationId xmlns="" xmlns:a16="http://schemas.microsoft.com/office/drawing/2014/main" id="{31FBE9FE-97F7-4A1D-AD2B-6BA27BD1BF44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05" name="TextBox 1">
          <a:extLst>
            <a:ext uri="{FF2B5EF4-FFF2-40B4-BE49-F238E27FC236}">
              <a16:creationId xmlns="" xmlns:a16="http://schemas.microsoft.com/office/drawing/2014/main" id="{976C6C03-5F1B-4BAF-9141-0E3F2A4392EB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06" name="TextBox 1">
          <a:extLst>
            <a:ext uri="{FF2B5EF4-FFF2-40B4-BE49-F238E27FC236}">
              <a16:creationId xmlns="" xmlns:a16="http://schemas.microsoft.com/office/drawing/2014/main" id="{A83663DD-1BD5-4D43-B5D1-45839E26775C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07" name="TextBox 1">
          <a:extLst>
            <a:ext uri="{FF2B5EF4-FFF2-40B4-BE49-F238E27FC236}">
              <a16:creationId xmlns="" xmlns:a16="http://schemas.microsoft.com/office/drawing/2014/main" id="{639C4034-A464-48D1-A740-FD2665311612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08" name="TextBox 1">
          <a:extLst>
            <a:ext uri="{FF2B5EF4-FFF2-40B4-BE49-F238E27FC236}">
              <a16:creationId xmlns="" xmlns:a16="http://schemas.microsoft.com/office/drawing/2014/main" id="{035E1EFE-46BF-43AC-9D9B-642F8BD1D09E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09" name="TextBox 1">
          <a:extLst>
            <a:ext uri="{FF2B5EF4-FFF2-40B4-BE49-F238E27FC236}">
              <a16:creationId xmlns="" xmlns:a16="http://schemas.microsoft.com/office/drawing/2014/main" id="{2C3AF7D0-8A9F-484A-B2C8-8762C29F6A8A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10" name="TextBox 1">
          <a:extLst>
            <a:ext uri="{FF2B5EF4-FFF2-40B4-BE49-F238E27FC236}">
              <a16:creationId xmlns="" xmlns:a16="http://schemas.microsoft.com/office/drawing/2014/main" id="{FFFDD175-90E8-427D-B1D8-50585C6949F7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11" name="TextBox 1">
          <a:extLst>
            <a:ext uri="{FF2B5EF4-FFF2-40B4-BE49-F238E27FC236}">
              <a16:creationId xmlns="" xmlns:a16="http://schemas.microsoft.com/office/drawing/2014/main" id="{5456DC8E-23D5-4312-AA62-8B9A9128D90F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12" name="TextBox 1">
          <a:extLst>
            <a:ext uri="{FF2B5EF4-FFF2-40B4-BE49-F238E27FC236}">
              <a16:creationId xmlns="" xmlns:a16="http://schemas.microsoft.com/office/drawing/2014/main" id="{73806F34-A987-4AF6-9DDD-BC505C0FB469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13" name="TextBox 1">
          <a:extLst>
            <a:ext uri="{FF2B5EF4-FFF2-40B4-BE49-F238E27FC236}">
              <a16:creationId xmlns="" xmlns:a16="http://schemas.microsoft.com/office/drawing/2014/main" id="{1B30A392-DFA1-4670-8395-4D46D7AC2EC7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14" name="TextBox 1">
          <a:extLst>
            <a:ext uri="{FF2B5EF4-FFF2-40B4-BE49-F238E27FC236}">
              <a16:creationId xmlns="" xmlns:a16="http://schemas.microsoft.com/office/drawing/2014/main" id="{7FE20CF3-EE35-444E-BBBD-4E9A333D60F5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15" name="TextBox 1">
          <a:extLst>
            <a:ext uri="{FF2B5EF4-FFF2-40B4-BE49-F238E27FC236}">
              <a16:creationId xmlns="" xmlns:a16="http://schemas.microsoft.com/office/drawing/2014/main" id="{50DD8E17-9315-4222-9217-C39306E6B7CA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16" name="TextBox 1">
          <a:extLst>
            <a:ext uri="{FF2B5EF4-FFF2-40B4-BE49-F238E27FC236}">
              <a16:creationId xmlns="" xmlns:a16="http://schemas.microsoft.com/office/drawing/2014/main" id="{829E63A4-95C6-4982-8E85-9D830C250BD0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17" name="TextBox 1">
          <a:extLst>
            <a:ext uri="{FF2B5EF4-FFF2-40B4-BE49-F238E27FC236}">
              <a16:creationId xmlns="" xmlns:a16="http://schemas.microsoft.com/office/drawing/2014/main" id="{97629179-5805-4E96-9EAE-654D6E742DB3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18" name="TextBox 1">
          <a:extLst>
            <a:ext uri="{FF2B5EF4-FFF2-40B4-BE49-F238E27FC236}">
              <a16:creationId xmlns="" xmlns:a16="http://schemas.microsoft.com/office/drawing/2014/main" id="{7DFE6708-C193-4F44-BC30-B484E0762D50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19" name="TextBox 1">
          <a:extLst>
            <a:ext uri="{FF2B5EF4-FFF2-40B4-BE49-F238E27FC236}">
              <a16:creationId xmlns="" xmlns:a16="http://schemas.microsoft.com/office/drawing/2014/main" id="{43CF7355-7536-45D5-9EBD-95E51359994E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20" name="TextBox 1">
          <a:extLst>
            <a:ext uri="{FF2B5EF4-FFF2-40B4-BE49-F238E27FC236}">
              <a16:creationId xmlns="" xmlns:a16="http://schemas.microsoft.com/office/drawing/2014/main" id="{C798C13D-A439-4B8D-A8BE-F0EE810CB8A5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21" name="TextBox 1">
          <a:extLst>
            <a:ext uri="{FF2B5EF4-FFF2-40B4-BE49-F238E27FC236}">
              <a16:creationId xmlns="" xmlns:a16="http://schemas.microsoft.com/office/drawing/2014/main" id="{717D5E0D-537A-41F3-8E6A-9C65260E24A0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22" name="TextBox 1">
          <a:extLst>
            <a:ext uri="{FF2B5EF4-FFF2-40B4-BE49-F238E27FC236}">
              <a16:creationId xmlns="" xmlns:a16="http://schemas.microsoft.com/office/drawing/2014/main" id="{AF81F695-5634-4C81-854E-29123281C84E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23" name="TextBox 1">
          <a:extLst>
            <a:ext uri="{FF2B5EF4-FFF2-40B4-BE49-F238E27FC236}">
              <a16:creationId xmlns="" xmlns:a16="http://schemas.microsoft.com/office/drawing/2014/main" id="{D1038235-5070-47F1-844C-4C868694D70D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24" name="TextBox 1">
          <a:extLst>
            <a:ext uri="{FF2B5EF4-FFF2-40B4-BE49-F238E27FC236}">
              <a16:creationId xmlns="" xmlns:a16="http://schemas.microsoft.com/office/drawing/2014/main" id="{8E5B01E6-710F-460F-B540-4FB2636E4B57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25" name="TextBox 1">
          <a:extLst>
            <a:ext uri="{FF2B5EF4-FFF2-40B4-BE49-F238E27FC236}">
              <a16:creationId xmlns="" xmlns:a16="http://schemas.microsoft.com/office/drawing/2014/main" id="{8AD39186-0642-49C0-83ED-0F45D6841440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26" name="TextBox 1">
          <a:extLst>
            <a:ext uri="{FF2B5EF4-FFF2-40B4-BE49-F238E27FC236}">
              <a16:creationId xmlns="" xmlns:a16="http://schemas.microsoft.com/office/drawing/2014/main" id="{FD6BF299-A58E-4677-BA3D-1E19B35CD03A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27" name="TextBox 1">
          <a:extLst>
            <a:ext uri="{FF2B5EF4-FFF2-40B4-BE49-F238E27FC236}">
              <a16:creationId xmlns="" xmlns:a16="http://schemas.microsoft.com/office/drawing/2014/main" id="{68B67843-09BC-43F8-9F60-8F85B40F4A75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28" name="TextBox 1">
          <a:extLst>
            <a:ext uri="{FF2B5EF4-FFF2-40B4-BE49-F238E27FC236}">
              <a16:creationId xmlns="" xmlns:a16="http://schemas.microsoft.com/office/drawing/2014/main" id="{6C12C695-A0CE-4555-B6E3-F034697E23E2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29" name="TextBox 1">
          <a:extLst>
            <a:ext uri="{FF2B5EF4-FFF2-40B4-BE49-F238E27FC236}">
              <a16:creationId xmlns="" xmlns:a16="http://schemas.microsoft.com/office/drawing/2014/main" id="{4174CC7C-7E5A-4EB0-BA0F-5894AAB24B0A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30" name="TextBox 1">
          <a:extLst>
            <a:ext uri="{FF2B5EF4-FFF2-40B4-BE49-F238E27FC236}">
              <a16:creationId xmlns="" xmlns:a16="http://schemas.microsoft.com/office/drawing/2014/main" id="{952C399F-C0CF-4E8B-B924-26504C5BAFBE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31" name="TextBox 1">
          <a:extLst>
            <a:ext uri="{FF2B5EF4-FFF2-40B4-BE49-F238E27FC236}">
              <a16:creationId xmlns="" xmlns:a16="http://schemas.microsoft.com/office/drawing/2014/main" id="{BABDE9D8-C185-4E0B-9427-117F64C603B1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32" name="TextBox 1">
          <a:extLst>
            <a:ext uri="{FF2B5EF4-FFF2-40B4-BE49-F238E27FC236}">
              <a16:creationId xmlns="" xmlns:a16="http://schemas.microsoft.com/office/drawing/2014/main" id="{E1BD2644-A9FD-496F-82C2-8DD0E04FEB68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33" name="TextBox 1">
          <a:extLst>
            <a:ext uri="{FF2B5EF4-FFF2-40B4-BE49-F238E27FC236}">
              <a16:creationId xmlns="" xmlns:a16="http://schemas.microsoft.com/office/drawing/2014/main" id="{F99DE3FD-040F-4535-A716-B674074D8B72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34" name="TextBox 1">
          <a:extLst>
            <a:ext uri="{FF2B5EF4-FFF2-40B4-BE49-F238E27FC236}">
              <a16:creationId xmlns="" xmlns:a16="http://schemas.microsoft.com/office/drawing/2014/main" id="{C25665DB-2D90-49EE-9553-0A0F4485B471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35" name="TextBox 1">
          <a:extLst>
            <a:ext uri="{FF2B5EF4-FFF2-40B4-BE49-F238E27FC236}">
              <a16:creationId xmlns="" xmlns:a16="http://schemas.microsoft.com/office/drawing/2014/main" id="{991CB593-A633-4CE8-BD06-787018781B2A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36" name="TextBox 1">
          <a:extLst>
            <a:ext uri="{FF2B5EF4-FFF2-40B4-BE49-F238E27FC236}">
              <a16:creationId xmlns="" xmlns:a16="http://schemas.microsoft.com/office/drawing/2014/main" id="{A8CAF939-6B79-4FB6-99E1-A0B5B12F0026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37" name="TextBox 1">
          <a:extLst>
            <a:ext uri="{FF2B5EF4-FFF2-40B4-BE49-F238E27FC236}">
              <a16:creationId xmlns="" xmlns:a16="http://schemas.microsoft.com/office/drawing/2014/main" id="{5791F5B1-97B3-4647-8B6E-54F21B3E9AAB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38" name="TextBox 1">
          <a:extLst>
            <a:ext uri="{FF2B5EF4-FFF2-40B4-BE49-F238E27FC236}">
              <a16:creationId xmlns="" xmlns:a16="http://schemas.microsoft.com/office/drawing/2014/main" id="{52741728-665D-4045-9AA0-0C48FFF03D3D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39" name="TextBox 1">
          <a:extLst>
            <a:ext uri="{FF2B5EF4-FFF2-40B4-BE49-F238E27FC236}">
              <a16:creationId xmlns="" xmlns:a16="http://schemas.microsoft.com/office/drawing/2014/main" id="{3174C916-43C6-40CA-AB99-0CE2500F67DE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40" name="TextBox 1">
          <a:extLst>
            <a:ext uri="{FF2B5EF4-FFF2-40B4-BE49-F238E27FC236}">
              <a16:creationId xmlns="" xmlns:a16="http://schemas.microsoft.com/office/drawing/2014/main" id="{9381E4C7-C8A2-4F4E-8311-0E7ECAF06A38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41" name="TextBox 1">
          <a:extLst>
            <a:ext uri="{FF2B5EF4-FFF2-40B4-BE49-F238E27FC236}">
              <a16:creationId xmlns="" xmlns:a16="http://schemas.microsoft.com/office/drawing/2014/main" id="{6B436941-BC57-4E6B-A63C-39EE22C42C9F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42" name="TextBox 1">
          <a:extLst>
            <a:ext uri="{FF2B5EF4-FFF2-40B4-BE49-F238E27FC236}">
              <a16:creationId xmlns="" xmlns:a16="http://schemas.microsoft.com/office/drawing/2014/main" id="{8360B87B-EC3A-4EA2-89F5-38BF7AEE0B03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43" name="TextBox 1">
          <a:extLst>
            <a:ext uri="{FF2B5EF4-FFF2-40B4-BE49-F238E27FC236}">
              <a16:creationId xmlns="" xmlns:a16="http://schemas.microsoft.com/office/drawing/2014/main" id="{BD8F65B2-AD30-45A4-B1FE-7DE9DAE6579E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44" name="TextBox 1">
          <a:extLst>
            <a:ext uri="{FF2B5EF4-FFF2-40B4-BE49-F238E27FC236}">
              <a16:creationId xmlns="" xmlns:a16="http://schemas.microsoft.com/office/drawing/2014/main" id="{54A4E0BD-48C6-4502-9F96-65DA918823DA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45" name="TextBox 1">
          <a:extLst>
            <a:ext uri="{FF2B5EF4-FFF2-40B4-BE49-F238E27FC236}">
              <a16:creationId xmlns="" xmlns:a16="http://schemas.microsoft.com/office/drawing/2014/main" id="{C9A1C9D7-B28B-43D0-8646-1306099806CD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46" name="TextBox 1">
          <a:extLst>
            <a:ext uri="{FF2B5EF4-FFF2-40B4-BE49-F238E27FC236}">
              <a16:creationId xmlns="" xmlns:a16="http://schemas.microsoft.com/office/drawing/2014/main" id="{1BCB21D9-3DF0-451B-B7B1-8D04D277D066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47" name="TextBox 1">
          <a:extLst>
            <a:ext uri="{FF2B5EF4-FFF2-40B4-BE49-F238E27FC236}">
              <a16:creationId xmlns="" xmlns:a16="http://schemas.microsoft.com/office/drawing/2014/main" id="{51FD3DA9-80E6-4370-8A50-CE63FB78A6EE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48" name="TextBox 1">
          <a:extLst>
            <a:ext uri="{FF2B5EF4-FFF2-40B4-BE49-F238E27FC236}">
              <a16:creationId xmlns="" xmlns:a16="http://schemas.microsoft.com/office/drawing/2014/main" id="{04AE46A0-FE00-478B-8A72-B45B7C1631EE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49" name="TextBox 1">
          <a:extLst>
            <a:ext uri="{FF2B5EF4-FFF2-40B4-BE49-F238E27FC236}">
              <a16:creationId xmlns="" xmlns:a16="http://schemas.microsoft.com/office/drawing/2014/main" id="{77F05A9A-F494-4A1E-AFBC-1A8F1980E768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50" name="TextBox 1">
          <a:extLst>
            <a:ext uri="{FF2B5EF4-FFF2-40B4-BE49-F238E27FC236}">
              <a16:creationId xmlns="" xmlns:a16="http://schemas.microsoft.com/office/drawing/2014/main" id="{1BD135BB-489F-4215-B8A9-9EE0FF92FF91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51" name="TextBox 1">
          <a:extLst>
            <a:ext uri="{FF2B5EF4-FFF2-40B4-BE49-F238E27FC236}">
              <a16:creationId xmlns="" xmlns:a16="http://schemas.microsoft.com/office/drawing/2014/main" id="{AEE33313-D48D-44F5-A16F-290250577E4C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52" name="TextBox 1">
          <a:extLst>
            <a:ext uri="{FF2B5EF4-FFF2-40B4-BE49-F238E27FC236}">
              <a16:creationId xmlns="" xmlns:a16="http://schemas.microsoft.com/office/drawing/2014/main" id="{A88F0D74-DAB6-468D-B36A-299DF649E13F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53" name="TextBox 1">
          <a:extLst>
            <a:ext uri="{FF2B5EF4-FFF2-40B4-BE49-F238E27FC236}">
              <a16:creationId xmlns="" xmlns:a16="http://schemas.microsoft.com/office/drawing/2014/main" id="{487DBBF8-02E0-4BF1-B06E-54100614E928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54" name="TextBox 1">
          <a:extLst>
            <a:ext uri="{FF2B5EF4-FFF2-40B4-BE49-F238E27FC236}">
              <a16:creationId xmlns="" xmlns:a16="http://schemas.microsoft.com/office/drawing/2014/main" id="{06E60178-59BB-41FA-B043-3E475CDB2FDE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55" name="TextBox 1">
          <a:extLst>
            <a:ext uri="{FF2B5EF4-FFF2-40B4-BE49-F238E27FC236}">
              <a16:creationId xmlns="" xmlns:a16="http://schemas.microsoft.com/office/drawing/2014/main" id="{EECF975C-0704-4A86-A502-CFAC86D6F1EB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56" name="TextBox 1">
          <a:extLst>
            <a:ext uri="{FF2B5EF4-FFF2-40B4-BE49-F238E27FC236}">
              <a16:creationId xmlns="" xmlns:a16="http://schemas.microsoft.com/office/drawing/2014/main" id="{3E6B8365-228B-4FBC-A83C-328181CAEB74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57" name="TextBox 1">
          <a:extLst>
            <a:ext uri="{FF2B5EF4-FFF2-40B4-BE49-F238E27FC236}">
              <a16:creationId xmlns="" xmlns:a16="http://schemas.microsoft.com/office/drawing/2014/main" id="{5C19895C-9947-47AB-BDAE-86BAB4F90106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58" name="TextBox 1">
          <a:extLst>
            <a:ext uri="{FF2B5EF4-FFF2-40B4-BE49-F238E27FC236}">
              <a16:creationId xmlns="" xmlns:a16="http://schemas.microsoft.com/office/drawing/2014/main" id="{0209EE79-63DF-4CD9-80C1-C28676D1DE28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59" name="TextBox 1">
          <a:extLst>
            <a:ext uri="{FF2B5EF4-FFF2-40B4-BE49-F238E27FC236}">
              <a16:creationId xmlns="" xmlns:a16="http://schemas.microsoft.com/office/drawing/2014/main" id="{D0408850-34C8-4850-B1F8-676FF27F3474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60" name="TextBox 1">
          <a:extLst>
            <a:ext uri="{FF2B5EF4-FFF2-40B4-BE49-F238E27FC236}">
              <a16:creationId xmlns="" xmlns:a16="http://schemas.microsoft.com/office/drawing/2014/main" id="{DC12BE0E-70C6-4561-A108-70B54BA7CD50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61" name="TextBox 1">
          <a:extLst>
            <a:ext uri="{FF2B5EF4-FFF2-40B4-BE49-F238E27FC236}">
              <a16:creationId xmlns="" xmlns:a16="http://schemas.microsoft.com/office/drawing/2014/main" id="{DE2C6DFF-7746-416B-B6ED-8B845680765B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62" name="TextBox 1">
          <a:extLst>
            <a:ext uri="{FF2B5EF4-FFF2-40B4-BE49-F238E27FC236}">
              <a16:creationId xmlns="" xmlns:a16="http://schemas.microsoft.com/office/drawing/2014/main" id="{A0C35E36-FB54-4D1D-AC48-4CE7F507F7D6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63" name="TextBox 1">
          <a:extLst>
            <a:ext uri="{FF2B5EF4-FFF2-40B4-BE49-F238E27FC236}">
              <a16:creationId xmlns="" xmlns:a16="http://schemas.microsoft.com/office/drawing/2014/main" id="{64CB83D0-6EED-4777-8EC1-E9A2ED2426E7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64" name="TextBox 1">
          <a:extLst>
            <a:ext uri="{FF2B5EF4-FFF2-40B4-BE49-F238E27FC236}">
              <a16:creationId xmlns="" xmlns:a16="http://schemas.microsoft.com/office/drawing/2014/main" id="{421ACA29-3076-498F-BD3F-9844EC9CF6F8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65" name="TextBox 1">
          <a:extLst>
            <a:ext uri="{FF2B5EF4-FFF2-40B4-BE49-F238E27FC236}">
              <a16:creationId xmlns="" xmlns:a16="http://schemas.microsoft.com/office/drawing/2014/main" id="{9CAFB382-46C4-48A7-9A23-8D9EABDA5E65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66" name="TextBox 1">
          <a:extLst>
            <a:ext uri="{FF2B5EF4-FFF2-40B4-BE49-F238E27FC236}">
              <a16:creationId xmlns="" xmlns:a16="http://schemas.microsoft.com/office/drawing/2014/main" id="{32C9E98A-C871-48C5-BAE0-197230DD986F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67" name="TextBox 1">
          <a:extLst>
            <a:ext uri="{FF2B5EF4-FFF2-40B4-BE49-F238E27FC236}">
              <a16:creationId xmlns="" xmlns:a16="http://schemas.microsoft.com/office/drawing/2014/main" id="{76A9EAFA-31F8-40F3-9EF0-57FDEDC74FB0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68" name="TextBox 1">
          <a:extLst>
            <a:ext uri="{FF2B5EF4-FFF2-40B4-BE49-F238E27FC236}">
              <a16:creationId xmlns="" xmlns:a16="http://schemas.microsoft.com/office/drawing/2014/main" id="{D870B010-DEC5-42EA-B451-498C916F54B5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69" name="TextBox 1">
          <a:extLst>
            <a:ext uri="{FF2B5EF4-FFF2-40B4-BE49-F238E27FC236}">
              <a16:creationId xmlns="" xmlns:a16="http://schemas.microsoft.com/office/drawing/2014/main" id="{57E53F57-1B51-4AC6-93A2-E0D681F6B3D8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70" name="TextBox 1">
          <a:extLst>
            <a:ext uri="{FF2B5EF4-FFF2-40B4-BE49-F238E27FC236}">
              <a16:creationId xmlns="" xmlns:a16="http://schemas.microsoft.com/office/drawing/2014/main" id="{E66F7AE7-1849-42DD-866E-0190032D75C0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71" name="TextBox 1">
          <a:extLst>
            <a:ext uri="{FF2B5EF4-FFF2-40B4-BE49-F238E27FC236}">
              <a16:creationId xmlns="" xmlns:a16="http://schemas.microsoft.com/office/drawing/2014/main" id="{ABF5DA40-E361-404A-87BF-AD41DE61A357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72" name="TextBox 1">
          <a:extLst>
            <a:ext uri="{FF2B5EF4-FFF2-40B4-BE49-F238E27FC236}">
              <a16:creationId xmlns="" xmlns:a16="http://schemas.microsoft.com/office/drawing/2014/main" id="{87C8EADA-312B-42EC-B2BF-8287B0E5B047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73" name="TextBox 1">
          <a:extLst>
            <a:ext uri="{FF2B5EF4-FFF2-40B4-BE49-F238E27FC236}">
              <a16:creationId xmlns="" xmlns:a16="http://schemas.microsoft.com/office/drawing/2014/main" id="{9ADFD64C-7860-472D-A9D6-1715E2AA590E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74" name="TextBox 1">
          <a:extLst>
            <a:ext uri="{FF2B5EF4-FFF2-40B4-BE49-F238E27FC236}">
              <a16:creationId xmlns="" xmlns:a16="http://schemas.microsoft.com/office/drawing/2014/main" id="{51C1A31B-FDDE-4829-BB18-3CCAF7096E12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75" name="TextBox 1">
          <a:extLst>
            <a:ext uri="{FF2B5EF4-FFF2-40B4-BE49-F238E27FC236}">
              <a16:creationId xmlns="" xmlns:a16="http://schemas.microsoft.com/office/drawing/2014/main" id="{2023388A-BB17-4DB7-A34F-BD4E1E036DEB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76" name="TextBox 1">
          <a:extLst>
            <a:ext uri="{FF2B5EF4-FFF2-40B4-BE49-F238E27FC236}">
              <a16:creationId xmlns="" xmlns:a16="http://schemas.microsoft.com/office/drawing/2014/main" id="{D95A1FCA-BBB0-424F-A82D-40827B029FA9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77" name="TextBox 1">
          <a:extLst>
            <a:ext uri="{FF2B5EF4-FFF2-40B4-BE49-F238E27FC236}">
              <a16:creationId xmlns="" xmlns:a16="http://schemas.microsoft.com/office/drawing/2014/main" id="{D0FBC4C0-9692-4B05-90F6-71108F01B36D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78" name="TextBox 1">
          <a:extLst>
            <a:ext uri="{FF2B5EF4-FFF2-40B4-BE49-F238E27FC236}">
              <a16:creationId xmlns="" xmlns:a16="http://schemas.microsoft.com/office/drawing/2014/main" id="{7CE44455-1939-457B-B259-98B4AC29406A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79" name="TextBox 1">
          <a:extLst>
            <a:ext uri="{FF2B5EF4-FFF2-40B4-BE49-F238E27FC236}">
              <a16:creationId xmlns="" xmlns:a16="http://schemas.microsoft.com/office/drawing/2014/main" id="{DF6264EC-B38A-4B1B-9771-6AAF4CD3BA78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80" name="TextBox 1">
          <a:extLst>
            <a:ext uri="{FF2B5EF4-FFF2-40B4-BE49-F238E27FC236}">
              <a16:creationId xmlns="" xmlns:a16="http://schemas.microsoft.com/office/drawing/2014/main" id="{7CA1AD5C-D0DE-4A9F-AF3B-69B764FAC5AA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81" name="TextBox 1">
          <a:extLst>
            <a:ext uri="{FF2B5EF4-FFF2-40B4-BE49-F238E27FC236}">
              <a16:creationId xmlns="" xmlns:a16="http://schemas.microsoft.com/office/drawing/2014/main" id="{6ECA46CC-C6E1-4763-AF93-79E0168BFA5D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82" name="TextBox 1">
          <a:extLst>
            <a:ext uri="{FF2B5EF4-FFF2-40B4-BE49-F238E27FC236}">
              <a16:creationId xmlns="" xmlns:a16="http://schemas.microsoft.com/office/drawing/2014/main" id="{0B175542-D9A8-42D8-BFE8-966163C5F7F8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83" name="TextBox 1">
          <a:extLst>
            <a:ext uri="{FF2B5EF4-FFF2-40B4-BE49-F238E27FC236}">
              <a16:creationId xmlns="" xmlns:a16="http://schemas.microsoft.com/office/drawing/2014/main" id="{6A646087-6309-4BF1-A4AF-9380AEAF3E03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84" name="TextBox 1">
          <a:extLst>
            <a:ext uri="{FF2B5EF4-FFF2-40B4-BE49-F238E27FC236}">
              <a16:creationId xmlns="" xmlns:a16="http://schemas.microsoft.com/office/drawing/2014/main" id="{F9052037-0FAF-472C-B5FD-2B4D681323E7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85" name="TextBox 1">
          <a:extLst>
            <a:ext uri="{FF2B5EF4-FFF2-40B4-BE49-F238E27FC236}">
              <a16:creationId xmlns="" xmlns:a16="http://schemas.microsoft.com/office/drawing/2014/main" id="{91F171BA-2692-40AA-B4D7-C21C1CBD095F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86" name="TextBox 1">
          <a:extLst>
            <a:ext uri="{FF2B5EF4-FFF2-40B4-BE49-F238E27FC236}">
              <a16:creationId xmlns="" xmlns:a16="http://schemas.microsoft.com/office/drawing/2014/main" id="{5781541D-B49E-4E34-9CDF-C11918241A22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87" name="TextBox 1">
          <a:extLst>
            <a:ext uri="{FF2B5EF4-FFF2-40B4-BE49-F238E27FC236}">
              <a16:creationId xmlns="" xmlns:a16="http://schemas.microsoft.com/office/drawing/2014/main" id="{648FBD7F-3198-474E-A9E1-AF83BCB710E0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88" name="TextBox 1">
          <a:extLst>
            <a:ext uri="{FF2B5EF4-FFF2-40B4-BE49-F238E27FC236}">
              <a16:creationId xmlns="" xmlns:a16="http://schemas.microsoft.com/office/drawing/2014/main" id="{40BB143B-4797-457A-8BC8-139E4F44AB66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89" name="TextBox 1">
          <a:extLst>
            <a:ext uri="{FF2B5EF4-FFF2-40B4-BE49-F238E27FC236}">
              <a16:creationId xmlns="" xmlns:a16="http://schemas.microsoft.com/office/drawing/2014/main" id="{2640A05E-090F-429A-8844-12A64AAC9939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90" name="TextBox 1">
          <a:extLst>
            <a:ext uri="{FF2B5EF4-FFF2-40B4-BE49-F238E27FC236}">
              <a16:creationId xmlns="" xmlns:a16="http://schemas.microsoft.com/office/drawing/2014/main" id="{9307C7F4-1DE5-4F0C-A967-7D42C8598D80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91" name="TextBox 1">
          <a:extLst>
            <a:ext uri="{FF2B5EF4-FFF2-40B4-BE49-F238E27FC236}">
              <a16:creationId xmlns="" xmlns:a16="http://schemas.microsoft.com/office/drawing/2014/main" id="{025CC683-1C24-4185-B88E-B6DFA7DEAA34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92" name="TextBox 1">
          <a:extLst>
            <a:ext uri="{FF2B5EF4-FFF2-40B4-BE49-F238E27FC236}">
              <a16:creationId xmlns="" xmlns:a16="http://schemas.microsoft.com/office/drawing/2014/main" id="{003733D6-1FF1-4568-8CD3-98499AFDEF58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93" name="TextBox 1">
          <a:extLst>
            <a:ext uri="{FF2B5EF4-FFF2-40B4-BE49-F238E27FC236}">
              <a16:creationId xmlns="" xmlns:a16="http://schemas.microsoft.com/office/drawing/2014/main" id="{AC6E7CF5-FC9F-47BD-B143-704309470C9A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94" name="TextBox 1">
          <a:extLst>
            <a:ext uri="{FF2B5EF4-FFF2-40B4-BE49-F238E27FC236}">
              <a16:creationId xmlns="" xmlns:a16="http://schemas.microsoft.com/office/drawing/2014/main" id="{27855D6F-F3DF-459A-9427-9B28468D281A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95" name="TextBox 1">
          <a:extLst>
            <a:ext uri="{FF2B5EF4-FFF2-40B4-BE49-F238E27FC236}">
              <a16:creationId xmlns="" xmlns:a16="http://schemas.microsoft.com/office/drawing/2014/main" id="{3139BCC3-6AFE-43DA-A180-35FA84902DFC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96" name="TextBox 1">
          <a:extLst>
            <a:ext uri="{FF2B5EF4-FFF2-40B4-BE49-F238E27FC236}">
              <a16:creationId xmlns="" xmlns:a16="http://schemas.microsoft.com/office/drawing/2014/main" id="{D3290BB1-5E9E-4BC9-9FD7-78C65CCA16AB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97" name="TextBox 1">
          <a:extLst>
            <a:ext uri="{FF2B5EF4-FFF2-40B4-BE49-F238E27FC236}">
              <a16:creationId xmlns="" xmlns:a16="http://schemas.microsoft.com/office/drawing/2014/main" id="{774C4CE9-E12F-4B6A-94C8-2F9A0E7FD5BB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98" name="TextBox 1">
          <a:extLst>
            <a:ext uri="{FF2B5EF4-FFF2-40B4-BE49-F238E27FC236}">
              <a16:creationId xmlns="" xmlns:a16="http://schemas.microsoft.com/office/drawing/2014/main" id="{8BBD4C7C-554D-4ECF-AEE3-16D6AFED049D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699" name="TextBox 1">
          <a:extLst>
            <a:ext uri="{FF2B5EF4-FFF2-40B4-BE49-F238E27FC236}">
              <a16:creationId xmlns="" xmlns:a16="http://schemas.microsoft.com/office/drawing/2014/main" id="{EF6003CF-1EAE-4A1D-81F8-A291ED50C376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700" name="TextBox 1">
          <a:extLst>
            <a:ext uri="{FF2B5EF4-FFF2-40B4-BE49-F238E27FC236}">
              <a16:creationId xmlns="" xmlns:a16="http://schemas.microsoft.com/office/drawing/2014/main" id="{22843044-D939-44D5-9D2B-D25711C93364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701" name="TextBox 1">
          <a:extLst>
            <a:ext uri="{FF2B5EF4-FFF2-40B4-BE49-F238E27FC236}">
              <a16:creationId xmlns="" xmlns:a16="http://schemas.microsoft.com/office/drawing/2014/main" id="{922F6850-15CA-495F-9921-D01CBD9958CC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702" name="TextBox 1">
          <a:extLst>
            <a:ext uri="{FF2B5EF4-FFF2-40B4-BE49-F238E27FC236}">
              <a16:creationId xmlns="" xmlns:a16="http://schemas.microsoft.com/office/drawing/2014/main" id="{F1FA29C8-C2F3-4785-8D15-F6B84828E312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703" name="TextBox 1">
          <a:extLst>
            <a:ext uri="{FF2B5EF4-FFF2-40B4-BE49-F238E27FC236}">
              <a16:creationId xmlns="" xmlns:a16="http://schemas.microsoft.com/office/drawing/2014/main" id="{6978EC3F-EB44-42C9-9157-E3AABC0A75C3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704" name="TextBox 1">
          <a:extLst>
            <a:ext uri="{FF2B5EF4-FFF2-40B4-BE49-F238E27FC236}">
              <a16:creationId xmlns="" xmlns:a16="http://schemas.microsoft.com/office/drawing/2014/main" id="{D8EEEAB0-1640-49AE-9113-34ACE7FDD78B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705" name="TextBox 1">
          <a:extLst>
            <a:ext uri="{FF2B5EF4-FFF2-40B4-BE49-F238E27FC236}">
              <a16:creationId xmlns="" xmlns:a16="http://schemas.microsoft.com/office/drawing/2014/main" id="{C1FCFF55-3213-4618-AC98-33A8EB7FAA34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706" name="TextBox 1">
          <a:extLst>
            <a:ext uri="{FF2B5EF4-FFF2-40B4-BE49-F238E27FC236}">
              <a16:creationId xmlns="" xmlns:a16="http://schemas.microsoft.com/office/drawing/2014/main" id="{257F3B51-CF5C-4E9D-9D4F-170FDBF93121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707" name="TextBox 1">
          <a:extLst>
            <a:ext uri="{FF2B5EF4-FFF2-40B4-BE49-F238E27FC236}">
              <a16:creationId xmlns="" xmlns:a16="http://schemas.microsoft.com/office/drawing/2014/main" id="{22B91615-94AE-4126-838D-672C661184AC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708" name="TextBox 1">
          <a:extLst>
            <a:ext uri="{FF2B5EF4-FFF2-40B4-BE49-F238E27FC236}">
              <a16:creationId xmlns="" xmlns:a16="http://schemas.microsoft.com/office/drawing/2014/main" id="{AF9685DF-85F3-4422-9ED9-EB6DDDD70EA5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709" name="TextBox 1">
          <a:extLst>
            <a:ext uri="{FF2B5EF4-FFF2-40B4-BE49-F238E27FC236}">
              <a16:creationId xmlns="" xmlns:a16="http://schemas.microsoft.com/office/drawing/2014/main" id="{43823526-6829-46CA-AE0D-55E3FDBA54DC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710" name="TextBox 1">
          <a:extLst>
            <a:ext uri="{FF2B5EF4-FFF2-40B4-BE49-F238E27FC236}">
              <a16:creationId xmlns="" xmlns:a16="http://schemas.microsoft.com/office/drawing/2014/main" id="{1090732C-D37B-472F-A882-5E8E3A50E37C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711" name="TextBox 1">
          <a:extLst>
            <a:ext uri="{FF2B5EF4-FFF2-40B4-BE49-F238E27FC236}">
              <a16:creationId xmlns="" xmlns:a16="http://schemas.microsoft.com/office/drawing/2014/main" id="{8A2F8F4F-FEF8-472C-91DC-521F28F06E31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712" name="TextBox 1">
          <a:extLst>
            <a:ext uri="{FF2B5EF4-FFF2-40B4-BE49-F238E27FC236}">
              <a16:creationId xmlns="" xmlns:a16="http://schemas.microsoft.com/office/drawing/2014/main" id="{FE571B9D-593C-4BA5-B1DA-4EA48E9A3001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713" name="TextBox 1">
          <a:extLst>
            <a:ext uri="{FF2B5EF4-FFF2-40B4-BE49-F238E27FC236}">
              <a16:creationId xmlns="" xmlns:a16="http://schemas.microsoft.com/office/drawing/2014/main" id="{59FAE5FC-12F7-4E4E-BB9D-F317678BA323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714" name="TextBox 1">
          <a:extLst>
            <a:ext uri="{FF2B5EF4-FFF2-40B4-BE49-F238E27FC236}">
              <a16:creationId xmlns="" xmlns:a16="http://schemas.microsoft.com/office/drawing/2014/main" id="{F3622CA4-A3FF-4522-975E-3AA805DB4029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715" name="TextBox 1">
          <a:extLst>
            <a:ext uri="{FF2B5EF4-FFF2-40B4-BE49-F238E27FC236}">
              <a16:creationId xmlns="" xmlns:a16="http://schemas.microsoft.com/office/drawing/2014/main" id="{527A4095-7673-4C7E-ACCF-2DC3B3DECDBA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734</xdr:row>
      <xdr:rowOff>0</xdr:rowOff>
    </xdr:from>
    <xdr:ext cx="184731" cy="264560"/>
    <xdr:sp macro="" textlink="">
      <xdr:nvSpPr>
        <xdr:cNvPr id="1716" name="TextBox 1">
          <a:extLst>
            <a:ext uri="{FF2B5EF4-FFF2-40B4-BE49-F238E27FC236}">
              <a16:creationId xmlns="" xmlns:a16="http://schemas.microsoft.com/office/drawing/2014/main" id="{CA51F3B1-4E4F-4AEA-8F91-A823CBD9AB0E}"/>
            </a:ext>
          </a:extLst>
        </xdr:cNvPr>
        <xdr:cNvSpPr txBox="1"/>
      </xdr:nvSpPr>
      <xdr:spPr>
        <a:xfrm>
          <a:off x="2305050" y="2692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17" name="TextBox 1">
          <a:extLst>
            <a:ext uri="{FF2B5EF4-FFF2-40B4-BE49-F238E27FC236}">
              <a16:creationId xmlns="" xmlns:a16="http://schemas.microsoft.com/office/drawing/2014/main" id="{134D4140-9813-4D8B-88B2-A534FC976263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18" name="TextBox 1">
          <a:extLst>
            <a:ext uri="{FF2B5EF4-FFF2-40B4-BE49-F238E27FC236}">
              <a16:creationId xmlns="" xmlns:a16="http://schemas.microsoft.com/office/drawing/2014/main" id="{AD956015-C991-404A-9C87-C5496206C524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19" name="TextBox 1">
          <a:extLst>
            <a:ext uri="{FF2B5EF4-FFF2-40B4-BE49-F238E27FC236}">
              <a16:creationId xmlns="" xmlns:a16="http://schemas.microsoft.com/office/drawing/2014/main" id="{C4851D1E-FE3A-4379-8DD8-8201BAB5A7A5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20" name="TextBox 1">
          <a:extLst>
            <a:ext uri="{FF2B5EF4-FFF2-40B4-BE49-F238E27FC236}">
              <a16:creationId xmlns="" xmlns:a16="http://schemas.microsoft.com/office/drawing/2014/main" id="{D99009ED-79C0-4F42-8E47-07E6429DA06D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21" name="TextBox 1">
          <a:extLst>
            <a:ext uri="{FF2B5EF4-FFF2-40B4-BE49-F238E27FC236}">
              <a16:creationId xmlns="" xmlns:a16="http://schemas.microsoft.com/office/drawing/2014/main" id="{6B9E911A-EC74-4E23-B580-57E5942D3CC0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22" name="TextBox 1">
          <a:extLst>
            <a:ext uri="{FF2B5EF4-FFF2-40B4-BE49-F238E27FC236}">
              <a16:creationId xmlns="" xmlns:a16="http://schemas.microsoft.com/office/drawing/2014/main" id="{2C78F0EC-8590-43B7-9688-E821B6B25A6C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23" name="TextBox 1">
          <a:extLst>
            <a:ext uri="{FF2B5EF4-FFF2-40B4-BE49-F238E27FC236}">
              <a16:creationId xmlns="" xmlns:a16="http://schemas.microsoft.com/office/drawing/2014/main" id="{B1E00019-62B1-43E7-BFD1-990D1B5A8571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24" name="TextBox 1">
          <a:extLst>
            <a:ext uri="{FF2B5EF4-FFF2-40B4-BE49-F238E27FC236}">
              <a16:creationId xmlns="" xmlns:a16="http://schemas.microsoft.com/office/drawing/2014/main" id="{A6A295C1-F535-4981-AA32-F5F33ADC2AE4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25" name="TextBox 1">
          <a:extLst>
            <a:ext uri="{FF2B5EF4-FFF2-40B4-BE49-F238E27FC236}">
              <a16:creationId xmlns="" xmlns:a16="http://schemas.microsoft.com/office/drawing/2014/main" id="{0AC703F1-A84D-4489-8FA5-973F2FDF7FCF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26" name="TextBox 1">
          <a:extLst>
            <a:ext uri="{FF2B5EF4-FFF2-40B4-BE49-F238E27FC236}">
              <a16:creationId xmlns="" xmlns:a16="http://schemas.microsoft.com/office/drawing/2014/main" id="{51CE6BE2-BD60-4BA8-BAC6-25A6A9FCA42D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27" name="TextBox 1">
          <a:extLst>
            <a:ext uri="{FF2B5EF4-FFF2-40B4-BE49-F238E27FC236}">
              <a16:creationId xmlns="" xmlns:a16="http://schemas.microsoft.com/office/drawing/2014/main" id="{BB19329D-D194-4FF6-8496-B6A3A1439737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28" name="TextBox 1">
          <a:extLst>
            <a:ext uri="{FF2B5EF4-FFF2-40B4-BE49-F238E27FC236}">
              <a16:creationId xmlns="" xmlns:a16="http://schemas.microsoft.com/office/drawing/2014/main" id="{D4D72EE6-E9AC-4DB3-AAA1-D9D927618966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29" name="TextBox 1">
          <a:extLst>
            <a:ext uri="{FF2B5EF4-FFF2-40B4-BE49-F238E27FC236}">
              <a16:creationId xmlns="" xmlns:a16="http://schemas.microsoft.com/office/drawing/2014/main" id="{9C0548B5-81CA-477F-9D40-D5737F80B04D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30" name="TextBox 1">
          <a:extLst>
            <a:ext uri="{FF2B5EF4-FFF2-40B4-BE49-F238E27FC236}">
              <a16:creationId xmlns="" xmlns:a16="http://schemas.microsoft.com/office/drawing/2014/main" id="{5965D81C-3165-4CCA-9D19-BD020EF3327A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31" name="TextBox 1">
          <a:extLst>
            <a:ext uri="{FF2B5EF4-FFF2-40B4-BE49-F238E27FC236}">
              <a16:creationId xmlns="" xmlns:a16="http://schemas.microsoft.com/office/drawing/2014/main" id="{83646B32-5CE3-4F14-B016-8B359454DD24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32" name="TextBox 1">
          <a:extLst>
            <a:ext uri="{FF2B5EF4-FFF2-40B4-BE49-F238E27FC236}">
              <a16:creationId xmlns="" xmlns:a16="http://schemas.microsoft.com/office/drawing/2014/main" id="{126A5891-FE4B-44FC-9316-732847D4A453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33" name="TextBox 1">
          <a:extLst>
            <a:ext uri="{FF2B5EF4-FFF2-40B4-BE49-F238E27FC236}">
              <a16:creationId xmlns="" xmlns:a16="http://schemas.microsoft.com/office/drawing/2014/main" id="{11E6E901-0E48-4A10-8BC9-E6FAD76FFF48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34" name="TextBox 1">
          <a:extLst>
            <a:ext uri="{FF2B5EF4-FFF2-40B4-BE49-F238E27FC236}">
              <a16:creationId xmlns="" xmlns:a16="http://schemas.microsoft.com/office/drawing/2014/main" id="{DFBD874B-D6F5-4DF5-B257-8DDDB4B9C95D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35" name="TextBox 1">
          <a:extLst>
            <a:ext uri="{FF2B5EF4-FFF2-40B4-BE49-F238E27FC236}">
              <a16:creationId xmlns="" xmlns:a16="http://schemas.microsoft.com/office/drawing/2014/main" id="{574BAA1C-1B9C-4AE6-9BD1-4F54226613FD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36" name="TextBox 1">
          <a:extLst>
            <a:ext uri="{FF2B5EF4-FFF2-40B4-BE49-F238E27FC236}">
              <a16:creationId xmlns="" xmlns:a16="http://schemas.microsoft.com/office/drawing/2014/main" id="{A8D65101-9C78-4914-AF76-2A24EC2EBDC3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37" name="TextBox 1">
          <a:extLst>
            <a:ext uri="{FF2B5EF4-FFF2-40B4-BE49-F238E27FC236}">
              <a16:creationId xmlns="" xmlns:a16="http://schemas.microsoft.com/office/drawing/2014/main" id="{799FD8B2-0ADA-4BCD-B600-18A28164635B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38" name="TextBox 1">
          <a:extLst>
            <a:ext uri="{FF2B5EF4-FFF2-40B4-BE49-F238E27FC236}">
              <a16:creationId xmlns="" xmlns:a16="http://schemas.microsoft.com/office/drawing/2014/main" id="{B303B782-755B-49CA-81C1-833F6136CBEA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39" name="TextBox 1">
          <a:extLst>
            <a:ext uri="{FF2B5EF4-FFF2-40B4-BE49-F238E27FC236}">
              <a16:creationId xmlns="" xmlns:a16="http://schemas.microsoft.com/office/drawing/2014/main" id="{94A9913C-3936-4CF5-B1A5-F820D36C47C2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40" name="TextBox 1">
          <a:extLst>
            <a:ext uri="{FF2B5EF4-FFF2-40B4-BE49-F238E27FC236}">
              <a16:creationId xmlns="" xmlns:a16="http://schemas.microsoft.com/office/drawing/2014/main" id="{EF14FC56-E313-4D7A-8B06-8C4B8877B416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41" name="TextBox 1">
          <a:extLst>
            <a:ext uri="{FF2B5EF4-FFF2-40B4-BE49-F238E27FC236}">
              <a16:creationId xmlns="" xmlns:a16="http://schemas.microsoft.com/office/drawing/2014/main" id="{395A3F96-4646-430E-A17A-FE8C6ADB6314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42" name="TextBox 1">
          <a:extLst>
            <a:ext uri="{FF2B5EF4-FFF2-40B4-BE49-F238E27FC236}">
              <a16:creationId xmlns="" xmlns:a16="http://schemas.microsoft.com/office/drawing/2014/main" id="{5251C859-79F1-4A73-9DCE-3474B798B636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43" name="TextBox 1">
          <a:extLst>
            <a:ext uri="{FF2B5EF4-FFF2-40B4-BE49-F238E27FC236}">
              <a16:creationId xmlns="" xmlns:a16="http://schemas.microsoft.com/office/drawing/2014/main" id="{B08BC13E-8F4C-40C7-956A-CA3354428795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44" name="TextBox 1">
          <a:extLst>
            <a:ext uri="{FF2B5EF4-FFF2-40B4-BE49-F238E27FC236}">
              <a16:creationId xmlns="" xmlns:a16="http://schemas.microsoft.com/office/drawing/2014/main" id="{B638D012-46EA-4EBE-89C3-F0858A55957D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45" name="TextBox 1">
          <a:extLst>
            <a:ext uri="{FF2B5EF4-FFF2-40B4-BE49-F238E27FC236}">
              <a16:creationId xmlns="" xmlns:a16="http://schemas.microsoft.com/office/drawing/2014/main" id="{8C384C44-35DA-434C-A8C0-C10FFE0AA2A9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46" name="TextBox 1">
          <a:extLst>
            <a:ext uri="{FF2B5EF4-FFF2-40B4-BE49-F238E27FC236}">
              <a16:creationId xmlns="" xmlns:a16="http://schemas.microsoft.com/office/drawing/2014/main" id="{D4A6197A-5096-4AF7-B08F-12AEBAF4D49E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47" name="TextBox 1">
          <a:extLst>
            <a:ext uri="{FF2B5EF4-FFF2-40B4-BE49-F238E27FC236}">
              <a16:creationId xmlns="" xmlns:a16="http://schemas.microsoft.com/office/drawing/2014/main" id="{D59A6376-81FD-4C08-AB75-A9468DCCC100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48" name="TextBox 1">
          <a:extLst>
            <a:ext uri="{FF2B5EF4-FFF2-40B4-BE49-F238E27FC236}">
              <a16:creationId xmlns="" xmlns:a16="http://schemas.microsoft.com/office/drawing/2014/main" id="{3929E4BA-AA64-4580-8832-E5DF886680EE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49" name="TextBox 1">
          <a:extLst>
            <a:ext uri="{FF2B5EF4-FFF2-40B4-BE49-F238E27FC236}">
              <a16:creationId xmlns="" xmlns:a16="http://schemas.microsoft.com/office/drawing/2014/main" id="{E8C38272-AC7A-446B-AF30-4FF194B1817D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50" name="TextBox 1">
          <a:extLst>
            <a:ext uri="{FF2B5EF4-FFF2-40B4-BE49-F238E27FC236}">
              <a16:creationId xmlns="" xmlns:a16="http://schemas.microsoft.com/office/drawing/2014/main" id="{97D7D2C5-6E3A-46AE-994D-F467642FED2C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51" name="TextBox 1">
          <a:extLst>
            <a:ext uri="{FF2B5EF4-FFF2-40B4-BE49-F238E27FC236}">
              <a16:creationId xmlns="" xmlns:a16="http://schemas.microsoft.com/office/drawing/2014/main" id="{984AB06F-516F-428A-8210-2909DD504073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52" name="TextBox 1">
          <a:extLst>
            <a:ext uri="{FF2B5EF4-FFF2-40B4-BE49-F238E27FC236}">
              <a16:creationId xmlns="" xmlns:a16="http://schemas.microsoft.com/office/drawing/2014/main" id="{F411C1C9-BD96-4BBC-87A0-769E56BE8516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53" name="TextBox 1">
          <a:extLst>
            <a:ext uri="{FF2B5EF4-FFF2-40B4-BE49-F238E27FC236}">
              <a16:creationId xmlns="" xmlns:a16="http://schemas.microsoft.com/office/drawing/2014/main" id="{90CBE081-5C91-47A7-8E51-9E338594E629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54" name="TextBox 1">
          <a:extLst>
            <a:ext uri="{FF2B5EF4-FFF2-40B4-BE49-F238E27FC236}">
              <a16:creationId xmlns="" xmlns:a16="http://schemas.microsoft.com/office/drawing/2014/main" id="{15859A02-B000-420B-9E2D-AE497A62AE97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55" name="TextBox 1">
          <a:extLst>
            <a:ext uri="{FF2B5EF4-FFF2-40B4-BE49-F238E27FC236}">
              <a16:creationId xmlns="" xmlns:a16="http://schemas.microsoft.com/office/drawing/2014/main" id="{DC4B8CFC-246F-471B-A755-5CAC9F5F8606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56" name="TextBox 1">
          <a:extLst>
            <a:ext uri="{FF2B5EF4-FFF2-40B4-BE49-F238E27FC236}">
              <a16:creationId xmlns="" xmlns:a16="http://schemas.microsoft.com/office/drawing/2014/main" id="{6DAE0212-8FC1-4F53-BA63-598040D79FB8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57" name="TextBox 1">
          <a:extLst>
            <a:ext uri="{FF2B5EF4-FFF2-40B4-BE49-F238E27FC236}">
              <a16:creationId xmlns="" xmlns:a16="http://schemas.microsoft.com/office/drawing/2014/main" id="{A360BB33-36DC-48ED-82CA-7597B3759A5D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58" name="TextBox 1">
          <a:extLst>
            <a:ext uri="{FF2B5EF4-FFF2-40B4-BE49-F238E27FC236}">
              <a16:creationId xmlns="" xmlns:a16="http://schemas.microsoft.com/office/drawing/2014/main" id="{15323777-B42C-44B3-B6E2-999E0AF8CFEB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59" name="TextBox 1">
          <a:extLst>
            <a:ext uri="{FF2B5EF4-FFF2-40B4-BE49-F238E27FC236}">
              <a16:creationId xmlns="" xmlns:a16="http://schemas.microsoft.com/office/drawing/2014/main" id="{54CA4753-41AC-4E74-9D5E-66255F25F7CF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60" name="TextBox 1">
          <a:extLst>
            <a:ext uri="{FF2B5EF4-FFF2-40B4-BE49-F238E27FC236}">
              <a16:creationId xmlns="" xmlns:a16="http://schemas.microsoft.com/office/drawing/2014/main" id="{EA3898EF-0CDB-419D-B1BA-0A2D2B6C7FE3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61" name="TextBox 1">
          <a:extLst>
            <a:ext uri="{FF2B5EF4-FFF2-40B4-BE49-F238E27FC236}">
              <a16:creationId xmlns="" xmlns:a16="http://schemas.microsoft.com/office/drawing/2014/main" id="{6D71FF60-AEBB-4BED-9BA6-93269E03F616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62" name="TextBox 1">
          <a:extLst>
            <a:ext uri="{FF2B5EF4-FFF2-40B4-BE49-F238E27FC236}">
              <a16:creationId xmlns="" xmlns:a16="http://schemas.microsoft.com/office/drawing/2014/main" id="{0D36F4F0-39DA-49D9-825F-6DB489291041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63" name="TextBox 1">
          <a:extLst>
            <a:ext uri="{FF2B5EF4-FFF2-40B4-BE49-F238E27FC236}">
              <a16:creationId xmlns="" xmlns:a16="http://schemas.microsoft.com/office/drawing/2014/main" id="{B7B57F4B-C773-4AB3-A3D8-E874781B0FBD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64" name="TextBox 1">
          <a:extLst>
            <a:ext uri="{FF2B5EF4-FFF2-40B4-BE49-F238E27FC236}">
              <a16:creationId xmlns="" xmlns:a16="http://schemas.microsoft.com/office/drawing/2014/main" id="{3E93340A-F493-43CA-AE79-8F563EE91C43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65" name="TextBox 1">
          <a:extLst>
            <a:ext uri="{FF2B5EF4-FFF2-40B4-BE49-F238E27FC236}">
              <a16:creationId xmlns="" xmlns:a16="http://schemas.microsoft.com/office/drawing/2014/main" id="{9692B8E2-42E0-43C3-A6F6-7C387669721C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66" name="TextBox 1">
          <a:extLst>
            <a:ext uri="{FF2B5EF4-FFF2-40B4-BE49-F238E27FC236}">
              <a16:creationId xmlns="" xmlns:a16="http://schemas.microsoft.com/office/drawing/2014/main" id="{79E7B066-7129-4809-B23D-C1A6B0A647D1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67" name="TextBox 1">
          <a:extLst>
            <a:ext uri="{FF2B5EF4-FFF2-40B4-BE49-F238E27FC236}">
              <a16:creationId xmlns="" xmlns:a16="http://schemas.microsoft.com/office/drawing/2014/main" id="{3684D414-DB94-4D6A-92A5-F631E06178B7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68" name="TextBox 1">
          <a:extLst>
            <a:ext uri="{FF2B5EF4-FFF2-40B4-BE49-F238E27FC236}">
              <a16:creationId xmlns="" xmlns:a16="http://schemas.microsoft.com/office/drawing/2014/main" id="{33B15DD7-19E7-4A61-A463-963F47D4CC2F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69" name="TextBox 1">
          <a:extLst>
            <a:ext uri="{FF2B5EF4-FFF2-40B4-BE49-F238E27FC236}">
              <a16:creationId xmlns="" xmlns:a16="http://schemas.microsoft.com/office/drawing/2014/main" id="{B7F7EB2F-780D-46F3-B8F6-6260F3333523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70" name="TextBox 1">
          <a:extLst>
            <a:ext uri="{FF2B5EF4-FFF2-40B4-BE49-F238E27FC236}">
              <a16:creationId xmlns="" xmlns:a16="http://schemas.microsoft.com/office/drawing/2014/main" id="{7729FF1D-44D3-4416-A881-BEE1AB3221E7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71" name="TextBox 1">
          <a:extLst>
            <a:ext uri="{FF2B5EF4-FFF2-40B4-BE49-F238E27FC236}">
              <a16:creationId xmlns="" xmlns:a16="http://schemas.microsoft.com/office/drawing/2014/main" id="{9AC7FF47-532F-4D39-A6BE-43A934DC67F4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72" name="TextBox 1">
          <a:extLst>
            <a:ext uri="{FF2B5EF4-FFF2-40B4-BE49-F238E27FC236}">
              <a16:creationId xmlns="" xmlns:a16="http://schemas.microsoft.com/office/drawing/2014/main" id="{AF80A942-FC17-48D5-95DE-78F8ACCE50BE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73" name="TextBox 1">
          <a:extLst>
            <a:ext uri="{FF2B5EF4-FFF2-40B4-BE49-F238E27FC236}">
              <a16:creationId xmlns="" xmlns:a16="http://schemas.microsoft.com/office/drawing/2014/main" id="{8E99B27B-9BC5-4EC1-A024-205ED2F41D44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74" name="TextBox 1">
          <a:extLst>
            <a:ext uri="{FF2B5EF4-FFF2-40B4-BE49-F238E27FC236}">
              <a16:creationId xmlns="" xmlns:a16="http://schemas.microsoft.com/office/drawing/2014/main" id="{68E21A07-97A1-428E-A573-896D080E2765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75" name="TextBox 1">
          <a:extLst>
            <a:ext uri="{FF2B5EF4-FFF2-40B4-BE49-F238E27FC236}">
              <a16:creationId xmlns="" xmlns:a16="http://schemas.microsoft.com/office/drawing/2014/main" id="{1C4A2925-64DA-4B64-8E21-029BD5B9BCD3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76" name="TextBox 1">
          <a:extLst>
            <a:ext uri="{FF2B5EF4-FFF2-40B4-BE49-F238E27FC236}">
              <a16:creationId xmlns="" xmlns:a16="http://schemas.microsoft.com/office/drawing/2014/main" id="{679D0092-C4CA-470B-99C1-ED067EB523A5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77" name="TextBox 1">
          <a:extLst>
            <a:ext uri="{FF2B5EF4-FFF2-40B4-BE49-F238E27FC236}">
              <a16:creationId xmlns="" xmlns:a16="http://schemas.microsoft.com/office/drawing/2014/main" id="{135FB40B-2701-4272-B0AA-7BC4FFCB7F63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78" name="TextBox 1">
          <a:extLst>
            <a:ext uri="{FF2B5EF4-FFF2-40B4-BE49-F238E27FC236}">
              <a16:creationId xmlns="" xmlns:a16="http://schemas.microsoft.com/office/drawing/2014/main" id="{639D0DFA-464C-43D6-A0AA-646F383A2C17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79" name="TextBox 1">
          <a:extLst>
            <a:ext uri="{FF2B5EF4-FFF2-40B4-BE49-F238E27FC236}">
              <a16:creationId xmlns="" xmlns:a16="http://schemas.microsoft.com/office/drawing/2014/main" id="{D8BECC76-6CE7-403E-8541-2291849069D3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80" name="TextBox 1">
          <a:extLst>
            <a:ext uri="{FF2B5EF4-FFF2-40B4-BE49-F238E27FC236}">
              <a16:creationId xmlns="" xmlns:a16="http://schemas.microsoft.com/office/drawing/2014/main" id="{2CE802CE-2D23-4456-B0D4-7F718C206E24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81" name="TextBox 1">
          <a:extLst>
            <a:ext uri="{FF2B5EF4-FFF2-40B4-BE49-F238E27FC236}">
              <a16:creationId xmlns="" xmlns:a16="http://schemas.microsoft.com/office/drawing/2014/main" id="{80CC1BC6-7A42-4256-BADE-1A166A6AB703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82" name="TextBox 1">
          <a:extLst>
            <a:ext uri="{FF2B5EF4-FFF2-40B4-BE49-F238E27FC236}">
              <a16:creationId xmlns="" xmlns:a16="http://schemas.microsoft.com/office/drawing/2014/main" id="{9B7AC509-EC49-48C0-B1F4-768C2D7C4271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83" name="TextBox 1">
          <a:extLst>
            <a:ext uri="{FF2B5EF4-FFF2-40B4-BE49-F238E27FC236}">
              <a16:creationId xmlns="" xmlns:a16="http://schemas.microsoft.com/office/drawing/2014/main" id="{5921547E-414C-43E0-9720-701137912196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84" name="TextBox 1">
          <a:extLst>
            <a:ext uri="{FF2B5EF4-FFF2-40B4-BE49-F238E27FC236}">
              <a16:creationId xmlns="" xmlns:a16="http://schemas.microsoft.com/office/drawing/2014/main" id="{533FEA71-2512-4F8D-92DD-B13569E3249A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85" name="TextBox 1">
          <a:extLst>
            <a:ext uri="{FF2B5EF4-FFF2-40B4-BE49-F238E27FC236}">
              <a16:creationId xmlns="" xmlns:a16="http://schemas.microsoft.com/office/drawing/2014/main" id="{0F5C0A40-B4ED-4102-A113-8A47549D06C7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86" name="TextBox 1">
          <a:extLst>
            <a:ext uri="{FF2B5EF4-FFF2-40B4-BE49-F238E27FC236}">
              <a16:creationId xmlns="" xmlns:a16="http://schemas.microsoft.com/office/drawing/2014/main" id="{8B05C07F-253D-4E38-970B-26AF664C5CC1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87" name="TextBox 1">
          <a:extLst>
            <a:ext uri="{FF2B5EF4-FFF2-40B4-BE49-F238E27FC236}">
              <a16:creationId xmlns="" xmlns:a16="http://schemas.microsoft.com/office/drawing/2014/main" id="{F5A96405-79EC-4100-A3EC-31C3E34A56D9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88" name="TextBox 1">
          <a:extLst>
            <a:ext uri="{FF2B5EF4-FFF2-40B4-BE49-F238E27FC236}">
              <a16:creationId xmlns="" xmlns:a16="http://schemas.microsoft.com/office/drawing/2014/main" id="{405ACB42-5D92-4700-BC1B-A620D935CA8F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89" name="TextBox 1">
          <a:extLst>
            <a:ext uri="{FF2B5EF4-FFF2-40B4-BE49-F238E27FC236}">
              <a16:creationId xmlns="" xmlns:a16="http://schemas.microsoft.com/office/drawing/2014/main" id="{13C1DD95-AE9E-4593-912F-D99FAC03F2B2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90" name="TextBox 1">
          <a:extLst>
            <a:ext uri="{FF2B5EF4-FFF2-40B4-BE49-F238E27FC236}">
              <a16:creationId xmlns="" xmlns:a16="http://schemas.microsoft.com/office/drawing/2014/main" id="{8972B7EB-0790-4EB6-AA0F-669295A85053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91" name="TextBox 1">
          <a:extLst>
            <a:ext uri="{FF2B5EF4-FFF2-40B4-BE49-F238E27FC236}">
              <a16:creationId xmlns="" xmlns:a16="http://schemas.microsoft.com/office/drawing/2014/main" id="{AAE92BCB-0D65-4198-A7B7-581B6FEB4660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92" name="TextBox 1">
          <a:extLst>
            <a:ext uri="{FF2B5EF4-FFF2-40B4-BE49-F238E27FC236}">
              <a16:creationId xmlns="" xmlns:a16="http://schemas.microsoft.com/office/drawing/2014/main" id="{41E23982-9C21-4513-9D16-F3666E8D7782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93" name="TextBox 1">
          <a:extLst>
            <a:ext uri="{FF2B5EF4-FFF2-40B4-BE49-F238E27FC236}">
              <a16:creationId xmlns="" xmlns:a16="http://schemas.microsoft.com/office/drawing/2014/main" id="{45951713-519C-4BAE-ACF7-8F989D0CAD77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94" name="TextBox 1">
          <a:extLst>
            <a:ext uri="{FF2B5EF4-FFF2-40B4-BE49-F238E27FC236}">
              <a16:creationId xmlns="" xmlns:a16="http://schemas.microsoft.com/office/drawing/2014/main" id="{D4242FF1-507A-49D5-AA21-2E67854EDCC8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95" name="TextBox 1">
          <a:extLst>
            <a:ext uri="{FF2B5EF4-FFF2-40B4-BE49-F238E27FC236}">
              <a16:creationId xmlns="" xmlns:a16="http://schemas.microsoft.com/office/drawing/2014/main" id="{65B0DF70-7E8F-4E99-9B34-7CBB71F7D06D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96" name="TextBox 1">
          <a:extLst>
            <a:ext uri="{FF2B5EF4-FFF2-40B4-BE49-F238E27FC236}">
              <a16:creationId xmlns="" xmlns:a16="http://schemas.microsoft.com/office/drawing/2014/main" id="{FFF1379C-23CF-4E70-AF0C-CCBB710F9196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97" name="TextBox 1">
          <a:extLst>
            <a:ext uri="{FF2B5EF4-FFF2-40B4-BE49-F238E27FC236}">
              <a16:creationId xmlns="" xmlns:a16="http://schemas.microsoft.com/office/drawing/2014/main" id="{C7CE8648-32B6-4DCB-9CA5-277684325899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98" name="TextBox 1">
          <a:extLst>
            <a:ext uri="{FF2B5EF4-FFF2-40B4-BE49-F238E27FC236}">
              <a16:creationId xmlns="" xmlns:a16="http://schemas.microsoft.com/office/drawing/2014/main" id="{C7971F6E-A706-4EDD-8331-34EF4A590EEC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799" name="TextBox 1">
          <a:extLst>
            <a:ext uri="{FF2B5EF4-FFF2-40B4-BE49-F238E27FC236}">
              <a16:creationId xmlns="" xmlns:a16="http://schemas.microsoft.com/office/drawing/2014/main" id="{42DC525E-F6A7-439E-8A84-0167B35D2CA2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00" name="TextBox 1">
          <a:extLst>
            <a:ext uri="{FF2B5EF4-FFF2-40B4-BE49-F238E27FC236}">
              <a16:creationId xmlns="" xmlns:a16="http://schemas.microsoft.com/office/drawing/2014/main" id="{94939920-51D0-44BF-A6C0-3F825F19A6EE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01" name="TextBox 1">
          <a:extLst>
            <a:ext uri="{FF2B5EF4-FFF2-40B4-BE49-F238E27FC236}">
              <a16:creationId xmlns="" xmlns:a16="http://schemas.microsoft.com/office/drawing/2014/main" id="{6AC2D75A-0ABE-4FC3-8B13-FDC71A14A031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02" name="TextBox 1">
          <a:extLst>
            <a:ext uri="{FF2B5EF4-FFF2-40B4-BE49-F238E27FC236}">
              <a16:creationId xmlns="" xmlns:a16="http://schemas.microsoft.com/office/drawing/2014/main" id="{300AF634-DD8C-427B-BB33-6575563A3186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03" name="TextBox 1">
          <a:extLst>
            <a:ext uri="{FF2B5EF4-FFF2-40B4-BE49-F238E27FC236}">
              <a16:creationId xmlns="" xmlns:a16="http://schemas.microsoft.com/office/drawing/2014/main" id="{B914F79E-FEFD-484E-AEF7-24DB259F65FE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04" name="TextBox 1">
          <a:extLst>
            <a:ext uri="{FF2B5EF4-FFF2-40B4-BE49-F238E27FC236}">
              <a16:creationId xmlns="" xmlns:a16="http://schemas.microsoft.com/office/drawing/2014/main" id="{A1195E72-00E7-4B6C-8D6D-5CB791526945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05" name="TextBox 1">
          <a:extLst>
            <a:ext uri="{FF2B5EF4-FFF2-40B4-BE49-F238E27FC236}">
              <a16:creationId xmlns="" xmlns:a16="http://schemas.microsoft.com/office/drawing/2014/main" id="{7041BD5D-AF65-4F91-BEDE-AB240F8C8375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06" name="TextBox 1">
          <a:extLst>
            <a:ext uri="{FF2B5EF4-FFF2-40B4-BE49-F238E27FC236}">
              <a16:creationId xmlns="" xmlns:a16="http://schemas.microsoft.com/office/drawing/2014/main" id="{09CF4784-C737-4C0C-9A59-5B72D6FA4393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07" name="TextBox 1">
          <a:extLst>
            <a:ext uri="{FF2B5EF4-FFF2-40B4-BE49-F238E27FC236}">
              <a16:creationId xmlns="" xmlns:a16="http://schemas.microsoft.com/office/drawing/2014/main" id="{A486888F-F95A-42C7-B397-8A82AC1C64C3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08" name="TextBox 1">
          <a:extLst>
            <a:ext uri="{FF2B5EF4-FFF2-40B4-BE49-F238E27FC236}">
              <a16:creationId xmlns="" xmlns:a16="http://schemas.microsoft.com/office/drawing/2014/main" id="{F4193969-0511-45A5-BA7F-7133C67468FD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09" name="TextBox 1">
          <a:extLst>
            <a:ext uri="{FF2B5EF4-FFF2-40B4-BE49-F238E27FC236}">
              <a16:creationId xmlns="" xmlns:a16="http://schemas.microsoft.com/office/drawing/2014/main" id="{CEC53286-276D-47C4-BEB4-69DAA842B040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10" name="TextBox 1">
          <a:extLst>
            <a:ext uri="{FF2B5EF4-FFF2-40B4-BE49-F238E27FC236}">
              <a16:creationId xmlns="" xmlns:a16="http://schemas.microsoft.com/office/drawing/2014/main" id="{A253F0FB-20B4-4CE6-BE07-E9C42D0672B4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11" name="TextBox 1">
          <a:extLst>
            <a:ext uri="{FF2B5EF4-FFF2-40B4-BE49-F238E27FC236}">
              <a16:creationId xmlns="" xmlns:a16="http://schemas.microsoft.com/office/drawing/2014/main" id="{0425BA1C-179D-40A6-A811-88280702D191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12" name="TextBox 1">
          <a:extLst>
            <a:ext uri="{FF2B5EF4-FFF2-40B4-BE49-F238E27FC236}">
              <a16:creationId xmlns="" xmlns:a16="http://schemas.microsoft.com/office/drawing/2014/main" id="{3049443C-09F3-4C83-A2F0-A8063A6AC5C2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13" name="TextBox 1">
          <a:extLst>
            <a:ext uri="{FF2B5EF4-FFF2-40B4-BE49-F238E27FC236}">
              <a16:creationId xmlns="" xmlns:a16="http://schemas.microsoft.com/office/drawing/2014/main" id="{24DF3C42-FFA0-45B1-A2A2-5B8A3D17A281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14" name="TextBox 1">
          <a:extLst>
            <a:ext uri="{FF2B5EF4-FFF2-40B4-BE49-F238E27FC236}">
              <a16:creationId xmlns="" xmlns:a16="http://schemas.microsoft.com/office/drawing/2014/main" id="{ECFCCD45-A741-4E63-8497-718B9B939C13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15" name="TextBox 1">
          <a:extLst>
            <a:ext uri="{FF2B5EF4-FFF2-40B4-BE49-F238E27FC236}">
              <a16:creationId xmlns="" xmlns:a16="http://schemas.microsoft.com/office/drawing/2014/main" id="{FA8A381B-FAA3-463B-BD6D-112462A0D7EC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16" name="TextBox 1">
          <a:extLst>
            <a:ext uri="{FF2B5EF4-FFF2-40B4-BE49-F238E27FC236}">
              <a16:creationId xmlns="" xmlns:a16="http://schemas.microsoft.com/office/drawing/2014/main" id="{6309D61B-72F1-4A12-9157-97D64D192C70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17" name="TextBox 1">
          <a:extLst>
            <a:ext uri="{FF2B5EF4-FFF2-40B4-BE49-F238E27FC236}">
              <a16:creationId xmlns="" xmlns:a16="http://schemas.microsoft.com/office/drawing/2014/main" id="{6FE9A9F6-D874-450C-A2BB-7355BA63E2B6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18" name="TextBox 1">
          <a:extLst>
            <a:ext uri="{FF2B5EF4-FFF2-40B4-BE49-F238E27FC236}">
              <a16:creationId xmlns="" xmlns:a16="http://schemas.microsoft.com/office/drawing/2014/main" id="{177CCDE7-C952-496C-89B5-53A6320CC201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19" name="TextBox 1">
          <a:extLst>
            <a:ext uri="{FF2B5EF4-FFF2-40B4-BE49-F238E27FC236}">
              <a16:creationId xmlns="" xmlns:a16="http://schemas.microsoft.com/office/drawing/2014/main" id="{B03F7F3B-676D-4A91-A09C-825DA262DA73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20" name="TextBox 1">
          <a:extLst>
            <a:ext uri="{FF2B5EF4-FFF2-40B4-BE49-F238E27FC236}">
              <a16:creationId xmlns="" xmlns:a16="http://schemas.microsoft.com/office/drawing/2014/main" id="{C16215F2-EE72-4E43-A9DD-9DC223D1DB52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21" name="TextBox 1">
          <a:extLst>
            <a:ext uri="{FF2B5EF4-FFF2-40B4-BE49-F238E27FC236}">
              <a16:creationId xmlns="" xmlns:a16="http://schemas.microsoft.com/office/drawing/2014/main" id="{8FFE2BD1-9CA0-4B07-8DD3-D055806964B2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22" name="TextBox 1">
          <a:extLst>
            <a:ext uri="{FF2B5EF4-FFF2-40B4-BE49-F238E27FC236}">
              <a16:creationId xmlns="" xmlns:a16="http://schemas.microsoft.com/office/drawing/2014/main" id="{B68916F8-4DE1-4EF4-85C9-EE4D2318F10E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23" name="TextBox 1">
          <a:extLst>
            <a:ext uri="{FF2B5EF4-FFF2-40B4-BE49-F238E27FC236}">
              <a16:creationId xmlns="" xmlns:a16="http://schemas.microsoft.com/office/drawing/2014/main" id="{EF68C176-2907-44FB-B5EA-B863505040AC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24" name="TextBox 1">
          <a:extLst>
            <a:ext uri="{FF2B5EF4-FFF2-40B4-BE49-F238E27FC236}">
              <a16:creationId xmlns="" xmlns:a16="http://schemas.microsoft.com/office/drawing/2014/main" id="{5255926A-186E-4000-B8B1-6CD736727C2F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25" name="TextBox 1">
          <a:extLst>
            <a:ext uri="{FF2B5EF4-FFF2-40B4-BE49-F238E27FC236}">
              <a16:creationId xmlns="" xmlns:a16="http://schemas.microsoft.com/office/drawing/2014/main" id="{2A35D1CB-D332-4CA1-BE3E-353F792A7017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26" name="TextBox 1">
          <a:extLst>
            <a:ext uri="{FF2B5EF4-FFF2-40B4-BE49-F238E27FC236}">
              <a16:creationId xmlns="" xmlns:a16="http://schemas.microsoft.com/office/drawing/2014/main" id="{25F81207-84C9-4B11-B13F-1A59C0AD4F2F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27" name="TextBox 1">
          <a:extLst>
            <a:ext uri="{FF2B5EF4-FFF2-40B4-BE49-F238E27FC236}">
              <a16:creationId xmlns="" xmlns:a16="http://schemas.microsoft.com/office/drawing/2014/main" id="{A78827FB-1EE5-4385-8954-44AC0138BAB2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28" name="TextBox 1">
          <a:extLst>
            <a:ext uri="{FF2B5EF4-FFF2-40B4-BE49-F238E27FC236}">
              <a16:creationId xmlns="" xmlns:a16="http://schemas.microsoft.com/office/drawing/2014/main" id="{DB61DA6E-BD24-438B-B2E0-568C1F748B00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29" name="TextBox 1">
          <a:extLst>
            <a:ext uri="{FF2B5EF4-FFF2-40B4-BE49-F238E27FC236}">
              <a16:creationId xmlns="" xmlns:a16="http://schemas.microsoft.com/office/drawing/2014/main" id="{014F07C2-4392-449D-BE5A-B5A540C4718C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30" name="TextBox 1">
          <a:extLst>
            <a:ext uri="{FF2B5EF4-FFF2-40B4-BE49-F238E27FC236}">
              <a16:creationId xmlns="" xmlns:a16="http://schemas.microsoft.com/office/drawing/2014/main" id="{BF21EB95-98DE-485D-B384-A50B63D663E4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31" name="TextBox 1">
          <a:extLst>
            <a:ext uri="{FF2B5EF4-FFF2-40B4-BE49-F238E27FC236}">
              <a16:creationId xmlns="" xmlns:a16="http://schemas.microsoft.com/office/drawing/2014/main" id="{8CAD9825-599F-47B8-8BA3-EC899A1FD14D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32" name="TextBox 1">
          <a:extLst>
            <a:ext uri="{FF2B5EF4-FFF2-40B4-BE49-F238E27FC236}">
              <a16:creationId xmlns="" xmlns:a16="http://schemas.microsoft.com/office/drawing/2014/main" id="{7EBBDB15-4DC0-4FF4-98CD-39A7E9CD476D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33" name="TextBox 1">
          <a:extLst>
            <a:ext uri="{FF2B5EF4-FFF2-40B4-BE49-F238E27FC236}">
              <a16:creationId xmlns="" xmlns:a16="http://schemas.microsoft.com/office/drawing/2014/main" id="{D3E776F9-D634-436E-8752-2816B7BCF0FA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34" name="TextBox 1">
          <a:extLst>
            <a:ext uri="{FF2B5EF4-FFF2-40B4-BE49-F238E27FC236}">
              <a16:creationId xmlns="" xmlns:a16="http://schemas.microsoft.com/office/drawing/2014/main" id="{F9208C0F-DAB8-4984-A48C-089C31D5699C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35" name="TextBox 1">
          <a:extLst>
            <a:ext uri="{FF2B5EF4-FFF2-40B4-BE49-F238E27FC236}">
              <a16:creationId xmlns="" xmlns:a16="http://schemas.microsoft.com/office/drawing/2014/main" id="{013EC373-26E8-4B12-B4A1-D052FB8446B9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36" name="TextBox 1">
          <a:extLst>
            <a:ext uri="{FF2B5EF4-FFF2-40B4-BE49-F238E27FC236}">
              <a16:creationId xmlns="" xmlns:a16="http://schemas.microsoft.com/office/drawing/2014/main" id="{39E44167-070D-4E42-B874-C2C3A4400442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37" name="TextBox 1">
          <a:extLst>
            <a:ext uri="{FF2B5EF4-FFF2-40B4-BE49-F238E27FC236}">
              <a16:creationId xmlns="" xmlns:a16="http://schemas.microsoft.com/office/drawing/2014/main" id="{A0231E2A-B5F2-4C20-89DE-1B1D2F048470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38" name="TextBox 1">
          <a:extLst>
            <a:ext uri="{FF2B5EF4-FFF2-40B4-BE49-F238E27FC236}">
              <a16:creationId xmlns="" xmlns:a16="http://schemas.microsoft.com/office/drawing/2014/main" id="{6B67C157-61D7-443E-BBAD-B3C06C93A248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39" name="TextBox 1">
          <a:extLst>
            <a:ext uri="{FF2B5EF4-FFF2-40B4-BE49-F238E27FC236}">
              <a16:creationId xmlns="" xmlns:a16="http://schemas.microsoft.com/office/drawing/2014/main" id="{519BF49A-690B-4B8F-9AFB-1B007D169458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40" name="TextBox 1">
          <a:extLst>
            <a:ext uri="{FF2B5EF4-FFF2-40B4-BE49-F238E27FC236}">
              <a16:creationId xmlns="" xmlns:a16="http://schemas.microsoft.com/office/drawing/2014/main" id="{1722669D-5C7D-4BD4-B3CC-628934FDC3CE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41" name="TextBox 1">
          <a:extLst>
            <a:ext uri="{FF2B5EF4-FFF2-40B4-BE49-F238E27FC236}">
              <a16:creationId xmlns="" xmlns:a16="http://schemas.microsoft.com/office/drawing/2014/main" id="{372CFC1F-FF26-4110-BFC9-2DC8DE171276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42" name="TextBox 1">
          <a:extLst>
            <a:ext uri="{FF2B5EF4-FFF2-40B4-BE49-F238E27FC236}">
              <a16:creationId xmlns="" xmlns:a16="http://schemas.microsoft.com/office/drawing/2014/main" id="{0D2E5744-7B3E-4D83-934D-1F4FD724C349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43" name="TextBox 1">
          <a:extLst>
            <a:ext uri="{FF2B5EF4-FFF2-40B4-BE49-F238E27FC236}">
              <a16:creationId xmlns="" xmlns:a16="http://schemas.microsoft.com/office/drawing/2014/main" id="{964D38BA-9EC7-42CD-B59D-17BDBB415011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44" name="TextBox 1">
          <a:extLst>
            <a:ext uri="{FF2B5EF4-FFF2-40B4-BE49-F238E27FC236}">
              <a16:creationId xmlns="" xmlns:a16="http://schemas.microsoft.com/office/drawing/2014/main" id="{27C64D8B-048B-4EBE-B21C-34A81E12A6DB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45" name="TextBox 1">
          <a:extLst>
            <a:ext uri="{FF2B5EF4-FFF2-40B4-BE49-F238E27FC236}">
              <a16:creationId xmlns="" xmlns:a16="http://schemas.microsoft.com/office/drawing/2014/main" id="{33D37102-25C0-4047-8633-A2C3E54FBE02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46" name="TextBox 1">
          <a:extLst>
            <a:ext uri="{FF2B5EF4-FFF2-40B4-BE49-F238E27FC236}">
              <a16:creationId xmlns="" xmlns:a16="http://schemas.microsoft.com/office/drawing/2014/main" id="{7E26235A-6E8D-4170-A714-C1428EFC0B05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47" name="TextBox 1">
          <a:extLst>
            <a:ext uri="{FF2B5EF4-FFF2-40B4-BE49-F238E27FC236}">
              <a16:creationId xmlns="" xmlns:a16="http://schemas.microsoft.com/office/drawing/2014/main" id="{482E98D3-6403-4FF8-AB78-C154B36DF870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48" name="TextBox 1">
          <a:extLst>
            <a:ext uri="{FF2B5EF4-FFF2-40B4-BE49-F238E27FC236}">
              <a16:creationId xmlns="" xmlns:a16="http://schemas.microsoft.com/office/drawing/2014/main" id="{BF95D35C-2BAE-4AB3-A99B-950CC4D8697F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49" name="TextBox 1">
          <a:extLst>
            <a:ext uri="{FF2B5EF4-FFF2-40B4-BE49-F238E27FC236}">
              <a16:creationId xmlns="" xmlns:a16="http://schemas.microsoft.com/office/drawing/2014/main" id="{A8711BCB-269F-4856-BCC4-C4289A790BD0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50" name="TextBox 1">
          <a:extLst>
            <a:ext uri="{FF2B5EF4-FFF2-40B4-BE49-F238E27FC236}">
              <a16:creationId xmlns="" xmlns:a16="http://schemas.microsoft.com/office/drawing/2014/main" id="{40CE2C1E-6878-40DB-ACDB-F5A882115247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51" name="TextBox 1">
          <a:extLst>
            <a:ext uri="{FF2B5EF4-FFF2-40B4-BE49-F238E27FC236}">
              <a16:creationId xmlns="" xmlns:a16="http://schemas.microsoft.com/office/drawing/2014/main" id="{8A241321-F74F-4F1D-BC3E-52357078A8E4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52" name="TextBox 1">
          <a:extLst>
            <a:ext uri="{FF2B5EF4-FFF2-40B4-BE49-F238E27FC236}">
              <a16:creationId xmlns="" xmlns:a16="http://schemas.microsoft.com/office/drawing/2014/main" id="{F0C6372A-2456-4FB3-956D-44DECB56CE79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53" name="TextBox 1">
          <a:extLst>
            <a:ext uri="{FF2B5EF4-FFF2-40B4-BE49-F238E27FC236}">
              <a16:creationId xmlns="" xmlns:a16="http://schemas.microsoft.com/office/drawing/2014/main" id="{C38E3022-2E79-48CC-A281-6A03645BAD6A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54" name="TextBox 1">
          <a:extLst>
            <a:ext uri="{FF2B5EF4-FFF2-40B4-BE49-F238E27FC236}">
              <a16:creationId xmlns="" xmlns:a16="http://schemas.microsoft.com/office/drawing/2014/main" id="{5267D21D-0EE4-42B6-BA22-783B9E7E2A5E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55" name="TextBox 1">
          <a:extLst>
            <a:ext uri="{FF2B5EF4-FFF2-40B4-BE49-F238E27FC236}">
              <a16:creationId xmlns="" xmlns:a16="http://schemas.microsoft.com/office/drawing/2014/main" id="{B23CEE33-DCF7-416E-A143-8D3C8CF26E24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56" name="TextBox 1">
          <a:extLst>
            <a:ext uri="{FF2B5EF4-FFF2-40B4-BE49-F238E27FC236}">
              <a16:creationId xmlns="" xmlns:a16="http://schemas.microsoft.com/office/drawing/2014/main" id="{80A2A7B1-F4B4-41ED-9BC4-2CC8C7A32047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57" name="TextBox 1">
          <a:extLst>
            <a:ext uri="{FF2B5EF4-FFF2-40B4-BE49-F238E27FC236}">
              <a16:creationId xmlns="" xmlns:a16="http://schemas.microsoft.com/office/drawing/2014/main" id="{60145764-501A-4E32-9625-BC3179E541C6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58" name="TextBox 1">
          <a:extLst>
            <a:ext uri="{FF2B5EF4-FFF2-40B4-BE49-F238E27FC236}">
              <a16:creationId xmlns="" xmlns:a16="http://schemas.microsoft.com/office/drawing/2014/main" id="{F55A1981-0388-4CDF-8473-778A42E7EB28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59" name="TextBox 1">
          <a:extLst>
            <a:ext uri="{FF2B5EF4-FFF2-40B4-BE49-F238E27FC236}">
              <a16:creationId xmlns="" xmlns:a16="http://schemas.microsoft.com/office/drawing/2014/main" id="{2D815325-CFB8-49AC-A8D7-ACAB858C1184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60" name="TextBox 1">
          <a:extLst>
            <a:ext uri="{FF2B5EF4-FFF2-40B4-BE49-F238E27FC236}">
              <a16:creationId xmlns="" xmlns:a16="http://schemas.microsoft.com/office/drawing/2014/main" id="{8B7EADEC-14D9-4FE9-8CBC-3D8E0CD0465D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61" name="TextBox 1">
          <a:extLst>
            <a:ext uri="{FF2B5EF4-FFF2-40B4-BE49-F238E27FC236}">
              <a16:creationId xmlns="" xmlns:a16="http://schemas.microsoft.com/office/drawing/2014/main" id="{E943D351-9C31-421B-880F-45D3669A7CDF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62" name="TextBox 1">
          <a:extLst>
            <a:ext uri="{FF2B5EF4-FFF2-40B4-BE49-F238E27FC236}">
              <a16:creationId xmlns="" xmlns:a16="http://schemas.microsoft.com/office/drawing/2014/main" id="{2FAFEFB9-A35D-437D-BD32-83EE7BEE113D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63" name="TextBox 1">
          <a:extLst>
            <a:ext uri="{FF2B5EF4-FFF2-40B4-BE49-F238E27FC236}">
              <a16:creationId xmlns="" xmlns:a16="http://schemas.microsoft.com/office/drawing/2014/main" id="{40D0FC71-49DA-4E7A-AC08-41844930DED7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64" name="TextBox 1">
          <a:extLst>
            <a:ext uri="{FF2B5EF4-FFF2-40B4-BE49-F238E27FC236}">
              <a16:creationId xmlns="" xmlns:a16="http://schemas.microsoft.com/office/drawing/2014/main" id="{29541FE2-2D0D-4F3F-8006-090E15473AA6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65" name="TextBox 1">
          <a:extLst>
            <a:ext uri="{FF2B5EF4-FFF2-40B4-BE49-F238E27FC236}">
              <a16:creationId xmlns="" xmlns:a16="http://schemas.microsoft.com/office/drawing/2014/main" id="{9105F9B5-48B8-4B2E-A6B5-8C4066ACBE4F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66" name="TextBox 1">
          <a:extLst>
            <a:ext uri="{FF2B5EF4-FFF2-40B4-BE49-F238E27FC236}">
              <a16:creationId xmlns="" xmlns:a16="http://schemas.microsoft.com/office/drawing/2014/main" id="{69FF269E-3C54-476B-94F8-67D79F60B479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67" name="TextBox 1">
          <a:extLst>
            <a:ext uri="{FF2B5EF4-FFF2-40B4-BE49-F238E27FC236}">
              <a16:creationId xmlns="" xmlns:a16="http://schemas.microsoft.com/office/drawing/2014/main" id="{44F6D0EE-E6A6-48C1-9DA7-E7D57E34ECE6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68" name="TextBox 1">
          <a:extLst>
            <a:ext uri="{FF2B5EF4-FFF2-40B4-BE49-F238E27FC236}">
              <a16:creationId xmlns="" xmlns:a16="http://schemas.microsoft.com/office/drawing/2014/main" id="{480A3495-9CD3-4DDF-A0D2-DA41948DA34D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69" name="TextBox 1">
          <a:extLst>
            <a:ext uri="{FF2B5EF4-FFF2-40B4-BE49-F238E27FC236}">
              <a16:creationId xmlns="" xmlns:a16="http://schemas.microsoft.com/office/drawing/2014/main" id="{8B47EF10-6607-4CC9-BFA4-6350FF5C719D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70" name="TextBox 1">
          <a:extLst>
            <a:ext uri="{FF2B5EF4-FFF2-40B4-BE49-F238E27FC236}">
              <a16:creationId xmlns="" xmlns:a16="http://schemas.microsoft.com/office/drawing/2014/main" id="{ADF427E8-EB00-4269-80A9-96703969D9D7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71" name="TextBox 1">
          <a:extLst>
            <a:ext uri="{FF2B5EF4-FFF2-40B4-BE49-F238E27FC236}">
              <a16:creationId xmlns="" xmlns:a16="http://schemas.microsoft.com/office/drawing/2014/main" id="{411E6AC4-9B7A-4D0E-9BA8-71DF41EDEAA6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72" name="TextBox 1">
          <a:extLst>
            <a:ext uri="{FF2B5EF4-FFF2-40B4-BE49-F238E27FC236}">
              <a16:creationId xmlns="" xmlns:a16="http://schemas.microsoft.com/office/drawing/2014/main" id="{70A65058-35B0-4364-92DC-0FA22736A2FE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73" name="TextBox 1">
          <a:extLst>
            <a:ext uri="{FF2B5EF4-FFF2-40B4-BE49-F238E27FC236}">
              <a16:creationId xmlns="" xmlns:a16="http://schemas.microsoft.com/office/drawing/2014/main" id="{E2920108-1197-4E09-8294-4B73B26BE064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74" name="TextBox 1">
          <a:extLst>
            <a:ext uri="{FF2B5EF4-FFF2-40B4-BE49-F238E27FC236}">
              <a16:creationId xmlns="" xmlns:a16="http://schemas.microsoft.com/office/drawing/2014/main" id="{1932D826-D798-40B4-9C55-F1B8A471F4B4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75" name="TextBox 1">
          <a:extLst>
            <a:ext uri="{FF2B5EF4-FFF2-40B4-BE49-F238E27FC236}">
              <a16:creationId xmlns="" xmlns:a16="http://schemas.microsoft.com/office/drawing/2014/main" id="{F5AB8195-AB69-48B9-9769-FEAAD2B3F119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76" name="TextBox 1">
          <a:extLst>
            <a:ext uri="{FF2B5EF4-FFF2-40B4-BE49-F238E27FC236}">
              <a16:creationId xmlns="" xmlns:a16="http://schemas.microsoft.com/office/drawing/2014/main" id="{E87ADFD9-088D-49CB-8ED5-65FD195F7FA7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77" name="TextBox 1">
          <a:extLst>
            <a:ext uri="{FF2B5EF4-FFF2-40B4-BE49-F238E27FC236}">
              <a16:creationId xmlns="" xmlns:a16="http://schemas.microsoft.com/office/drawing/2014/main" id="{6EB149F8-2731-4DBC-B669-9320A926B49D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78" name="TextBox 1">
          <a:extLst>
            <a:ext uri="{FF2B5EF4-FFF2-40B4-BE49-F238E27FC236}">
              <a16:creationId xmlns="" xmlns:a16="http://schemas.microsoft.com/office/drawing/2014/main" id="{BB6A9364-003A-465E-B4B9-7C295AE141B8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79" name="TextBox 1">
          <a:extLst>
            <a:ext uri="{FF2B5EF4-FFF2-40B4-BE49-F238E27FC236}">
              <a16:creationId xmlns="" xmlns:a16="http://schemas.microsoft.com/office/drawing/2014/main" id="{6CC4D7B8-69AD-416F-BB50-28AF2649BB10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80" name="TextBox 1">
          <a:extLst>
            <a:ext uri="{FF2B5EF4-FFF2-40B4-BE49-F238E27FC236}">
              <a16:creationId xmlns="" xmlns:a16="http://schemas.microsoft.com/office/drawing/2014/main" id="{5E213AF3-669C-4EF1-BF18-81132BF81F48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81" name="TextBox 1">
          <a:extLst>
            <a:ext uri="{FF2B5EF4-FFF2-40B4-BE49-F238E27FC236}">
              <a16:creationId xmlns="" xmlns:a16="http://schemas.microsoft.com/office/drawing/2014/main" id="{14185199-D5E0-4C8B-8C7D-7DE92446DCAB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82" name="TextBox 1">
          <a:extLst>
            <a:ext uri="{FF2B5EF4-FFF2-40B4-BE49-F238E27FC236}">
              <a16:creationId xmlns="" xmlns:a16="http://schemas.microsoft.com/office/drawing/2014/main" id="{4F661C26-5D3E-4F6C-A52E-52F8F3C47584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83" name="TextBox 1">
          <a:extLst>
            <a:ext uri="{FF2B5EF4-FFF2-40B4-BE49-F238E27FC236}">
              <a16:creationId xmlns="" xmlns:a16="http://schemas.microsoft.com/office/drawing/2014/main" id="{2E518CBA-C42A-45C7-8BE8-4C2DE920F7D7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84" name="TextBox 1">
          <a:extLst>
            <a:ext uri="{FF2B5EF4-FFF2-40B4-BE49-F238E27FC236}">
              <a16:creationId xmlns="" xmlns:a16="http://schemas.microsoft.com/office/drawing/2014/main" id="{4B84386E-29F8-452B-BC3E-2323A4F48A20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85" name="TextBox 1">
          <a:extLst>
            <a:ext uri="{FF2B5EF4-FFF2-40B4-BE49-F238E27FC236}">
              <a16:creationId xmlns="" xmlns:a16="http://schemas.microsoft.com/office/drawing/2014/main" id="{4EC8D938-4CD2-48F7-8B2E-3FC2B63D91E9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86" name="TextBox 1">
          <a:extLst>
            <a:ext uri="{FF2B5EF4-FFF2-40B4-BE49-F238E27FC236}">
              <a16:creationId xmlns="" xmlns:a16="http://schemas.microsoft.com/office/drawing/2014/main" id="{0419E484-72B0-4FAC-9294-3594E5E25368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87" name="TextBox 1">
          <a:extLst>
            <a:ext uri="{FF2B5EF4-FFF2-40B4-BE49-F238E27FC236}">
              <a16:creationId xmlns="" xmlns:a16="http://schemas.microsoft.com/office/drawing/2014/main" id="{62D5C346-EE04-49F2-986D-FC9EEBEF0C41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88" name="TextBox 1">
          <a:extLst>
            <a:ext uri="{FF2B5EF4-FFF2-40B4-BE49-F238E27FC236}">
              <a16:creationId xmlns="" xmlns:a16="http://schemas.microsoft.com/office/drawing/2014/main" id="{8F8DA6DC-D8A4-49A2-9136-FE6119875B1C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89" name="TextBox 1">
          <a:extLst>
            <a:ext uri="{FF2B5EF4-FFF2-40B4-BE49-F238E27FC236}">
              <a16:creationId xmlns="" xmlns:a16="http://schemas.microsoft.com/office/drawing/2014/main" id="{BB6E57BC-A070-469A-957F-C13CC3E9CBB2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90" name="TextBox 1">
          <a:extLst>
            <a:ext uri="{FF2B5EF4-FFF2-40B4-BE49-F238E27FC236}">
              <a16:creationId xmlns="" xmlns:a16="http://schemas.microsoft.com/office/drawing/2014/main" id="{F425FC3E-ACC6-4457-8A51-88EE76456489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91" name="TextBox 1">
          <a:extLst>
            <a:ext uri="{FF2B5EF4-FFF2-40B4-BE49-F238E27FC236}">
              <a16:creationId xmlns="" xmlns:a16="http://schemas.microsoft.com/office/drawing/2014/main" id="{E3541677-9519-46A0-81C7-E0B76DD121B8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92" name="TextBox 1">
          <a:extLst>
            <a:ext uri="{FF2B5EF4-FFF2-40B4-BE49-F238E27FC236}">
              <a16:creationId xmlns="" xmlns:a16="http://schemas.microsoft.com/office/drawing/2014/main" id="{851C57EA-EC97-4A94-9028-4EBEEDD55099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93" name="TextBox 1">
          <a:extLst>
            <a:ext uri="{FF2B5EF4-FFF2-40B4-BE49-F238E27FC236}">
              <a16:creationId xmlns="" xmlns:a16="http://schemas.microsoft.com/office/drawing/2014/main" id="{FC85A8B4-0E12-4FF1-9013-E4FC24420FF0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94" name="TextBox 1">
          <a:extLst>
            <a:ext uri="{FF2B5EF4-FFF2-40B4-BE49-F238E27FC236}">
              <a16:creationId xmlns="" xmlns:a16="http://schemas.microsoft.com/office/drawing/2014/main" id="{9FC3BDF5-C465-4376-9C9D-D729A2AAC15E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95" name="TextBox 1">
          <a:extLst>
            <a:ext uri="{FF2B5EF4-FFF2-40B4-BE49-F238E27FC236}">
              <a16:creationId xmlns="" xmlns:a16="http://schemas.microsoft.com/office/drawing/2014/main" id="{6AEBEB9C-F72A-4C18-81BA-009919DE8339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96" name="TextBox 1">
          <a:extLst>
            <a:ext uri="{FF2B5EF4-FFF2-40B4-BE49-F238E27FC236}">
              <a16:creationId xmlns="" xmlns:a16="http://schemas.microsoft.com/office/drawing/2014/main" id="{A85CC7B4-5F6E-4E0B-882F-010DDB30E223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97" name="TextBox 1">
          <a:extLst>
            <a:ext uri="{FF2B5EF4-FFF2-40B4-BE49-F238E27FC236}">
              <a16:creationId xmlns="" xmlns:a16="http://schemas.microsoft.com/office/drawing/2014/main" id="{EB27AE97-ED58-4646-BFF6-D44856CC917E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98" name="TextBox 1">
          <a:extLst>
            <a:ext uri="{FF2B5EF4-FFF2-40B4-BE49-F238E27FC236}">
              <a16:creationId xmlns="" xmlns:a16="http://schemas.microsoft.com/office/drawing/2014/main" id="{68E40A84-3DBE-4091-9DA6-F05AD3430DF8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899" name="TextBox 1">
          <a:extLst>
            <a:ext uri="{FF2B5EF4-FFF2-40B4-BE49-F238E27FC236}">
              <a16:creationId xmlns="" xmlns:a16="http://schemas.microsoft.com/office/drawing/2014/main" id="{1BC11A90-83AA-4AE0-926B-3A1331927DEF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00" name="TextBox 1">
          <a:extLst>
            <a:ext uri="{FF2B5EF4-FFF2-40B4-BE49-F238E27FC236}">
              <a16:creationId xmlns="" xmlns:a16="http://schemas.microsoft.com/office/drawing/2014/main" id="{A3859A0C-B06B-4BAF-B9C2-010469C3C07E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01" name="TextBox 1">
          <a:extLst>
            <a:ext uri="{FF2B5EF4-FFF2-40B4-BE49-F238E27FC236}">
              <a16:creationId xmlns="" xmlns:a16="http://schemas.microsoft.com/office/drawing/2014/main" id="{3A1D0731-9C10-4648-A1D1-9F089C783848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02" name="TextBox 1">
          <a:extLst>
            <a:ext uri="{FF2B5EF4-FFF2-40B4-BE49-F238E27FC236}">
              <a16:creationId xmlns="" xmlns:a16="http://schemas.microsoft.com/office/drawing/2014/main" id="{265779FE-CA14-4826-A4E4-E23A6F3A6047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03" name="TextBox 1">
          <a:extLst>
            <a:ext uri="{FF2B5EF4-FFF2-40B4-BE49-F238E27FC236}">
              <a16:creationId xmlns="" xmlns:a16="http://schemas.microsoft.com/office/drawing/2014/main" id="{D4534108-32B7-4F90-8069-B85EEC9207B5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04" name="TextBox 1">
          <a:extLst>
            <a:ext uri="{FF2B5EF4-FFF2-40B4-BE49-F238E27FC236}">
              <a16:creationId xmlns="" xmlns:a16="http://schemas.microsoft.com/office/drawing/2014/main" id="{9C138253-1C53-4117-8DDC-6FF010486FF6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05" name="TextBox 1">
          <a:extLst>
            <a:ext uri="{FF2B5EF4-FFF2-40B4-BE49-F238E27FC236}">
              <a16:creationId xmlns="" xmlns:a16="http://schemas.microsoft.com/office/drawing/2014/main" id="{EC099092-B4AE-478D-B814-C2F061C473C8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06" name="TextBox 1">
          <a:extLst>
            <a:ext uri="{FF2B5EF4-FFF2-40B4-BE49-F238E27FC236}">
              <a16:creationId xmlns="" xmlns:a16="http://schemas.microsoft.com/office/drawing/2014/main" id="{292E816B-CC14-4B6E-B1F7-DC6BA1BDD02F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07" name="TextBox 1">
          <a:extLst>
            <a:ext uri="{FF2B5EF4-FFF2-40B4-BE49-F238E27FC236}">
              <a16:creationId xmlns="" xmlns:a16="http://schemas.microsoft.com/office/drawing/2014/main" id="{0CBB3A1B-0152-4ECE-B1F0-CE2FEF67EE4D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08" name="TextBox 1">
          <a:extLst>
            <a:ext uri="{FF2B5EF4-FFF2-40B4-BE49-F238E27FC236}">
              <a16:creationId xmlns="" xmlns:a16="http://schemas.microsoft.com/office/drawing/2014/main" id="{1A231BD9-1B73-4F41-9371-010FE5EC21C1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09" name="TextBox 1">
          <a:extLst>
            <a:ext uri="{FF2B5EF4-FFF2-40B4-BE49-F238E27FC236}">
              <a16:creationId xmlns="" xmlns:a16="http://schemas.microsoft.com/office/drawing/2014/main" id="{55A4DC91-17BA-4698-97F6-4D32916B5C32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10" name="TextBox 1">
          <a:extLst>
            <a:ext uri="{FF2B5EF4-FFF2-40B4-BE49-F238E27FC236}">
              <a16:creationId xmlns="" xmlns:a16="http://schemas.microsoft.com/office/drawing/2014/main" id="{05D4FA5C-D51F-448A-98BD-39E6DEB7CEF2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11" name="TextBox 1">
          <a:extLst>
            <a:ext uri="{FF2B5EF4-FFF2-40B4-BE49-F238E27FC236}">
              <a16:creationId xmlns="" xmlns:a16="http://schemas.microsoft.com/office/drawing/2014/main" id="{E149E059-726E-4625-B746-1DEDFE803A16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12" name="TextBox 1">
          <a:extLst>
            <a:ext uri="{FF2B5EF4-FFF2-40B4-BE49-F238E27FC236}">
              <a16:creationId xmlns="" xmlns:a16="http://schemas.microsoft.com/office/drawing/2014/main" id="{0B653171-7B84-494B-83C5-357E0EAF4110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13" name="TextBox 1">
          <a:extLst>
            <a:ext uri="{FF2B5EF4-FFF2-40B4-BE49-F238E27FC236}">
              <a16:creationId xmlns="" xmlns:a16="http://schemas.microsoft.com/office/drawing/2014/main" id="{70BB41EE-B666-437C-A6D8-67A8B8A05A55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14" name="TextBox 1">
          <a:extLst>
            <a:ext uri="{FF2B5EF4-FFF2-40B4-BE49-F238E27FC236}">
              <a16:creationId xmlns="" xmlns:a16="http://schemas.microsoft.com/office/drawing/2014/main" id="{583CCE5D-FD73-4552-B997-31A8D722004E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15" name="TextBox 1">
          <a:extLst>
            <a:ext uri="{FF2B5EF4-FFF2-40B4-BE49-F238E27FC236}">
              <a16:creationId xmlns="" xmlns:a16="http://schemas.microsoft.com/office/drawing/2014/main" id="{9C10FDF8-E395-4E83-9791-F0D09DF71E1F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16" name="TextBox 1">
          <a:extLst>
            <a:ext uri="{FF2B5EF4-FFF2-40B4-BE49-F238E27FC236}">
              <a16:creationId xmlns="" xmlns:a16="http://schemas.microsoft.com/office/drawing/2014/main" id="{597A6D1B-9737-4E7B-86F6-60C2BB94D6A1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17" name="TextBox 1">
          <a:extLst>
            <a:ext uri="{FF2B5EF4-FFF2-40B4-BE49-F238E27FC236}">
              <a16:creationId xmlns="" xmlns:a16="http://schemas.microsoft.com/office/drawing/2014/main" id="{37D12F30-6F1E-4B51-957D-4D7630FFEB8D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18" name="TextBox 1">
          <a:extLst>
            <a:ext uri="{FF2B5EF4-FFF2-40B4-BE49-F238E27FC236}">
              <a16:creationId xmlns="" xmlns:a16="http://schemas.microsoft.com/office/drawing/2014/main" id="{4CBB8E74-B319-4FDD-AC12-62A97DAE246A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19" name="TextBox 1">
          <a:extLst>
            <a:ext uri="{FF2B5EF4-FFF2-40B4-BE49-F238E27FC236}">
              <a16:creationId xmlns="" xmlns:a16="http://schemas.microsoft.com/office/drawing/2014/main" id="{A478AC25-125E-440D-B4F0-39392A6471A9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20" name="TextBox 1">
          <a:extLst>
            <a:ext uri="{FF2B5EF4-FFF2-40B4-BE49-F238E27FC236}">
              <a16:creationId xmlns="" xmlns:a16="http://schemas.microsoft.com/office/drawing/2014/main" id="{72117103-0514-4302-9C2A-1DEAA47355E1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21" name="TextBox 1">
          <a:extLst>
            <a:ext uri="{FF2B5EF4-FFF2-40B4-BE49-F238E27FC236}">
              <a16:creationId xmlns="" xmlns:a16="http://schemas.microsoft.com/office/drawing/2014/main" id="{FA3D2E06-A94F-4B94-89C0-35EE56B42EDA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22" name="TextBox 1">
          <a:extLst>
            <a:ext uri="{FF2B5EF4-FFF2-40B4-BE49-F238E27FC236}">
              <a16:creationId xmlns="" xmlns:a16="http://schemas.microsoft.com/office/drawing/2014/main" id="{9F2080E2-09FE-403F-939B-288FB005A531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23" name="TextBox 1">
          <a:extLst>
            <a:ext uri="{FF2B5EF4-FFF2-40B4-BE49-F238E27FC236}">
              <a16:creationId xmlns="" xmlns:a16="http://schemas.microsoft.com/office/drawing/2014/main" id="{28FB4DA2-9D87-4628-9433-1235F4DAADE5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24" name="TextBox 1">
          <a:extLst>
            <a:ext uri="{FF2B5EF4-FFF2-40B4-BE49-F238E27FC236}">
              <a16:creationId xmlns="" xmlns:a16="http://schemas.microsoft.com/office/drawing/2014/main" id="{01AB1025-9D66-4037-A450-7CA79F78380F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25" name="TextBox 1">
          <a:extLst>
            <a:ext uri="{FF2B5EF4-FFF2-40B4-BE49-F238E27FC236}">
              <a16:creationId xmlns="" xmlns:a16="http://schemas.microsoft.com/office/drawing/2014/main" id="{A1839841-382F-4D91-8878-C36D1EBD732B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26" name="TextBox 1">
          <a:extLst>
            <a:ext uri="{FF2B5EF4-FFF2-40B4-BE49-F238E27FC236}">
              <a16:creationId xmlns="" xmlns:a16="http://schemas.microsoft.com/office/drawing/2014/main" id="{F0C9024B-7FA6-4BDA-9030-A55F4D7929EA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27" name="TextBox 1">
          <a:extLst>
            <a:ext uri="{FF2B5EF4-FFF2-40B4-BE49-F238E27FC236}">
              <a16:creationId xmlns="" xmlns:a16="http://schemas.microsoft.com/office/drawing/2014/main" id="{2BBC9C35-75FB-45E9-8A35-B4585F76BE52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28" name="TextBox 1">
          <a:extLst>
            <a:ext uri="{FF2B5EF4-FFF2-40B4-BE49-F238E27FC236}">
              <a16:creationId xmlns="" xmlns:a16="http://schemas.microsoft.com/office/drawing/2014/main" id="{4CA27716-D9B9-45A3-8A9C-0EF43E457B3A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29" name="TextBox 1">
          <a:extLst>
            <a:ext uri="{FF2B5EF4-FFF2-40B4-BE49-F238E27FC236}">
              <a16:creationId xmlns="" xmlns:a16="http://schemas.microsoft.com/office/drawing/2014/main" id="{6F091370-6E72-455D-B1C2-08983067F5DF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30" name="TextBox 1">
          <a:extLst>
            <a:ext uri="{FF2B5EF4-FFF2-40B4-BE49-F238E27FC236}">
              <a16:creationId xmlns="" xmlns:a16="http://schemas.microsoft.com/office/drawing/2014/main" id="{7AD83A82-E9C6-46D4-AF51-EEC87A5CD483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31" name="TextBox 1">
          <a:extLst>
            <a:ext uri="{FF2B5EF4-FFF2-40B4-BE49-F238E27FC236}">
              <a16:creationId xmlns="" xmlns:a16="http://schemas.microsoft.com/office/drawing/2014/main" id="{CB6B9B82-3C36-4901-8E6B-0E891C294DC3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32" name="TextBox 1">
          <a:extLst>
            <a:ext uri="{FF2B5EF4-FFF2-40B4-BE49-F238E27FC236}">
              <a16:creationId xmlns="" xmlns:a16="http://schemas.microsoft.com/office/drawing/2014/main" id="{815C5282-A774-411E-85D2-E7C0173FD34D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33" name="TextBox 1">
          <a:extLst>
            <a:ext uri="{FF2B5EF4-FFF2-40B4-BE49-F238E27FC236}">
              <a16:creationId xmlns="" xmlns:a16="http://schemas.microsoft.com/office/drawing/2014/main" id="{28C422F3-B421-4DD3-A5FE-A435CA30E609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34" name="TextBox 1">
          <a:extLst>
            <a:ext uri="{FF2B5EF4-FFF2-40B4-BE49-F238E27FC236}">
              <a16:creationId xmlns="" xmlns:a16="http://schemas.microsoft.com/office/drawing/2014/main" id="{98D18BB1-D588-4BC3-8A9D-1F607550B238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35" name="TextBox 1">
          <a:extLst>
            <a:ext uri="{FF2B5EF4-FFF2-40B4-BE49-F238E27FC236}">
              <a16:creationId xmlns="" xmlns:a16="http://schemas.microsoft.com/office/drawing/2014/main" id="{DFED80A0-DA6E-4CAF-9C6D-A2656796D7D6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36" name="TextBox 1">
          <a:extLst>
            <a:ext uri="{FF2B5EF4-FFF2-40B4-BE49-F238E27FC236}">
              <a16:creationId xmlns="" xmlns:a16="http://schemas.microsoft.com/office/drawing/2014/main" id="{76E41FFC-0712-483F-A768-AD6A51D03919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37" name="TextBox 1">
          <a:extLst>
            <a:ext uri="{FF2B5EF4-FFF2-40B4-BE49-F238E27FC236}">
              <a16:creationId xmlns="" xmlns:a16="http://schemas.microsoft.com/office/drawing/2014/main" id="{B0DA68E1-C116-44F9-AB28-731F0CC598E5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38" name="TextBox 1">
          <a:extLst>
            <a:ext uri="{FF2B5EF4-FFF2-40B4-BE49-F238E27FC236}">
              <a16:creationId xmlns="" xmlns:a16="http://schemas.microsoft.com/office/drawing/2014/main" id="{894F2A3A-E2E4-4FFF-95CB-050593DEA145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39" name="TextBox 1">
          <a:extLst>
            <a:ext uri="{FF2B5EF4-FFF2-40B4-BE49-F238E27FC236}">
              <a16:creationId xmlns="" xmlns:a16="http://schemas.microsoft.com/office/drawing/2014/main" id="{8C43357F-7DF8-4B70-802C-92F8A23349E8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40" name="TextBox 1">
          <a:extLst>
            <a:ext uri="{FF2B5EF4-FFF2-40B4-BE49-F238E27FC236}">
              <a16:creationId xmlns="" xmlns:a16="http://schemas.microsoft.com/office/drawing/2014/main" id="{D60DC1FF-1427-406F-B2B7-D5C5764A5808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41" name="TextBox 1">
          <a:extLst>
            <a:ext uri="{FF2B5EF4-FFF2-40B4-BE49-F238E27FC236}">
              <a16:creationId xmlns="" xmlns:a16="http://schemas.microsoft.com/office/drawing/2014/main" id="{54654385-07AE-4341-9446-049DFB594E31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42" name="TextBox 1">
          <a:extLst>
            <a:ext uri="{FF2B5EF4-FFF2-40B4-BE49-F238E27FC236}">
              <a16:creationId xmlns="" xmlns:a16="http://schemas.microsoft.com/office/drawing/2014/main" id="{F5EF64E4-A486-4033-888E-4EE2259AE84C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43" name="TextBox 1">
          <a:extLst>
            <a:ext uri="{FF2B5EF4-FFF2-40B4-BE49-F238E27FC236}">
              <a16:creationId xmlns="" xmlns:a16="http://schemas.microsoft.com/office/drawing/2014/main" id="{BBEC9085-AD85-4CB5-8B4A-829A14559BD7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44" name="TextBox 1">
          <a:extLst>
            <a:ext uri="{FF2B5EF4-FFF2-40B4-BE49-F238E27FC236}">
              <a16:creationId xmlns="" xmlns:a16="http://schemas.microsoft.com/office/drawing/2014/main" id="{41D9F4EB-8FF0-4B16-8BF6-C2106E57A10D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45" name="TextBox 1">
          <a:extLst>
            <a:ext uri="{FF2B5EF4-FFF2-40B4-BE49-F238E27FC236}">
              <a16:creationId xmlns="" xmlns:a16="http://schemas.microsoft.com/office/drawing/2014/main" id="{57537594-01F9-4004-9A10-BA67C6755637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46" name="TextBox 1">
          <a:extLst>
            <a:ext uri="{FF2B5EF4-FFF2-40B4-BE49-F238E27FC236}">
              <a16:creationId xmlns="" xmlns:a16="http://schemas.microsoft.com/office/drawing/2014/main" id="{FB6DA5E1-4530-4AB3-9A11-6B30E9CA793E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47" name="TextBox 1">
          <a:extLst>
            <a:ext uri="{FF2B5EF4-FFF2-40B4-BE49-F238E27FC236}">
              <a16:creationId xmlns="" xmlns:a16="http://schemas.microsoft.com/office/drawing/2014/main" id="{BCE9BC7B-7F64-42DA-8AED-7485C4CFDC8C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48" name="TextBox 1">
          <a:extLst>
            <a:ext uri="{FF2B5EF4-FFF2-40B4-BE49-F238E27FC236}">
              <a16:creationId xmlns="" xmlns:a16="http://schemas.microsoft.com/office/drawing/2014/main" id="{3F27026D-1B67-492E-8DFB-89033858E6AE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49" name="TextBox 1">
          <a:extLst>
            <a:ext uri="{FF2B5EF4-FFF2-40B4-BE49-F238E27FC236}">
              <a16:creationId xmlns="" xmlns:a16="http://schemas.microsoft.com/office/drawing/2014/main" id="{7D7A9C12-36EC-4AC3-8AF2-BCADCD49A0C7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50" name="TextBox 1">
          <a:extLst>
            <a:ext uri="{FF2B5EF4-FFF2-40B4-BE49-F238E27FC236}">
              <a16:creationId xmlns="" xmlns:a16="http://schemas.microsoft.com/office/drawing/2014/main" id="{F1241E99-4906-4D96-BDA2-C40990A70881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51" name="TextBox 1">
          <a:extLst>
            <a:ext uri="{FF2B5EF4-FFF2-40B4-BE49-F238E27FC236}">
              <a16:creationId xmlns="" xmlns:a16="http://schemas.microsoft.com/office/drawing/2014/main" id="{BF5BC77B-6109-46AE-9B41-BFDDCDE5F716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52" name="TextBox 1">
          <a:extLst>
            <a:ext uri="{FF2B5EF4-FFF2-40B4-BE49-F238E27FC236}">
              <a16:creationId xmlns="" xmlns:a16="http://schemas.microsoft.com/office/drawing/2014/main" id="{47C41AA1-D826-42D2-99D4-CDB070D1B7E6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53" name="TextBox 1">
          <a:extLst>
            <a:ext uri="{FF2B5EF4-FFF2-40B4-BE49-F238E27FC236}">
              <a16:creationId xmlns="" xmlns:a16="http://schemas.microsoft.com/office/drawing/2014/main" id="{2B403F33-E0CF-473B-A229-CB1D9440120B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54" name="TextBox 1">
          <a:extLst>
            <a:ext uri="{FF2B5EF4-FFF2-40B4-BE49-F238E27FC236}">
              <a16:creationId xmlns="" xmlns:a16="http://schemas.microsoft.com/office/drawing/2014/main" id="{92B0AC2C-50B8-4985-9B02-B4911460F3E8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55" name="TextBox 1">
          <a:extLst>
            <a:ext uri="{FF2B5EF4-FFF2-40B4-BE49-F238E27FC236}">
              <a16:creationId xmlns="" xmlns:a16="http://schemas.microsoft.com/office/drawing/2014/main" id="{ECC14F49-67A1-43B3-AD4D-6C7EA880A6FC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56" name="TextBox 1">
          <a:extLst>
            <a:ext uri="{FF2B5EF4-FFF2-40B4-BE49-F238E27FC236}">
              <a16:creationId xmlns="" xmlns:a16="http://schemas.microsoft.com/office/drawing/2014/main" id="{0DE7B9FA-03A0-4944-9775-261EA590125E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57" name="TextBox 1">
          <a:extLst>
            <a:ext uri="{FF2B5EF4-FFF2-40B4-BE49-F238E27FC236}">
              <a16:creationId xmlns="" xmlns:a16="http://schemas.microsoft.com/office/drawing/2014/main" id="{63CF6B83-59B9-4E04-8C7D-E0B0F562DE23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58" name="TextBox 1">
          <a:extLst>
            <a:ext uri="{FF2B5EF4-FFF2-40B4-BE49-F238E27FC236}">
              <a16:creationId xmlns="" xmlns:a16="http://schemas.microsoft.com/office/drawing/2014/main" id="{5666F645-D4E0-443E-A207-2BBEE70CDA57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59" name="TextBox 1">
          <a:extLst>
            <a:ext uri="{FF2B5EF4-FFF2-40B4-BE49-F238E27FC236}">
              <a16:creationId xmlns="" xmlns:a16="http://schemas.microsoft.com/office/drawing/2014/main" id="{FEDA0DAD-C343-4C0A-8E96-536EBFCCCFDB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60" name="TextBox 1">
          <a:extLst>
            <a:ext uri="{FF2B5EF4-FFF2-40B4-BE49-F238E27FC236}">
              <a16:creationId xmlns="" xmlns:a16="http://schemas.microsoft.com/office/drawing/2014/main" id="{3F485A0B-2FF9-4434-AFE3-6A99B5145117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61" name="TextBox 1">
          <a:extLst>
            <a:ext uri="{FF2B5EF4-FFF2-40B4-BE49-F238E27FC236}">
              <a16:creationId xmlns="" xmlns:a16="http://schemas.microsoft.com/office/drawing/2014/main" id="{413FDBE1-5000-4A0E-BBCB-E8A13EEDB3A6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62" name="TextBox 1">
          <a:extLst>
            <a:ext uri="{FF2B5EF4-FFF2-40B4-BE49-F238E27FC236}">
              <a16:creationId xmlns="" xmlns:a16="http://schemas.microsoft.com/office/drawing/2014/main" id="{7F4E0A0B-EF13-48B6-B883-1558DE38B988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63" name="TextBox 1">
          <a:extLst>
            <a:ext uri="{FF2B5EF4-FFF2-40B4-BE49-F238E27FC236}">
              <a16:creationId xmlns="" xmlns:a16="http://schemas.microsoft.com/office/drawing/2014/main" id="{392045E5-EC3B-4DCF-96E8-6C1EAD9B3325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64" name="TextBox 1">
          <a:extLst>
            <a:ext uri="{FF2B5EF4-FFF2-40B4-BE49-F238E27FC236}">
              <a16:creationId xmlns="" xmlns:a16="http://schemas.microsoft.com/office/drawing/2014/main" id="{16136C7D-5D75-47D1-A919-C8CC4A74F038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65" name="TextBox 1">
          <a:extLst>
            <a:ext uri="{FF2B5EF4-FFF2-40B4-BE49-F238E27FC236}">
              <a16:creationId xmlns="" xmlns:a16="http://schemas.microsoft.com/office/drawing/2014/main" id="{60F51680-17AF-4352-A3A8-EA4504A4C7B1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66" name="TextBox 1">
          <a:extLst>
            <a:ext uri="{FF2B5EF4-FFF2-40B4-BE49-F238E27FC236}">
              <a16:creationId xmlns="" xmlns:a16="http://schemas.microsoft.com/office/drawing/2014/main" id="{F18D8B1D-5D1B-4404-9804-DEE3FD9B0222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67" name="TextBox 1">
          <a:extLst>
            <a:ext uri="{FF2B5EF4-FFF2-40B4-BE49-F238E27FC236}">
              <a16:creationId xmlns="" xmlns:a16="http://schemas.microsoft.com/office/drawing/2014/main" id="{23B568DE-76A6-49A3-BFD7-8D40E9E40DBE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68" name="TextBox 1">
          <a:extLst>
            <a:ext uri="{FF2B5EF4-FFF2-40B4-BE49-F238E27FC236}">
              <a16:creationId xmlns="" xmlns:a16="http://schemas.microsoft.com/office/drawing/2014/main" id="{110BACBF-3384-45D8-BEBA-A0F69B443AB1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69" name="TextBox 1">
          <a:extLst>
            <a:ext uri="{FF2B5EF4-FFF2-40B4-BE49-F238E27FC236}">
              <a16:creationId xmlns="" xmlns:a16="http://schemas.microsoft.com/office/drawing/2014/main" id="{71E81BC7-02FE-4F73-9346-41FF0C59C08F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70" name="TextBox 1">
          <a:extLst>
            <a:ext uri="{FF2B5EF4-FFF2-40B4-BE49-F238E27FC236}">
              <a16:creationId xmlns="" xmlns:a16="http://schemas.microsoft.com/office/drawing/2014/main" id="{14A906C5-5D7F-463D-B951-AC786EB14EE7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71" name="TextBox 1">
          <a:extLst>
            <a:ext uri="{FF2B5EF4-FFF2-40B4-BE49-F238E27FC236}">
              <a16:creationId xmlns="" xmlns:a16="http://schemas.microsoft.com/office/drawing/2014/main" id="{7B076993-1ECA-4EE3-9CF9-75C828974BE6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72" name="TextBox 1">
          <a:extLst>
            <a:ext uri="{FF2B5EF4-FFF2-40B4-BE49-F238E27FC236}">
              <a16:creationId xmlns="" xmlns:a16="http://schemas.microsoft.com/office/drawing/2014/main" id="{2CE36CE1-649C-412E-8E26-695BF2544DEE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73" name="TextBox 1">
          <a:extLst>
            <a:ext uri="{FF2B5EF4-FFF2-40B4-BE49-F238E27FC236}">
              <a16:creationId xmlns="" xmlns:a16="http://schemas.microsoft.com/office/drawing/2014/main" id="{654E2977-03C3-4EE7-AA46-06C0A8570CCD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74" name="TextBox 1">
          <a:extLst>
            <a:ext uri="{FF2B5EF4-FFF2-40B4-BE49-F238E27FC236}">
              <a16:creationId xmlns="" xmlns:a16="http://schemas.microsoft.com/office/drawing/2014/main" id="{2A28C0D5-744E-4F28-AAAE-85C19E242508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75" name="TextBox 1">
          <a:extLst>
            <a:ext uri="{FF2B5EF4-FFF2-40B4-BE49-F238E27FC236}">
              <a16:creationId xmlns="" xmlns:a16="http://schemas.microsoft.com/office/drawing/2014/main" id="{587B9BD4-889D-4C99-BEAA-AC8ED06C0BCF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76" name="TextBox 1">
          <a:extLst>
            <a:ext uri="{FF2B5EF4-FFF2-40B4-BE49-F238E27FC236}">
              <a16:creationId xmlns="" xmlns:a16="http://schemas.microsoft.com/office/drawing/2014/main" id="{8A89B078-6B26-4F3F-9D24-F65A166D3AD3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77" name="TextBox 1">
          <a:extLst>
            <a:ext uri="{FF2B5EF4-FFF2-40B4-BE49-F238E27FC236}">
              <a16:creationId xmlns="" xmlns:a16="http://schemas.microsoft.com/office/drawing/2014/main" id="{B78630D4-7ABC-42C9-BF81-28B82E399CF0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78" name="TextBox 1">
          <a:extLst>
            <a:ext uri="{FF2B5EF4-FFF2-40B4-BE49-F238E27FC236}">
              <a16:creationId xmlns="" xmlns:a16="http://schemas.microsoft.com/office/drawing/2014/main" id="{1961C3BB-BDDB-4D9C-B962-64CB3508E81D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79" name="TextBox 1">
          <a:extLst>
            <a:ext uri="{FF2B5EF4-FFF2-40B4-BE49-F238E27FC236}">
              <a16:creationId xmlns="" xmlns:a16="http://schemas.microsoft.com/office/drawing/2014/main" id="{66372197-7211-4BD9-8876-EA897BE58498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80" name="TextBox 1">
          <a:extLst>
            <a:ext uri="{FF2B5EF4-FFF2-40B4-BE49-F238E27FC236}">
              <a16:creationId xmlns="" xmlns:a16="http://schemas.microsoft.com/office/drawing/2014/main" id="{898997E3-2E7E-48D3-B564-54AA2102D283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81" name="TextBox 1">
          <a:extLst>
            <a:ext uri="{FF2B5EF4-FFF2-40B4-BE49-F238E27FC236}">
              <a16:creationId xmlns="" xmlns:a16="http://schemas.microsoft.com/office/drawing/2014/main" id="{7B6CBF4F-9F5E-46EC-B70B-50703F947847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82" name="TextBox 1">
          <a:extLst>
            <a:ext uri="{FF2B5EF4-FFF2-40B4-BE49-F238E27FC236}">
              <a16:creationId xmlns="" xmlns:a16="http://schemas.microsoft.com/office/drawing/2014/main" id="{E31AEBAF-0BD0-4C33-945C-85EB27442CEC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83" name="TextBox 1">
          <a:extLst>
            <a:ext uri="{FF2B5EF4-FFF2-40B4-BE49-F238E27FC236}">
              <a16:creationId xmlns="" xmlns:a16="http://schemas.microsoft.com/office/drawing/2014/main" id="{B5F72056-91DD-4921-84A6-25BEE519755F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84" name="TextBox 1">
          <a:extLst>
            <a:ext uri="{FF2B5EF4-FFF2-40B4-BE49-F238E27FC236}">
              <a16:creationId xmlns="" xmlns:a16="http://schemas.microsoft.com/office/drawing/2014/main" id="{AF1AE715-8517-43D3-A3F6-2942DFBA6D1F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85" name="TextBox 1">
          <a:extLst>
            <a:ext uri="{FF2B5EF4-FFF2-40B4-BE49-F238E27FC236}">
              <a16:creationId xmlns="" xmlns:a16="http://schemas.microsoft.com/office/drawing/2014/main" id="{28792709-848D-49F0-AA77-D488AB8B57EB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86" name="TextBox 1">
          <a:extLst>
            <a:ext uri="{FF2B5EF4-FFF2-40B4-BE49-F238E27FC236}">
              <a16:creationId xmlns="" xmlns:a16="http://schemas.microsoft.com/office/drawing/2014/main" id="{205A769A-F0E5-4414-865F-DB9110B927F5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87" name="TextBox 1">
          <a:extLst>
            <a:ext uri="{FF2B5EF4-FFF2-40B4-BE49-F238E27FC236}">
              <a16:creationId xmlns="" xmlns:a16="http://schemas.microsoft.com/office/drawing/2014/main" id="{0A346A51-B666-4414-B3D9-0D9053624783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88" name="TextBox 1">
          <a:extLst>
            <a:ext uri="{FF2B5EF4-FFF2-40B4-BE49-F238E27FC236}">
              <a16:creationId xmlns="" xmlns:a16="http://schemas.microsoft.com/office/drawing/2014/main" id="{724A7AD3-7321-4606-B884-D5FF028B2B17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89" name="TextBox 1">
          <a:extLst>
            <a:ext uri="{FF2B5EF4-FFF2-40B4-BE49-F238E27FC236}">
              <a16:creationId xmlns="" xmlns:a16="http://schemas.microsoft.com/office/drawing/2014/main" id="{40FAE689-5324-454C-8DF2-7CA6D2C87697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90" name="TextBox 1">
          <a:extLst>
            <a:ext uri="{FF2B5EF4-FFF2-40B4-BE49-F238E27FC236}">
              <a16:creationId xmlns="" xmlns:a16="http://schemas.microsoft.com/office/drawing/2014/main" id="{D2EF7D64-9899-49BC-AE0B-825300E0B164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91" name="TextBox 1">
          <a:extLst>
            <a:ext uri="{FF2B5EF4-FFF2-40B4-BE49-F238E27FC236}">
              <a16:creationId xmlns="" xmlns:a16="http://schemas.microsoft.com/office/drawing/2014/main" id="{6F978CDF-6500-4CA8-B981-D16968D74276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92" name="TextBox 1">
          <a:extLst>
            <a:ext uri="{FF2B5EF4-FFF2-40B4-BE49-F238E27FC236}">
              <a16:creationId xmlns="" xmlns:a16="http://schemas.microsoft.com/office/drawing/2014/main" id="{EE0E8A32-4726-48ED-93FA-9077DB5ABF1D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93" name="TextBox 1">
          <a:extLst>
            <a:ext uri="{FF2B5EF4-FFF2-40B4-BE49-F238E27FC236}">
              <a16:creationId xmlns="" xmlns:a16="http://schemas.microsoft.com/office/drawing/2014/main" id="{A3191147-5844-4B9A-9AC8-4A4B82D162C7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94" name="TextBox 1">
          <a:extLst>
            <a:ext uri="{FF2B5EF4-FFF2-40B4-BE49-F238E27FC236}">
              <a16:creationId xmlns="" xmlns:a16="http://schemas.microsoft.com/office/drawing/2014/main" id="{C5A47A88-8AFC-4818-86C3-99AA0E96D620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95" name="TextBox 1">
          <a:extLst>
            <a:ext uri="{FF2B5EF4-FFF2-40B4-BE49-F238E27FC236}">
              <a16:creationId xmlns="" xmlns:a16="http://schemas.microsoft.com/office/drawing/2014/main" id="{4BBBB92C-7210-45CE-B483-7DB955FB1A2E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96" name="TextBox 1">
          <a:extLst>
            <a:ext uri="{FF2B5EF4-FFF2-40B4-BE49-F238E27FC236}">
              <a16:creationId xmlns="" xmlns:a16="http://schemas.microsoft.com/office/drawing/2014/main" id="{592A29D6-78B2-4416-87DA-A3A225C3CA2F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97" name="TextBox 1">
          <a:extLst>
            <a:ext uri="{FF2B5EF4-FFF2-40B4-BE49-F238E27FC236}">
              <a16:creationId xmlns="" xmlns:a16="http://schemas.microsoft.com/office/drawing/2014/main" id="{7B9DCB48-F4E6-42B5-9425-531FB45B5A92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98" name="TextBox 1">
          <a:extLst>
            <a:ext uri="{FF2B5EF4-FFF2-40B4-BE49-F238E27FC236}">
              <a16:creationId xmlns="" xmlns:a16="http://schemas.microsoft.com/office/drawing/2014/main" id="{5BC10724-9628-4E61-A75E-125580218718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1999" name="TextBox 1">
          <a:extLst>
            <a:ext uri="{FF2B5EF4-FFF2-40B4-BE49-F238E27FC236}">
              <a16:creationId xmlns="" xmlns:a16="http://schemas.microsoft.com/office/drawing/2014/main" id="{1B69A7AC-B4BD-41B5-98EA-97CE5643DA28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00" name="TextBox 1">
          <a:extLst>
            <a:ext uri="{FF2B5EF4-FFF2-40B4-BE49-F238E27FC236}">
              <a16:creationId xmlns="" xmlns:a16="http://schemas.microsoft.com/office/drawing/2014/main" id="{846037AC-3523-4820-8F97-AE8A5436C2B4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01" name="TextBox 1">
          <a:extLst>
            <a:ext uri="{FF2B5EF4-FFF2-40B4-BE49-F238E27FC236}">
              <a16:creationId xmlns="" xmlns:a16="http://schemas.microsoft.com/office/drawing/2014/main" id="{F050423D-E834-45C8-996C-E3486E0227FF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02" name="TextBox 1">
          <a:extLst>
            <a:ext uri="{FF2B5EF4-FFF2-40B4-BE49-F238E27FC236}">
              <a16:creationId xmlns="" xmlns:a16="http://schemas.microsoft.com/office/drawing/2014/main" id="{F9FC2A79-982D-4A63-A24D-7BB9E92DFA35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03" name="TextBox 1">
          <a:extLst>
            <a:ext uri="{FF2B5EF4-FFF2-40B4-BE49-F238E27FC236}">
              <a16:creationId xmlns="" xmlns:a16="http://schemas.microsoft.com/office/drawing/2014/main" id="{082F2DCA-3859-4CFF-A0F6-5A9B3D788306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04" name="TextBox 1">
          <a:extLst>
            <a:ext uri="{FF2B5EF4-FFF2-40B4-BE49-F238E27FC236}">
              <a16:creationId xmlns="" xmlns:a16="http://schemas.microsoft.com/office/drawing/2014/main" id="{31AED92A-4FB9-4589-A49F-7DC051F686E8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05" name="TextBox 1">
          <a:extLst>
            <a:ext uri="{FF2B5EF4-FFF2-40B4-BE49-F238E27FC236}">
              <a16:creationId xmlns="" xmlns:a16="http://schemas.microsoft.com/office/drawing/2014/main" id="{61ABE549-40C4-48F2-8384-E471D1B4DA98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06" name="TextBox 1">
          <a:extLst>
            <a:ext uri="{FF2B5EF4-FFF2-40B4-BE49-F238E27FC236}">
              <a16:creationId xmlns="" xmlns:a16="http://schemas.microsoft.com/office/drawing/2014/main" id="{ABDDE047-D039-486A-9AB1-339C48B1A746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07" name="TextBox 1">
          <a:extLst>
            <a:ext uri="{FF2B5EF4-FFF2-40B4-BE49-F238E27FC236}">
              <a16:creationId xmlns="" xmlns:a16="http://schemas.microsoft.com/office/drawing/2014/main" id="{69B13F2B-D045-4B84-9482-313D94CF2CF7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08" name="TextBox 1">
          <a:extLst>
            <a:ext uri="{FF2B5EF4-FFF2-40B4-BE49-F238E27FC236}">
              <a16:creationId xmlns="" xmlns:a16="http://schemas.microsoft.com/office/drawing/2014/main" id="{49614928-B47D-42C6-BA34-4FE9286E3BD0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09" name="TextBox 1">
          <a:extLst>
            <a:ext uri="{FF2B5EF4-FFF2-40B4-BE49-F238E27FC236}">
              <a16:creationId xmlns="" xmlns:a16="http://schemas.microsoft.com/office/drawing/2014/main" id="{16221936-90AC-4FD4-BB06-3842202E1F72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10" name="TextBox 1">
          <a:extLst>
            <a:ext uri="{FF2B5EF4-FFF2-40B4-BE49-F238E27FC236}">
              <a16:creationId xmlns="" xmlns:a16="http://schemas.microsoft.com/office/drawing/2014/main" id="{50AB2F98-BCBD-46BC-97DB-5CCF071963BD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11" name="TextBox 1">
          <a:extLst>
            <a:ext uri="{FF2B5EF4-FFF2-40B4-BE49-F238E27FC236}">
              <a16:creationId xmlns="" xmlns:a16="http://schemas.microsoft.com/office/drawing/2014/main" id="{54F0B879-4273-4666-AC50-03961BF3839A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12" name="TextBox 1">
          <a:extLst>
            <a:ext uri="{FF2B5EF4-FFF2-40B4-BE49-F238E27FC236}">
              <a16:creationId xmlns="" xmlns:a16="http://schemas.microsoft.com/office/drawing/2014/main" id="{766FEB85-F269-45C9-B982-5FC464902321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13" name="TextBox 1">
          <a:extLst>
            <a:ext uri="{FF2B5EF4-FFF2-40B4-BE49-F238E27FC236}">
              <a16:creationId xmlns="" xmlns:a16="http://schemas.microsoft.com/office/drawing/2014/main" id="{628CF0A8-5E12-4A7D-A3FD-784B02279584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14" name="TextBox 1">
          <a:extLst>
            <a:ext uri="{FF2B5EF4-FFF2-40B4-BE49-F238E27FC236}">
              <a16:creationId xmlns="" xmlns:a16="http://schemas.microsoft.com/office/drawing/2014/main" id="{4306F620-2BDB-4067-B1ED-66288C8CF371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15" name="TextBox 1">
          <a:extLst>
            <a:ext uri="{FF2B5EF4-FFF2-40B4-BE49-F238E27FC236}">
              <a16:creationId xmlns="" xmlns:a16="http://schemas.microsoft.com/office/drawing/2014/main" id="{66E3E897-0C22-4FB0-9F10-3D0010675505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16" name="TextBox 1">
          <a:extLst>
            <a:ext uri="{FF2B5EF4-FFF2-40B4-BE49-F238E27FC236}">
              <a16:creationId xmlns="" xmlns:a16="http://schemas.microsoft.com/office/drawing/2014/main" id="{1350B7B8-9528-4475-A8E0-4A9008677B12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17" name="TextBox 1">
          <a:extLst>
            <a:ext uri="{FF2B5EF4-FFF2-40B4-BE49-F238E27FC236}">
              <a16:creationId xmlns="" xmlns:a16="http://schemas.microsoft.com/office/drawing/2014/main" id="{C6F89A14-561D-4BB6-AB8D-AAF27DBEAB95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18" name="TextBox 1">
          <a:extLst>
            <a:ext uri="{FF2B5EF4-FFF2-40B4-BE49-F238E27FC236}">
              <a16:creationId xmlns="" xmlns:a16="http://schemas.microsoft.com/office/drawing/2014/main" id="{ED4B5CED-2AAB-4989-9A2F-70570DB7F563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19" name="TextBox 1">
          <a:extLst>
            <a:ext uri="{FF2B5EF4-FFF2-40B4-BE49-F238E27FC236}">
              <a16:creationId xmlns="" xmlns:a16="http://schemas.microsoft.com/office/drawing/2014/main" id="{99AC112D-8531-4076-B6DC-FDB76A14BFC4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20" name="TextBox 1">
          <a:extLst>
            <a:ext uri="{FF2B5EF4-FFF2-40B4-BE49-F238E27FC236}">
              <a16:creationId xmlns="" xmlns:a16="http://schemas.microsoft.com/office/drawing/2014/main" id="{05FCB771-02DF-4283-92C7-035FD1693488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21" name="TextBox 1">
          <a:extLst>
            <a:ext uri="{FF2B5EF4-FFF2-40B4-BE49-F238E27FC236}">
              <a16:creationId xmlns="" xmlns:a16="http://schemas.microsoft.com/office/drawing/2014/main" id="{91AF55BA-280E-4069-9432-61832BD44171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22" name="TextBox 1">
          <a:extLst>
            <a:ext uri="{FF2B5EF4-FFF2-40B4-BE49-F238E27FC236}">
              <a16:creationId xmlns="" xmlns:a16="http://schemas.microsoft.com/office/drawing/2014/main" id="{43E85C4B-33B5-4603-BAC3-4DD6A5CD447E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23" name="TextBox 1">
          <a:extLst>
            <a:ext uri="{FF2B5EF4-FFF2-40B4-BE49-F238E27FC236}">
              <a16:creationId xmlns="" xmlns:a16="http://schemas.microsoft.com/office/drawing/2014/main" id="{8419CF0B-F8C7-4C18-9249-37A75FFE915F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24" name="TextBox 1">
          <a:extLst>
            <a:ext uri="{FF2B5EF4-FFF2-40B4-BE49-F238E27FC236}">
              <a16:creationId xmlns="" xmlns:a16="http://schemas.microsoft.com/office/drawing/2014/main" id="{341D7138-A7F4-4A12-B64E-DDF6F13A9DA7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25" name="TextBox 1">
          <a:extLst>
            <a:ext uri="{FF2B5EF4-FFF2-40B4-BE49-F238E27FC236}">
              <a16:creationId xmlns="" xmlns:a16="http://schemas.microsoft.com/office/drawing/2014/main" id="{A8B0F8F5-D8DC-470B-9920-7B27A16E70EB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26" name="TextBox 1">
          <a:extLst>
            <a:ext uri="{FF2B5EF4-FFF2-40B4-BE49-F238E27FC236}">
              <a16:creationId xmlns="" xmlns:a16="http://schemas.microsoft.com/office/drawing/2014/main" id="{C4B7C1D7-9E71-46D1-89B6-3EB6D8F03B0D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27" name="TextBox 1">
          <a:extLst>
            <a:ext uri="{FF2B5EF4-FFF2-40B4-BE49-F238E27FC236}">
              <a16:creationId xmlns="" xmlns:a16="http://schemas.microsoft.com/office/drawing/2014/main" id="{2EB19874-1371-43A1-B207-38F61B9CB8B5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28" name="TextBox 1">
          <a:extLst>
            <a:ext uri="{FF2B5EF4-FFF2-40B4-BE49-F238E27FC236}">
              <a16:creationId xmlns="" xmlns:a16="http://schemas.microsoft.com/office/drawing/2014/main" id="{0767E93B-0ED9-47CB-9725-6C1333860091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29" name="TextBox 1">
          <a:extLst>
            <a:ext uri="{FF2B5EF4-FFF2-40B4-BE49-F238E27FC236}">
              <a16:creationId xmlns="" xmlns:a16="http://schemas.microsoft.com/office/drawing/2014/main" id="{A18EEF42-D1A9-49B0-83D1-28CE045372C5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30" name="TextBox 1">
          <a:extLst>
            <a:ext uri="{FF2B5EF4-FFF2-40B4-BE49-F238E27FC236}">
              <a16:creationId xmlns="" xmlns:a16="http://schemas.microsoft.com/office/drawing/2014/main" id="{BDCF4C20-E263-4951-8810-6D4B7C02DDFF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31" name="TextBox 1">
          <a:extLst>
            <a:ext uri="{FF2B5EF4-FFF2-40B4-BE49-F238E27FC236}">
              <a16:creationId xmlns="" xmlns:a16="http://schemas.microsoft.com/office/drawing/2014/main" id="{DC0A1C5E-CD03-4592-B50E-E55A61A4081B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32" name="TextBox 1">
          <a:extLst>
            <a:ext uri="{FF2B5EF4-FFF2-40B4-BE49-F238E27FC236}">
              <a16:creationId xmlns="" xmlns:a16="http://schemas.microsoft.com/office/drawing/2014/main" id="{1487F859-A96A-444C-8D80-1374F9FC404F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33" name="TextBox 1">
          <a:extLst>
            <a:ext uri="{FF2B5EF4-FFF2-40B4-BE49-F238E27FC236}">
              <a16:creationId xmlns="" xmlns:a16="http://schemas.microsoft.com/office/drawing/2014/main" id="{B5B38BFE-947D-4063-875E-0FC57554487E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34" name="TextBox 1">
          <a:extLst>
            <a:ext uri="{FF2B5EF4-FFF2-40B4-BE49-F238E27FC236}">
              <a16:creationId xmlns="" xmlns:a16="http://schemas.microsoft.com/office/drawing/2014/main" id="{16896B64-4241-407A-AA21-A6CDDCE21378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35" name="TextBox 1">
          <a:extLst>
            <a:ext uri="{FF2B5EF4-FFF2-40B4-BE49-F238E27FC236}">
              <a16:creationId xmlns="" xmlns:a16="http://schemas.microsoft.com/office/drawing/2014/main" id="{FABF2B96-4071-431C-AABE-31BB0A7BEF4D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36" name="TextBox 1">
          <a:extLst>
            <a:ext uri="{FF2B5EF4-FFF2-40B4-BE49-F238E27FC236}">
              <a16:creationId xmlns="" xmlns:a16="http://schemas.microsoft.com/office/drawing/2014/main" id="{D3D851FA-8AAE-47AA-8DAC-5093E65FD2A5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37" name="TextBox 1">
          <a:extLst>
            <a:ext uri="{FF2B5EF4-FFF2-40B4-BE49-F238E27FC236}">
              <a16:creationId xmlns="" xmlns:a16="http://schemas.microsoft.com/office/drawing/2014/main" id="{B9CE7DCE-0C73-4B40-A3B8-08E3C2DF1A2C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38" name="TextBox 1">
          <a:extLst>
            <a:ext uri="{FF2B5EF4-FFF2-40B4-BE49-F238E27FC236}">
              <a16:creationId xmlns="" xmlns:a16="http://schemas.microsoft.com/office/drawing/2014/main" id="{C2B1AA26-9E8A-45FC-8B26-A7D74209EC98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39" name="TextBox 1">
          <a:extLst>
            <a:ext uri="{FF2B5EF4-FFF2-40B4-BE49-F238E27FC236}">
              <a16:creationId xmlns="" xmlns:a16="http://schemas.microsoft.com/office/drawing/2014/main" id="{824E592C-5135-4D95-BA09-DC30264245DF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40" name="TextBox 1">
          <a:extLst>
            <a:ext uri="{FF2B5EF4-FFF2-40B4-BE49-F238E27FC236}">
              <a16:creationId xmlns="" xmlns:a16="http://schemas.microsoft.com/office/drawing/2014/main" id="{7F7D8B1A-2AC0-4323-9FDB-1FB05F6C777F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41" name="TextBox 1">
          <a:extLst>
            <a:ext uri="{FF2B5EF4-FFF2-40B4-BE49-F238E27FC236}">
              <a16:creationId xmlns="" xmlns:a16="http://schemas.microsoft.com/office/drawing/2014/main" id="{1697D552-F779-4037-956A-65E4497F4538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42" name="TextBox 1">
          <a:extLst>
            <a:ext uri="{FF2B5EF4-FFF2-40B4-BE49-F238E27FC236}">
              <a16:creationId xmlns="" xmlns:a16="http://schemas.microsoft.com/office/drawing/2014/main" id="{52AEE75E-6974-46CC-9799-1842451A0490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43" name="TextBox 1">
          <a:extLst>
            <a:ext uri="{FF2B5EF4-FFF2-40B4-BE49-F238E27FC236}">
              <a16:creationId xmlns="" xmlns:a16="http://schemas.microsoft.com/office/drawing/2014/main" id="{B6A50BC7-711F-4BED-8853-C74323466EDF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44" name="TextBox 1">
          <a:extLst>
            <a:ext uri="{FF2B5EF4-FFF2-40B4-BE49-F238E27FC236}">
              <a16:creationId xmlns="" xmlns:a16="http://schemas.microsoft.com/office/drawing/2014/main" id="{F538F538-A8E5-49E8-8DD1-44779461D9DB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45" name="TextBox 1">
          <a:extLst>
            <a:ext uri="{FF2B5EF4-FFF2-40B4-BE49-F238E27FC236}">
              <a16:creationId xmlns="" xmlns:a16="http://schemas.microsoft.com/office/drawing/2014/main" id="{A42B92C7-200D-46DB-8057-C2EDF095A832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46" name="TextBox 1">
          <a:extLst>
            <a:ext uri="{FF2B5EF4-FFF2-40B4-BE49-F238E27FC236}">
              <a16:creationId xmlns="" xmlns:a16="http://schemas.microsoft.com/office/drawing/2014/main" id="{D9442285-8048-48EB-9614-1C8AF7D6879A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47" name="TextBox 1">
          <a:extLst>
            <a:ext uri="{FF2B5EF4-FFF2-40B4-BE49-F238E27FC236}">
              <a16:creationId xmlns="" xmlns:a16="http://schemas.microsoft.com/office/drawing/2014/main" id="{0F78868E-136B-4F11-8824-19A750B10EA4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48" name="TextBox 1">
          <a:extLst>
            <a:ext uri="{FF2B5EF4-FFF2-40B4-BE49-F238E27FC236}">
              <a16:creationId xmlns="" xmlns:a16="http://schemas.microsoft.com/office/drawing/2014/main" id="{F133945C-6626-4F7E-ACD8-9C2E65B6D13D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49" name="TextBox 1">
          <a:extLst>
            <a:ext uri="{FF2B5EF4-FFF2-40B4-BE49-F238E27FC236}">
              <a16:creationId xmlns="" xmlns:a16="http://schemas.microsoft.com/office/drawing/2014/main" id="{6D80291F-73F8-4658-82AD-E09F48157F30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50" name="TextBox 1">
          <a:extLst>
            <a:ext uri="{FF2B5EF4-FFF2-40B4-BE49-F238E27FC236}">
              <a16:creationId xmlns="" xmlns:a16="http://schemas.microsoft.com/office/drawing/2014/main" id="{D062DCBD-A0C4-4D77-BE83-9032BF3E8D7A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51" name="TextBox 1">
          <a:extLst>
            <a:ext uri="{FF2B5EF4-FFF2-40B4-BE49-F238E27FC236}">
              <a16:creationId xmlns="" xmlns:a16="http://schemas.microsoft.com/office/drawing/2014/main" id="{BD6F6262-FFDD-4A27-9226-081735AB5DEB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52" name="TextBox 1">
          <a:extLst>
            <a:ext uri="{FF2B5EF4-FFF2-40B4-BE49-F238E27FC236}">
              <a16:creationId xmlns="" xmlns:a16="http://schemas.microsoft.com/office/drawing/2014/main" id="{3E1CF36B-1D4A-45DE-A964-D725CB9031C8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53" name="TextBox 1">
          <a:extLst>
            <a:ext uri="{FF2B5EF4-FFF2-40B4-BE49-F238E27FC236}">
              <a16:creationId xmlns="" xmlns:a16="http://schemas.microsoft.com/office/drawing/2014/main" id="{835348ED-4447-4355-B4B9-CE882FFB4E7A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54" name="TextBox 1">
          <a:extLst>
            <a:ext uri="{FF2B5EF4-FFF2-40B4-BE49-F238E27FC236}">
              <a16:creationId xmlns="" xmlns:a16="http://schemas.microsoft.com/office/drawing/2014/main" id="{AA4AA714-C329-45BC-B8FA-8E5BB9D5A0DE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55" name="TextBox 1">
          <a:extLst>
            <a:ext uri="{FF2B5EF4-FFF2-40B4-BE49-F238E27FC236}">
              <a16:creationId xmlns="" xmlns:a16="http://schemas.microsoft.com/office/drawing/2014/main" id="{82503286-54CC-4407-BBF1-E98A0EC639BA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56" name="TextBox 1">
          <a:extLst>
            <a:ext uri="{FF2B5EF4-FFF2-40B4-BE49-F238E27FC236}">
              <a16:creationId xmlns="" xmlns:a16="http://schemas.microsoft.com/office/drawing/2014/main" id="{9C27BBDE-7B9B-4FE1-9A9E-FE91CA56E933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57" name="TextBox 1">
          <a:extLst>
            <a:ext uri="{FF2B5EF4-FFF2-40B4-BE49-F238E27FC236}">
              <a16:creationId xmlns="" xmlns:a16="http://schemas.microsoft.com/office/drawing/2014/main" id="{80D2AF39-493F-426F-9BE9-CFC3C1BA4CE3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58" name="TextBox 1">
          <a:extLst>
            <a:ext uri="{FF2B5EF4-FFF2-40B4-BE49-F238E27FC236}">
              <a16:creationId xmlns="" xmlns:a16="http://schemas.microsoft.com/office/drawing/2014/main" id="{A3A3A474-647C-4DAC-94BF-BCE0DECB9059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59" name="TextBox 1">
          <a:extLst>
            <a:ext uri="{FF2B5EF4-FFF2-40B4-BE49-F238E27FC236}">
              <a16:creationId xmlns="" xmlns:a16="http://schemas.microsoft.com/office/drawing/2014/main" id="{563771D8-26F9-4E35-9470-55D4325E7792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60" name="TextBox 1">
          <a:extLst>
            <a:ext uri="{FF2B5EF4-FFF2-40B4-BE49-F238E27FC236}">
              <a16:creationId xmlns="" xmlns:a16="http://schemas.microsoft.com/office/drawing/2014/main" id="{FD83C889-4A2A-444B-946E-4EF19DEFD647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61" name="TextBox 1">
          <a:extLst>
            <a:ext uri="{FF2B5EF4-FFF2-40B4-BE49-F238E27FC236}">
              <a16:creationId xmlns="" xmlns:a16="http://schemas.microsoft.com/office/drawing/2014/main" id="{78D949E5-23D6-4C98-8411-4E9A548E81D3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62" name="TextBox 1">
          <a:extLst>
            <a:ext uri="{FF2B5EF4-FFF2-40B4-BE49-F238E27FC236}">
              <a16:creationId xmlns="" xmlns:a16="http://schemas.microsoft.com/office/drawing/2014/main" id="{E59CF66F-8397-4AFC-9936-6F9FFDC5D790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63" name="TextBox 1">
          <a:extLst>
            <a:ext uri="{FF2B5EF4-FFF2-40B4-BE49-F238E27FC236}">
              <a16:creationId xmlns="" xmlns:a16="http://schemas.microsoft.com/office/drawing/2014/main" id="{23034D5D-4024-4986-A453-26CEF7CCF7E4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64" name="TextBox 1">
          <a:extLst>
            <a:ext uri="{FF2B5EF4-FFF2-40B4-BE49-F238E27FC236}">
              <a16:creationId xmlns="" xmlns:a16="http://schemas.microsoft.com/office/drawing/2014/main" id="{7A438E32-A5F8-4801-9D8D-BD76F3C66EE6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65" name="TextBox 1">
          <a:extLst>
            <a:ext uri="{FF2B5EF4-FFF2-40B4-BE49-F238E27FC236}">
              <a16:creationId xmlns="" xmlns:a16="http://schemas.microsoft.com/office/drawing/2014/main" id="{5E296C38-D0D2-4FA8-8D98-3E41965B64FE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66" name="TextBox 1">
          <a:extLst>
            <a:ext uri="{FF2B5EF4-FFF2-40B4-BE49-F238E27FC236}">
              <a16:creationId xmlns="" xmlns:a16="http://schemas.microsoft.com/office/drawing/2014/main" id="{BAB03B06-754D-4964-8751-B74B5E1614EF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67" name="TextBox 1">
          <a:extLst>
            <a:ext uri="{FF2B5EF4-FFF2-40B4-BE49-F238E27FC236}">
              <a16:creationId xmlns="" xmlns:a16="http://schemas.microsoft.com/office/drawing/2014/main" id="{98881884-003D-425E-A036-1970B905CB31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68" name="TextBox 1">
          <a:extLst>
            <a:ext uri="{FF2B5EF4-FFF2-40B4-BE49-F238E27FC236}">
              <a16:creationId xmlns="" xmlns:a16="http://schemas.microsoft.com/office/drawing/2014/main" id="{870473F6-F838-4939-9EBB-CD6290770E0B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69" name="TextBox 1">
          <a:extLst>
            <a:ext uri="{FF2B5EF4-FFF2-40B4-BE49-F238E27FC236}">
              <a16:creationId xmlns="" xmlns:a16="http://schemas.microsoft.com/office/drawing/2014/main" id="{10A25613-2799-4A6A-916D-976CC8228501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70" name="TextBox 1">
          <a:extLst>
            <a:ext uri="{FF2B5EF4-FFF2-40B4-BE49-F238E27FC236}">
              <a16:creationId xmlns="" xmlns:a16="http://schemas.microsoft.com/office/drawing/2014/main" id="{3C0BD71F-EDD2-4A6A-B745-AD8B5F02BA4C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71" name="TextBox 1">
          <a:extLst>
            <a:ext uri="{FF2B5EF4-FFF2-40B4-BE49-F238E27FC236}">
              <a16:creationId xmlns="" xmlns:a16="http://schemas.microsoft.com/office/drawing/2014/main" id="{56C9E64E-30D8-4140-A2B0-9553F47C6051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72" name="TextBox 1">
          <a:extLst>
            <a:ext uri="{FF2B5EF4-FFF2-40B4-BE49-F238E27FC236}">
              <a16:creationId xmlns="" xmlns:a16="http://schemas.microsoft.com/office/drawing/2014/main" id="{57C78C1F-D1CA-49AD-9EC8-A2589A7F75E4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73" name="TextBox 1">
          <a:extLst>
            <a:ext uri="{FF2B5EF4-FFF2-40B4-BE49-F238E27FC236}">
              <a16:creationId xmlns="" xmlns:a16="http://schemas.microsoft.com/office/drawing/2014/main" id="{46CC9302-F04B-4511-AF4C-15BD9F5E71A6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74" name="TextBox 1">
          <a:extLst>
            <a:ext uri="{FF2B5EF4-FFF2-40B4-BE49-F238E27FC236}">
              <a16:creationId xmlns="" xmlns:a16="http://schemas.microsoft.com/office/drawing/2014/main" id="{E1E81C59-9B66-4DBE-8FC6-84067ECF5E66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75" name="TextBox 1">
          <a:extLst>
            <a:ext uri="{FF2B5EF4-FFF2-40B4-BE49-F238E27FC236}">
              <a16:creationId xmlns="" xmlns:a16="http://schemas.microsoft.com/office/drawing/2014/main" id="{764A6EF2-F0D9-4298-B08B-1728C82D2AB3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76" name="TextBox 1">
          <a:extLst>
            <a:ext uri="{FF2B5EF4-FFF2-40B4-BE49-F238E27FC236}">
              <a16:creationId xmlns="" xmlns:a16="http://schemas.microsoft.com/office/drawing/2014/main" id="{C73F1F60-3F9E-4553-87D5-85F1A63A41DE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77" name="TextBox 1">
          <a:extLst>
            <a:ext uri="{FF2B5EF4-FFF2-40B4-BE49-F238E27FC236}">
              <a16:creationId xmlns="" xmlns:a16="http://schemas.microsoft.com/office/drawing/2014/main" id="{4127F811-1D03-4181-B8FA-BCC1CA7154CF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78" name="TextBox 1">
          <a:extLst>
            <a:ext uri="{FF2B5EF4-FFF2-40B4-BE49-F238E27FC236}">
              <a16:creationId xmlns="" xmlns:a16="http://schemas.microsoft.com/office/drawing/2014/main" id="{FC171A39-49AE-4604-A6BC-CCB6B187AE68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79" name="TextBox 1">
          <a:extLst>
            <a:ext uri="{FF2B5EF4-FFF2-40B4-BE49-F238E27FC236}">
              <a16:creationId xmlns="" xmlns:a16="http://schemas.microsoft.com/office/drawing/2014/main" id="{D9C42DC9-1206-436A-9E51-EE6C00A77521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80" name="TextBox 1">
          <a:extLst>
            <a:ext uri="{FF2B5EF4-FFF2-40B4-BE49-F238E27FC236}">
              <a16:creationId xmlns="" xmlns:a16="http://schemas.microsoft.com/office/drawing/2014/main" id="{00185CE0-8873-42B2-9A5C-22DED5AA864D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81" name="TextBox 1">
          <a:extLst>
            <a:ext uri="{FF2B5EF4-FFF2-40B4-BE49-F238E27FC236}">
              <a16:creationId xmlns="" xmlns:a16="http://schemas.microsoft.com/office/drawing/2014/main" id="{71D8A7A7-6987-4258-AE92-9BAC4294B943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82" name="TextBox 1">
          <a:extLst>
            <a:ext uri="{FF2B5EF4-FFF2-40B4-BE49-F238E27FC236}">
              <a16:creationId xmlns="" xmlns:a16="http://schemas.microsoft.com/office/drawing/2014/main" id="{9F8C20DC-AB2D-4521-A108-2ABFFDDDED1B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83" name="TextBox 1">
          <a:extLst>
            <a:ext uri="{FF2B5EF4-FFF2-40B4-BE49-F238E27FC236}">
              <a16:creationId xmlns="" xmlns:a16="http://schemas.microsoft.com/office/drawing/2014/main" id="{3DD99814-3642-4A07-A7C9-4AC756288673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84" name="TextBox 1">
          <a:extLst>
            <a:ext uri="{FF2B5EF4-FFF2-40B4-BE49-F238E27FC236}">
              <a16:creationId xmlns="" xmlns:a16="http://schemas.microsoft.com/office/drawing/2014/main" id="{9E6E4FEA-5983-47CB-91EB-94B5676D88AB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85" name="TextBox 1">
          <a:extLst>
            <a:ext uri="{FF2B5EF4-FFF2-40B4-BE49-F238E27FC236}">
              <a16:creationId xmlns="" xmlns:a16="http://schemas.microsoft.com/office/drawing/2014/main" id="{718BDEB3-AE1E-4923-9B69-27F93F9F9950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86" name="TextBox 1">
          <a:extLst>
            <a:ext uri="{FF2B5EF4-FFF2-40B4-BE49-F238E27FC236}">
              <a16:creationId xmlns="" xmlns:a16="http://schemas.microsoft.com/office/drawing/2014/main" id="{0A4B1348-C701-40D5-A5B6-B417E81C9E57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87" name="TextBox 1">
          <a:extLst>
            <a:ext uri="{FF2B5EF4-FFF2-40B4-BE49-F238E27FC236}">
              <a16:creationId xmlns="" xmlns:a16="http://schemas.microsoft.com/office/drawing/2014/main" id="{C60B6133-5312-4B84-A4CB-F1782072FD35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88" name="TextBox 1">
          <a:extLst>
            <a:ext uri="{FF2B5EF4-FFF2-40B4-BE49-F238E27FC236}">
              <a16:creationId xmlns="" xmlns:a16="http://schemas.microsoft.com/office/drawing/2014/main" id="{37F946B3-C697-4F7D-B58F-0A44B93B2787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89" name="TextBox 1">
          <a:extLst>
            <a:ext uri="{FF2B5EF4-FFF2-40B4-BE49-F238E27FC236}">
              <a16:creationId xmlns="" xmlns:a16="http://schemas.microsoft.com/office/drawing/2014/main" id="{12595D6C-DC72-4B8F-86C5-FFEA3C277533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90" name="TextBox 1">
          <a:extLst>
            <a:ext uri="{FF2B5EF4-FFF2-40B4-BE49-F238E27FC236}">
              <a16:creationId xmlns="" xmlns:a16="http://schemas.microsoft.com/office/drawing/2014/main" id="{D0640325-0EFD-4451-A4FF-305665D55859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91" name="TextBox 1">
          <a:extLst>
            <a:ext uri="{FF2B5EF4-FFF2-40B4-BE49-F238E27FC236}">
              <a16:creationId xmlns="" xmlns:a16="http://schemas.microsoft.com/office/drawing/2014/main" id="{9438A9E8-2DDD-4747-A965-B9FC24E1C1FB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92" name="TextBox 1">
          <a:extLst>
            <a:ext uri="{FF2B5EF4-FFF2-40B4-BE49-F238E27FC236}">
              <a16:creationId xmlns="" xmlns:a16="http://schemas.microsoft.com/office/drawing/2014/main" id="{0826BF76-9114-474A-91E9-417CEB4F86EF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93" name="TextBox 1">
          <a:extLst>
            <a:ext uri="{FF2B5EF4-FFF2-40B4-BE49-F238E27FC236}">
              <a16:creationId xmlns="" xmlns:a16="http://schemas.microsoft.com/office/drawing/2014/main" id="{5DDD7C83-A9F3-4D26-88BC-C78DC734B3F1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94" name="TextBox 1">
          <a:extLst>
            <a:ext uri="{FF2B5EF4-FFF2-40B4-BE49-F238E27FC236}">
              <a16:creationId xmlns="" xmlns:a16="http://schemas.microsoft.com/office/drawing/2014/main" id="{575F8F0C-5B19-47F3-A9B0-90EB0AF9CB43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95" name="TextBox 1">
          <a:extLst>
            <a:ext uri="{FF2B5EF4-FFF2-40B4-BE49-F238E27FC236}">
              <a16:creationId xmlns="" xmlns:a16="http://schemas.microsoft.com/office/drawing/2014/main" id="{9520F821-8BEE-4EFE-89A2-075A8D5E87A4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96" name="TextBox 1">
          <a:extLst>
            <a:ext uri="{FF2B5EF4-FFF2-40B4-BE49-F238E27FC236}">
              <a16:creationId xmlns="" xmlns:a16="http://schemas.microsoft.com/office/drawing/2014/main" id="{58B1993A-D996-4C99-AD05-6DA987C57B89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97" name="TextBox 1">
          <a:extLst>
            <a:ext uri="{FF2B5EF4-FFF2-40B4-BE49-F238E27FC236}">
              <a16:creationId xmlns="" xmlns:a16="http://schemas.microsoft.com/office/drawing/2014/main" id="{7D75A498-A7E3-4278-87BA-5BBC548A43DF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98" name="TextBox 1">
          <a:extLst>
            <a:ext uri="{FF2B5EF4-FFF2-40B4-BE49-F238E27FC236}">
              <a16:creationId xmlns="" xmlns:a16="http://schemas.microsoft.com/office/drawing/2014/main" id="{969EC8AB-1A8A-451D-BF5E-53F5DE2383AF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099" name="TextBox 1">
          <a:extLst>
            <a:ext uri="{FF2B5EF4-FFF2-40B4-BE49-F238E27FC236}">
              <a16:creationId xmlns="" xmlns:a16="http://schemas.microsoft.com/office/drawing/2014/main" id="{B8512939-3FAF-4F18-B960-40FD7AC90DDA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00" name="TextBox 1">
          <a:extLst>
            <a:ext uri="{FF2B5EF4-FFF2-40B4-BE49-F238E27FC236}">
              <a16:creationId xmlns="" xmlns:a16="http://schemas.microsoft.com/office/drawing/2014/main" id="{241CFA1F-7F9A-421D-8C7A-F9325A6D1304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01" name="TextBox 1">
          <a:extLst>
            <a:ext uri="{FF2B5EF4-FFF2-40B4-BE49-F238E27FC236}">
              <a16:creationId xmlns="" xmlns:a16="http://schemas.microsoft.com/office/drawing/2014/main" id="{2BBB624D-457E-460D-8E67-CBE0333A6464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02" name="TextBox 1">
          <a:extLst>
            <a:ext uri="{FF2B5EF4-FFF2-40B4-BE49-F238E27FC236}">
              <a16:creationId xmlns="" xmlns:a16="http://schemas.microsoft.com/office/drawing/2014/main" id="{E3A69179-D89C-4F96-9DFE-F54ED2919539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03" name="TextBox 1">
          <a:extLst>
            <a:ext uri="{FF2B5EF4-FFF2-40B4-BE49-F238E27FC236}">
              <a16:creationId xmlns="" xmlns:a16="http://schemas.microsoft.com/office/drawing/2014/main" id="{9FC4C6AD-02EC-44E5-9D96-735007F9DD33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04" name="TextBox 1">
          <a:extLst>
            <a:ext uri="{FF2B5EF4-FFF2-40B4-BE49-F238E27FC236}">
              <a16:creationId xmlns="" xmlns:a16="http://schemas.microsoft.com/office/drawing/2014/main" id="{42C4F7B6-C2A3-46D7-801B-2D699454D77C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05" name="TextBox 1">
          <a:extLst>
            <a:ext uri="{FF2B5EF4-FFF2-40B4-BE49-F238E27FC236}">
              <a16:creationId xmlns="" xmlns:a16="http://schemas.microsoft.com/office/drawing/2014/main" id="{D4543A03-DB87-4F2E-9100-684A49FF991A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06" name="TextBox 1">
          <a:extLst>
            <a:ext uri="{FF2B5EF4-FFF2-40B4-BE49-F238E27FC236}">
              <a16:creationId xmlns="" xmlns:a16="http://schemas.microsoft.com/office/drawing/2014/main" id="{A1F5E386-1A41-4BEC-A2F7-C245C29E8F02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07" name="TextBox 1">
          <a:extLst>
            <a:ext uri="{FF2B5EF4-FFF2-40B4-BE49-F238E27FC236}">
              <a16:creationId xmlns="" xmlns:a16="http://schemas.microsoft.com/office/drawing/2014/main" id="{67CF85E0-7885-43F0-BCD6-1D530E6C4375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08" name="TextBox 1">
          <a:extLst>
            <a:ext uri="{FF2B5EF4-FFF2-40B4-BE49-F238E27FC236}">
              <a16:creationId xmlns="" xmlns:a16="http://schemas.microsoft.com/office/drawing/2014/main" id="{82321E2C-5176-4497-8F7F-36EC2A7C813C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09" name="TextBox 1">
          <a:extLst>
            <a:ext uri="{FF2B5EF4-FFF2-40B4-BE49-F238E27FC236}">
              <a16:creationId xmlns="" xmlns:a16="http://schemas.microsoft.com/office/drawing/2014/main" id="{FB50E152-D1EE-46FE-A05F-3F0E00C10E39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10" name="TextBox 1">
          <a:extLst>
            <a:ext uri="{FF2B5EF4-FFF2-40B4-BE49-F238E27FC236}">
              <a16:creationId xmlns="" xmlns:a16="http://schemas.microsoft.com/office/drawing/2014/main" id="{873DD1F3-5199-4223-8B08-D4591A6D2424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11" name="TextBox 1">
          <a:extLst>
            <a:ext uri="{FF2B5EF4-FFF2-40B4-BE49-F238E27FC236}">
              <a16:creationId xmlns="" xmlns:a16="http://schemas.microsoft.com/office/drawing/2014/main" id="{20A1D178-C919-4540-A1F2-D02917AAA6D3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12" name="TextBox 1">
          <a:extLst>
            <a:ext uri="{FF2B5EF4-FFF2-40B4-BE49-F238E27FC236}">
              <a16:creationId xmlns="" xmlns:a16="http://schemas.microsoft.com/office/drawing/2014/main" id="{BD60EE19-88B8-450C-9302-45D64271CFCB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13" name="TextBox 1">
          <a:extLst>
            <a:ext uri="{FF2B5EF4-FFF2-40B4-BE49-F238E27FC236}">
              <a16:creationId xmlns="" xmlns:a16="http://schemas.microsoft.com/office/drawing/2014/main" id="{934C42D5-238D-433E-8A0C-B00951A18928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14" name="TextBox 1">
          <a:extLst>
            <a:ext uri="{FF2B5EF4-FFF2-40B4-BE49-F238E27FC236}">
              <a16:creationId xmlns="" xmlns:a16="http://schemas.microsoft.com/office/drawing/2014/main" id="{BDAF47D5-CCF5-49E3-B258-212C2E7BDADB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15" name="TextBox 1">
          <a:extLst>
            <a:ext uri="{FF2B5EF4-FFF2-40B4-BE49-F238E27FC236}">
              <a16:creationId xmlns="" xmlns:a16="http://schemas.microsoft.com/office/drawing/2014/main" id="{4ABAC607-B1ED-49CA-ACD6-B6D7E32E0F15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16" name="TextBox 1">
          <a:extLst>
            <a:ext uri="{FF2B5EF4-FFF2-40B4-BE49-F238E27FC236}">
              <a16:creationId xmlns="" xmlns:a16="http://schemas.microsoft.com/office/drawing/2014/main" id="{88F192DA-025A-4611-9D90-C11E5F704543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17" name="TextBox 1">
          <a:extLst>
            <a:ext uri="{FF2B5EF4-FFF2-40B4-BE49-F238E27FC236}">
              <a16:creationId xmlns="" xmlns:a16="http://schemas.microsoft.com/office/drawing/2014/main" id="{B48CCCF2-3EC2-4195-9DEB-3C70FAFCF237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18" name="TextBox 1">
          <a:extLst>
            <a:ext uri="{FF2B5EF4-FFF2-40B4-BE49-F238E27FC236}">
              <a16:creationId xmlns="" xmlns:a16="http://schemas.microsoft.com/office/drawing/2014/main" id="{6B442011-F21A-4F40-ADF5-070F4C8DB8AD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19" name="TextBox 1">
          <a:extLst>
            <a:ext uri="{FF2B5EF4-FFF2-40B4-BE49-F238E27FC236}">
              <a16:creationId xmlns="" xmlns:a16="http://schemas.microsoft.com/office/drawing/2014/main" id="{0EB120B8-24CE-45C2-BBCB-81202036E682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20" name="TextBox 1">
          <a:extLst>
            <a:ext uri="{FF2B5EF4-FFF2-40B4-BE49-F238E27FC236}">
              <a16:creationId xmlns="" xmlns:a16="http://schemas.microsoft.com/office/drawing/2014/main" id="{CAEFFADF-96F9-47F2-98DC-D6674C9AFFAC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21" name="TextBox 1">
          <a:extLst>
            <a:ext uri="{FF2B5EF4-FFF2-40B4-BE49-F238E27FC236}">
              <a16:creationId xmlns="" xmlns:a16="http://schemas.microsoft.com/office/drawing/2014/main" id="{0B6A9C7D-266F-4C37-912D-85C8F657F240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22" name="TextBox 1">
          <a:extLst>
            <a:ext uri="{FF2B5EF4-FFF2-40B4-BE49-F238E27FC236}">
              <a16:creationId xmlns="" xmlns:a16="http://schemas.microsoft.com/office/drawing/2014/main" id="{75E6E8E4-973D-4F4B-BEEB-9E42CF453447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23" name="TextBox 1">
          <a:extLst>
            <a:ext uri="{FF2B5EF4-FFF2-40B4-BE49-F238E27FC236}">
              <a16:creationId xmlns="" xmlns:a16="http://schemas.microsoft.com/office/drawing/2014/main" id="{F691CF48-7B27-44A9-909F-6B3E70F418DB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24" name="TextBox 1">
          <a:extLst>
            <a:ext uri="{FF2B5EF4-FFF2-40B4-BE49-F238E27FC236}">
              <a16:creationId xmlns="" xmlns:a16="http://schemas.microsoft.com/office/drawing/2014/main" id="{A43D2B2F-1F73-48B8-B28A-4FE545D8E5F5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25" name="TextBox 1">
          <a:extLst>
            <a:ext uri="{FF2B5EF4-FFF2-40B4-BE49-F238E27FC236}">
              <a16:creationId xmlns="" xmlns:a16="http://schemas.microsoft.com/office/drawing/2014/main" id="{0F9B9080-3EFF-4102-ACF6-B5D625227580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26" name="TextBox 1">
          <a:extLst>
            <a:ext uri="{FF2B5EF4-FFF2-40B4-BE49-F238E27FC236}">
              <a16:creationId xmlns="" xmlns:a16="http://schemas.microsoft.com/office/drawing/2014/main" id="{DC96DAF1-0892-4417-B445-4AACA57C22C9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27" name="TextBox 1">
          <a:extLst>
            <a:ext uri="{FF2B5EF4-FFF2-40B4-BE49-F238E27FC236}">
              <a16:creationId xmlns="" xmlns:a16="http://schemas.microsoft.com/office/drawing/2014/main" id="{616ACC02-7E4D-4288-A0D9-86C6FC0FEC64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28" name="TextBox 1">
          <a:extLst>
            <a:ext uri="{FF2B5EF4-FFF2-40B4-BE49-F238E27FC236}">
              <a16:creationId xmlns="" xmlns:a16="http://schemas.microsoft.com/office/drawing/2014/main" id="{78C4F0FA-852D-496D-97D7-51713BE7FBEB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29" name="TextBox 1">
          <a:extLst>
            <a:ext uri="{FF2B5EF4-FFF2-40B4-BE49-F238E27FC236}">
              <a16:creationId xmlns="" xmlns:a16="http://schemas.microsoft.com/office/drawing/2014/main" id="{31211ED0-1810-468A-9698-25A9DFCD2FB8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30" name="TextBox 1">
          <a:extLst>
            <a:ext uri="{FF2B5EF4-FFF2-40B4-BE49-F238E27FC236}">
              <a16:creationId xmlns="" xmlns:a16="http://schemas.microsoft.com/office/drawing/2014/main" id="{9D5B050B-9727-4D1E-9C34-ED93332C7387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31" name="TextBox 1">
          <a:extLst>
            <a:ext uri="{FF2B5EF4-FFF2-40B4-BE49-F238E27FC236}">
              <a16:creationId xmlns="" xmlns:a16="http://schemas.microsoft.com/office/drawing/2014/main" id="{3CBE7BCD-792C-4783-834F-FE814EF2934C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32" name="TextBox 1">
          <a:extLst>
            <a:ext uri="{FF2B5EF4-FFF2-40B4-BE49-F238E27FC236}">
              <a16:creationId xmlns="" xmlns:a16="http://schemas.microsoft.com/office/drawing/2014/main" id="{111A1AAF-4ADA-4E84-BCED-ACF193880A50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33" name="TextBox 1">
          <a:extLst>
            <a:ext uri="{FF2B5EF4-FFF2-40B4-BE49-F238E27FC236}">
              <a16:creationId xmlns="" xmlns:a16="http://schemas.microsoft.com/office/drawing/2014/main" id="{2ED65A68-0E50-405D-9375-64567160B9E2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34" name="TextBox 1">
          <a:extLst>
            <a:ext uri="{FF2B5EF4-FFF2-40B4-BE49-F238E27FC236}">
              <a16:creationId xmlns="" xmlns:a16="http://schemas.microsoft.com/office/drawing/2014/main" id="{B92A2A8C-BF0E-408A-8DBC-3E40DA28A37F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35" name="TextBox 1">
          <a:extLst>
            <a:ext uri="{FF2B5EF4-FFF2-40B4-BE49-F238E27FC236}">
              <a16:creationId xmlns="" xmlns:a16="http://schemas.microsoft.com/office/drawing/2014/main" id="{82CDCB94-02FE-4BC0-B459-69D0762053DE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36" name="TextBox 1">
          <a:extLst>
            <a:ext uri="{FF2B5EF4-FFF2-40B4-BE49-F238E27FC236}">
              <a16:creationId xmlns="" xmlns:a16="http://schemas.microsoft.com/office/drawing/2014/main" id="{3278CB88-1D30-437D-8943-9CC2138E5263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37" name="TextBox 1">
          <a:extLst>
            <a:ext uri="{FF2B5EF4-FFF2-40B4-BE49-F238E27FC236}">
              <a16:creationId xmlns="" xmlns:a16="http://schemas.microsoft.com/office/drawing/2014/main" id="{A8520834-4990-42DE-A9F2-82BD58358199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38" name="TextBox 1">
          <a:extLst>
            <a:ext uri="{FF2B5EF4-FFF2-40B4-BE49-F238E27FC236}">
              <a16:creationId xmlns="" xmlns:a16="http://schemas.microsoft.com/office/drawing/2014/main" id="{A4C70B7A-1DC7-427C-9704-2C7C7229C2CD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39" name="TextBox 1">
          <a:extLst>
            <a:ext uri="{FF2B5EF4-FFF2-40B4-BE49-F238E27FC236}">
              <a16:creationId xmlns="" xmlns:a16="http://schemas.microsoft.com/office/drawing/2014/main" id="{2CFB34F7-1323-43E9-9481-C8BE1B18EB58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40" name="TextBox 1">
          <a:extLst>
            <a:ext uri="{FF2B5EF4-FFF2-40B4-BE49-F238E27FC236}">
              <a16:creationId xmlns="" xmlns:a16="http://schemas.microsoft.com/office/drawing/2014/main" id="{034B2F09-AA91-4A34-8E19-7288DBC67502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41" name="TextBox 1">
          <a:extLst>
            <a:ext uri="{FF2B5EF4-FFF2-40B4-BE49-F238E27FC236}">
              <a16:creationId xmlns="" xmlns:a16="http://schemas.microsoft.com/office/drawing/2014/main" id="{8E7E773E-404F-4A63-9A61-8588F2F06C0A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42" name="TextBox 1">
          <a:extLst>
            <a:ext uri="{FF2B5EF4-FFF2-40B4-BE49-F238E27FC236}">
              <a16:creationId xmlns="" xmlns:a16="http://schemas.microsoft.com/office/drawing/2014/main" id="{4F022430-A102-4E6D-AF8F-022C14A22F31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43" name="TextBox 1">
          <a:extLst>
            <a:ext uri="{FF2B5EF4-FFF2-40B4-BE49-F238E27FC236}">
              <a16:creationId xmlns="" xmlns:a16="http://schemas.microsoft.com/office/drawing/2014/main" id="{EB61AB78-6E51-4041-B5FE-AE55299259BB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44" name="TextBox 1">
          <a:extLst>
            <a:ext uri="{FF2B5EF4-FFF2-40B4-BE49-F238E27FC236}">
              <a16:creationId xmlns="" xmlns:a16="http://schemas.microsoft.com/office/drawing/2014/main" id="{CFA6D5CB-587A-4336-8938-1663C64F7991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45" name="TextBox 1">
          <a:extLst>
            <a:ext uri="{FF2B5EF4-FFF2-40B4-BE49-F238E27FC236}">
              <a16:creationId xmlns="" xmlns:a16="http://schemas.microsoft.com/office/drawing/2014/main" id="{85F119FB-B7F9-4304-88D0-C3254FCF50B1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46" name="TextBox 1">
          <a:extLst>
            <a:ext uri="{FF2B5EF4-FFF2-40B4-BE49-F238E27FC236}">
              <a16:creationId xmlns="" xmlns:a16="http://schemas.microsoft.com/office/drawing/2014/main" id="{9C90625B-D0D8-49D9-A4E3-C615A9454867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47" name="TextBox 1">
          <a:extLst>
            <a:ext uri="{FF2B5EF4-FFF2-40B4-BE49-F238E27FC236}">
              <a16:creationId xmlns="" xmlns:a16="http://schemas.microsoft.com/office/drawing/2014/main" id="{AA1187E9-2DBC-4352-A7F0-EF434B41FAA2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48" name="TextBox 1">
          <a:extLst>
            <a:ext uri="{FF2B5EF4-FFF2-40B4-BE49-F238E27FC236}">
              <a16:creationId xmlns="" xmlns:a16="http://schemas.microsoft.com/office/drawing/2014/main" id="{E278C242-30F2-40B2-AA1C-12238EF518B8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49" name="TextBox 1">
          <a:extLst>
            <a:ext uri="{FF2B5EF4-FFF2-40B4-BE49-F238E27FC236}">
              <a16:creationId xmlns="" xmlns:a16="http://schemas.microsoft.com/office/drawing/2014/main" id="{3C991DD7-E03E-425B-8CC8-A57D5E2DA3BF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50" name="TextBox 1">
          <a:extLst>
            <a:ext uri="{FF2B5EF4-FFF2-40B4-BE49-F238E27FC236}">
              <a16:creationId xmlns="" xmlns:a16="http://schemas.microsoft.com/office/drawing/2014/main" id="{F6A3CE2E-7F0E-485E-A0D4-542A5B727466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51" name="TextBox 1">
          <a:extLst>
            <a:ext uri="{FF2B5EF4-FFF2-40B4-BE49-F238E27FC236}">
              <a16:creationId xmlns="" xmlns:a16="http://schemas.microsoft.com/office/drawing/2014/main" id="{2CA4D6E8-217B-44F2-A73F-A732D40862E3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52" name="TextBox 1">
          <a:extLst>
            <a:ext uri="{FF2B5EF4-FFF2-40B4-BE49-F238E27FC236}">
              <a16:creationId xmlns="" xmlns:a16="http://schemas.microsoft.com/office/drawing/2014/main" id="{10062525-8695-4380-B570-2BF4130CE26D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53" name="TextBox 1">
          <a:extLst>
            <a:ext uri="{FF2B5EF4-FFF2-40B4-BE49-F238E27FC236}">
              <a16:creationId xmlns="" xmlns:a16="http://schemas.microsoft.com/office/drawing/2014/main" id="{AEB0C4B1-24B0-450D-9818-D56DC3B615C9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54" name="TextBox 1">
          <a:extLst>
            <a:ext uri="{FF2B5EF4-FFF2-40B4-BE49-F238E27FC236}">
              <a16:creationId xmlns="" xmlns:a16="http://schemas.microsoft.com/office/drawing/2014/main" id="{1BE40AA7-51E3-43F1-A417-C1ED26387F0D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55" name="TextBox 1">
          <a:extLst>
            <a:ext uri="{FF2B5EF4-FFF2-40B4-BE49-F238E27FC236}">
              <a16:creationId xmlns="" xmlns:a16="http://schemas.microsoft.com/office/drawing/2014/main" id="{B1FB5EA7-888D-45B6-9289-94ECAAF36D1D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56" name="TextBox 1">
          <a:extLst>
            <a:ext uri="{FF2B5EF4-FFF2-40B4-BE49-F238E27FC236}">
              <a16:creationId xmlns="" xmlns:a16="http://schemas.microsoft.com/office/drawing/2014/main" id="{356C86B3-1078-4A8B-8A38-9343D53D3429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57" name="TextBox 1">
          <a:extLst>
            <a:ext uri="{FF2B5EF4-FFF2-40B4-BE49-F238E27FC236}">
              <a16:creationId xmlns="" xmlns:a16="http://schemas.microsoft.com/office/drawing/2014/main" id="{E18C97E3-0ED9-487E-90C3-DB6A7A67787B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58" name="TextBox 1">
          <a:extLst>
            <a:ext uri="{FF2B5EF4-FFF2-40B4-BE49-F238E27FC236}">
              <a16:creationId xmlns="" xmlns:a16="http://schemas.microsoft.com/office/drawing/2014/main" id="{F352A18C-DCF7-4D8C-99B4-A114A6496CAF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59" name="TextBox 1">
          <a:extLst>
            <a:ext uri="{FF2B5EF4-FFF2-40B4-BE49-F238E27FC236}">
              <a16:creationId xmlns="" xmlns:a16="http://schemas.microsoft.com/office/drawing/2014/main" id="{9AC19D74-CCCF-479B-AE72-6248258174CE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60" name="TextBox 1">
          <a:extLst>
            <a:ext uri="{FF2B5EF4-FFF2-40B4-BE49-F238E27FC236}">
              <a16:creationId xmlns="" xmlns:a16="http://schemas.microsoft.com/office/drawing/2014/main" id="{585C8C36-A0AC-439F-9F9A-492CDC4881A1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61" name="TextBox 1">
          <a:extLst>
            <a:ext uri="{FF2B5EF4-FFF2-40B4-BE49-F238E27FC236}">
              <a16:creationId xmlns="" xmlns:a16="http://schemas.microsoft.com/office/drawing/2014/main" id="{551D9C19-3817-47D5-A476-F6D0D4821B87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62" name="TextBox 1">
          <a:extLst>
            <a:ext uri="{FF2B5EF4-FFF2-40B4-BE49-F238E27FC236}">
              <a16:creationId xmlns="" xmlns:a16="http://schemas.microsoft.com/office/drawing/2014/main" id="{D66795EA-BDCC-4D54-AE55-4B33064FF325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63" name="TextBox 1">
          <a:extLst>
            <a:ext uri="{FF2B5EF4-FFF2-40B4-BE49-F238E27FC236}">
              <a16:creationId xmlns="" xmlns:a16="http://schemas.microsoft.com/office/drawing/2014/main" id="{BD529231-8BD1-47FC-A8A7-0D953600C384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64" name="TextBox 1">
          <a:extLst>
            <a:ext uri="{FF2B5EF4-FFF2-40B4-BE49-F238E27FC236}">
              <a16:creationId xmlns="" xmlns:a16="http://schemas.microsoft.com/office/drawing/2014/main" id="{15E89834-92F6-44E0-9BDF-AE164BC02024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65" name="TextBox 1">
          <a:extLst>
            <a:ext uri="{FF2B5EF4-FFF2-40B4-BE49-F238E27FC236}">
              <a16:creationId xmlns="" xmlns:a16="http://schemas.microsoft.com/office/drawing/2014/main" id="{FDB0F718-03C5-4D1B-A211-F6B30D68FAD7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66" name="TextBox 1">
          <a:extLst>
            <a:ext uri="{FF2B5EF4-FFF2-40B4-BE49-F238E27FC236}">
              <a16:creationId xmlns="" xmlns:a16="http://schemas.microsoft.com/office/drawing/2014/main" id="{2E7FB182-24CD-4D22-B580-76D8311066FB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67" name="TextBox 1">
          <a:extLst>
            <a:ext uri="{FF2B5EF4-FFF2-40B4-BE49-F238E27FC236}">
              <a16:creationId xmlns="" xmlns:a16="http://schemas.microsoft.com/office/drawing/2014/main" id="{588008B7-4D6F-4C1B-9BCB-32CFFE98AE2E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68" name="TextBox 1">
          <a:extLst>
            <a:ext uri="{FF2B5EF4-FFF2-40B4-BE49-F238E27FC236}">
              <a16:creationId xmlns="" xmlns:a16="http://schemas.microsoft.com/office/drawing/2014/main" id="{60449CE7-DE29-4CE3-8AF1-9450FCFCDD5D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69" name="TextBox 1">
          <a:extLst>
            <a:ext uri="{FF2B5EF4-FFF2-40B4-BE49-F238E27FC236}">
              <a16:creationId xmlns="" xmlns:a16="http://schemas.microsoft.com/office/drawing/2014/main" id="{EA4852CE-1150-42B8-BFA3-EDAF37BD63C5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70" name="TextBox 1">
          <a:extLst>
            <a:ext uri="{FF2B5EF4-FFF2-40B4-BE49-F238E27FC236}">
              <a16:creationId xmlns="" xmlns:a16="http://schemas.microsoft.com/office/drawing/2014/main" id="{018C2CA9-00C4-48C7-8E7B-08CFC271A18B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71" name="TextBox 1">
          <a:extLst>
            <a:ext uri="{FF2B5EF4-FFF2-40B4-BE49-F238E27FC236}">
              <a16:creationId xmlns="" xmlns:a16="http://schemas.microsoft.com/office/drawing/2014/main" id="{5D967A1A-A4BE-49FD-8E66-9D6D04428A4C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72" name="TextBox 1">
          <a:extLst>
            <a:ext uri="{FF2B5EF4-FFF2-40B4-BE49-F238E27FC236}">
              <a16:creationId xmlns="" xmlns:a16="http://schemas.microsoft.com/office/drawing/2014/main" id="{4D60D046-FBFF-43E6-B84E-4B0535092BEF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73" name="TextBox 1">
          <a:extLst>
            <a:ext uri="{FF2B5EF4-FFF2-40B4-BE49-F238E27FC236}">
              <a16:creationId xmlns="" xmlns:a16="http://schemas.microsoft.com/office/drawing/2014/main" id="{D4188BF7-68BE-4E60-97D6-7230B6D02565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74" name="TextBox 1">
          <a:extLst>
            <a:ext uri="{FF2B5EF4-FFF2-40B4-BE49-F238E27FC236}">
              <a16:creationId xmlns="" xmlns:a16="http://schemas.microsoft.com/office/drawing/2014/main" id="{4517C0C3-469D-4D6B-AB27-B81410CD539F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75" name="TextBox 1">
          <a:extLst>
            <a:ext uri="{FF2B5EF4-FFF2-40B4-BE49-F238E27FC236}">
              <a16:creationId xmlns="" xmlns:a16="http://schemas.microsoft.com/office/drawing/2014/main" id="{1FE846F2-0C1A-4B51-BF37-C64281769167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76" name="TextBox 1">
          <a:extLst>
            <a:ext uri="{FF2B5EF4-FFF2-40B4-BE49-F238E27FC236}">
              <a16:creationId xmlns="" xmlns:a16="http://schemas.microsoft.com/office/drawing/2014/main" id="{33831C65-A503-4E20-B418-34B005894B63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77" name="TextBox 1">
          <a:extLst>
            <a:ext uri="{FF2B5EF4-FFF2-40B4-BE49-F238E27FC236}">
              <a16:creationId xmlns="" xmlns:a16="http://schemas.microsoft.com/office/drawing/2014/main" id="{43E4C786-F52F-4910-B589-62FBAEE8ADE5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78" name="TextBox 1">
          <a:extLst>
            <a:ext uri="{FF2B5EF4-FFF2-40B4-BE49-F238E27FC236}">
              <a16:creationId xmlns="" xmlns:a16="http://schemas.microsoft.com/office/drawing/2014/main" id="{A3E096E9-1107-49B6-97DF-E2A92B274C7D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79" name="TextBox 1">
          <a:extLst>
            <a:ext uri="{FF2B5EF4-FFF2-40B4-BE49-F238E27FC236}">
              <a16:creationId xmlns="" xmlns:a16="http://schemas.microsoft.com/office/drawing/2014/main" id="{11C2DE5A-E87C-48BD-BE6B-6BEB4EFD21D6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80" name="TextBox 1">
          <a:extLst>
            <a:ext uri="{FF2B5EF4-FFF2-40B4-BE49-F238E27FC236}">
              <a16:creationId xmlns="" xmlns:a16="http://schemas.microsoft.com/office/drawing/2014/main" id="{DAB410D0-8BB4-45F9-98C4-7797609C596C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81" name="TextBox 1">
          <a:extLst>
            <a:ext uri="{FF2B5EF4-FFF2-40B4-BE49-F238E27FC236}">
              <a16:creationId xmlns="" xmlns:a16="http://schemas.microsoft.com/office/drawing/2014/main" id="{A66946CC-52D8-4AD7-898A-19CFFE4A88FE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82" name="TextBox 1">
          <a:extLst>
            <a:ext uri="{FF2B5EF4-FFF2-40B4-BE49-F238E27FC236}">
              <a16:creationId xmlns="" xmlns:a16="http://schemas.microsoft.com/office/drawing/2014/main" id="{9A184D24-F681-4C3A-8C03-A2E34BEA24DF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83" name="TextBox 1">
          <a:extLst>
            <a:ext uri="{FF2B5EF4-FFF2-40B4-BE49-F238E27FC236}">
              <a16:creationId xmlns="" xmlns:a16="http://schemas.microsoft.com/office/drawing/2014/main" id="{20F6830D-F673-4521-8853-7D08C8BA3985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84" name="TextBox 1">
          <a:extLst>
            <a:ext uri="{FF2B5EF4-FFF2-40B4-BE49-F238E27FC236}">
              <a16:creationId xmlns="" xmlns:a16="http://schemas.microsoft.com/office/drawing/2014/main" id="{CB8D5938-3201-498D-AE75-E1BD8C0FBA50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85" name="TextBox 1">
          <a:extLst>
            <a:ext uri="{FF2B5EF4-FFF2-40B4-BE49-F238E27FC236}">
              <a16:creationId xmlns="" xmlns:a16="http://schemas.microsoft.com/office/drawing/2014/main" id="{73D1367F-80EB-4E89-AC6D-BC06DF9F82B6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86" name="TextBox 1">
          <a:extLst>
            <a:ext uri="{FF2B5EF4-FFF2-40B4-BE49-F238E27FC236}">
              <a16:creationId xmlns="" xmlns:a16="http://schemas.microsoft.com/office/drawing/2014/main" id="{C41559FE-D689-44C2-999D-2322B78F0B65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87" name="TextBox 1">
          <a:extLst>
            <a:ext uri="{FF2B5EF4-FFF2-40B4-BE49-F238E27FC236}">
              <a16:creationId xmlns="" xmlns:a16="http://schemas.microsoft.com/office/drawing/2014/main" id="{3895F939-DD29-42DF-A0E7-5A1E25012D5E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88" name="TextBox 1">
          <a:extLst>
            <a:ext uri="{FF2B5EF4-FFF2-40B4-BE49-F238E27FC236}">
              <a16:creationId xmlns="" xmlns:a16="http://schemas.microsoft.com/office/drawing/2014/main" id="{C213F930-0776-4130-9F6C-C18F77703171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89" name="TextBox 1">
          <a:extLst>
            <a:ext uri="{FF2B5EF4-FFF2-40B4-BE49-F238E27FC236}">
              <a16:creationId xmlns="" xmlns:a16="http://schemas.microsoft.com/office/drawing/2014/main" id="{808F0F01-528B-4883-A1BA-FB23FF0B51E9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90" name="TextBox 1">
          <a:extLst>
            <a:ext uri="{FF2B5EF4-FFF2-40B4-BE49-F238E27FC236}">
              <a16:creationId xmlns="" xmlns:a16="http://schemas.microsoft.com/office/drawing/2014/main" id="{D9279D3D-D161-4551-9623-C8017D95B467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91" name="TextBox 1">
          <a:extLst>
            <a:ext uri="{FF2B5EF4-FFF2-40B4-BE49-F238E27FC236}">
              <a16:creationId xmlns="" xmlns:a16="http://schemas.microsoft.com/office/drawing/2014/main" id="{B63BA7FB-586C-41A5-B99C-3B44DA665B18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92" name="TextBox 1">
          <a:extLst>
            <a:ext uri="{FF2B5EF4-FFF2-40B4-BE49-F238E27FC236}">
              <a16:creationId xmlns="" xmlns:a16="http://schemas.microsoft.com/office/drawing/2014/main" id="{E19E77F2-540E-4055-BA67-0A8EBDD590D7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93" name="TextBox 1">
          <a:extLst>
            <a:ext uri="{FF2B5EF4-FFF2-40B4-BE49-F238E27FC236}">
              <a16:creationId xmlns="" xmlns:a16="http://schemas.microsoft.com/office/drawing/2014/main" id="{325D1918-068C-4309-B5DC-88A746077911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94" name="TextBox 1">
          <a:extLst>
            <a:ext uri="{FF2B5EF4-FFF2-40B4-BE49-F238E27FC236}">
              <a16:creationId xmlns="" xmlns:a16="http://schemas.microsoft.com/office/drawing/2014/main" id="{EEF8D39B-A255-4FC8-AE9B-EF9636383B06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95" name="TextBox 1">
          <a:extLst>
            <a:ext uri="{FF2B5EF4-FFF2-40B4-BE49-F238E27FC236}">
              <a16:creationId xmlns="" xmlns:a16="http://schemas.microsoft.com/office/drawing/2014/main" id="{E572E36C-6664-4317-B64F-A7EFBA6DF064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96" name="TextBox 1">
          <a:extLst>
            <a:ext uri="{FF2B5EF4-FFF2-40B4-BE49-F238E27FC236}">
              <a16:creationId xmlns="" xmlns:a16="http://schemas.microsoft.com/office/drawing/2014/main" id="{0D22DB0F-5D3D-4691-8825-698FD7CB6D71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97" name="TextBox 1">
          <a:extLst>
            <a:ext uri="{FF2B5EF4-FFF2-40B4-BE49-F238E27FC236}">
              <a16:creationId xmlns="" xmlns:a16="http://schemas.microsoft.com/office/drawing/2014/main" id="{62862B9A-705B-4579-8509-27A43E97267B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98" name="TextBox 1">
          <a:extLst>
            <a:ext uri="{FF2B5EF4-FFF2-40B4-BE49-F238E27FC236}">
              <a16:creationId xmlns="" xmlns:a16="http://schemas.microsoft.com/office/drawing/2014/main" id="{BC19E60E-A89F-491E-B1AE-01AA30FD02BB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199" name="TextBox 1">
          <a:extLst>
            <a:ext uri="{FF2B5EF4-FFF2-40B4-BE49-F238E27FC236}">
              <a16:creationId xmlns="" xmlns:a16="http://schemas.microsoft.com/office/drawing/2014/main" id="{FA4105DC-3584-4064-AF1F-1AA710082CD9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00" name="TextBox 1">
          <a:extLst>
            <a:ext uri="{FF2B5EF4-FFF2-40B4-BE49-F238E27FC236}">
              <a16:creationId xmlns="" xmlns:a16="http://schemas.microsoft.com/office/drawing/2014/main" id="{E6FCEA3F-50BB-4A13-8E3C-5C5E59DFE5BF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01" name="TextBox 1">
          <a:extLst>
            <a:ext uri="{FF2B5EF4-FFF2-40B4-BE49-F238E27FC236}">
              <a16:creationId xmlns="" xmlns:a16="http://schemas.microsoft.com/office/drawing/2014/main" id="{061D12AF-0B94-4099-8646-BDE6090AFDF6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02" name="TextBox 1">
          <a:extLst>
            <a:ext uri="{FF2B5EF4-FFF2-40B4-BE49-F238E27FC236}">
              <a16:creationId xmlns="" xmlns:a16="http://schemas.microsoft.com/office/drawing/2014/main" id="{0B88501D-B913-455A-AEAF-E9E9AA58B1A8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03" name="TextBox 1">
          <a:extLst>
            <a:ext uri="{FF2B5EF4-FFF2-40B4-BE49-F238E27FC236}">
              <a16:creationId xmlns="" xmlns:a16="http://schemas.microsoft.com/office/drawing/2014/main" id="{B28E4A3E-F231-4C10-A397-AECA158E6144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04" name="TextBox 1">
          <a:extLst>
            <a:ext uri="{FF2B5EF4-FFF2-40B4-BE49-F238E27FC236}">
              <a16:creationId xmlns="" xmlns:a16="http://schemas.microsoft.com/office/drawing/2014/main" id="{8A7E61F1-4061-4888-84E3-DF937E0D68CE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05" name="TextBox 1">
          <a:extLst>
            <a:ext uri="{FF2B5EF4-FFF2-40B4-BE49-F238E27FC236}">
              <a16:creationId xmlns="" xmlns:a16="http://schemas.microsoft.com/office/drawing/2014/main" id="{97FE5D14-2AAB-44C9-B224-4358823554F3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06" name="TextBox 1">
          <a:extLst>
            <a:ext uri="{FF2B5EF4-FFF2-40B4-BE49-F238E27FC236}">
              <a16:creationId xmlns="" xmlns:a16="http://schemas.microsoft.com/office/drawing/2014/main" id="{12229229-072E-4A7D-A47F-C0D4FF3C083D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07" name="TextBox 1">
          <a:extLst>
            <a:ext uri="{FF2B5EF4-FFF2-40B4-BE49-F238E27FC236}">
              <a16:creationId xmlns="" xmlns:a16="http://schemas.microsoft.com/office/drawing/2014/main" id="{A99191E0-DD4E-4B96-839F-CA5AB770877B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08" name="TextBox 1">
          <a:extLst>
            <a:ext uri="{FF2B5EF4-FFF2-40B4-BE49-F238E27FC236}">
              <a16:creationId xmlns="" xmlns:a16="http://schemas.microsoft.com/office/drawing/2014/main" id="{226D55D1-DCD1-44DA-92D2-B509ECCCB28C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09" name="TextBox 1">
          <a:extLst>
            <a:ext uri="{FF2B5EF4-FFF2-40B4-BE49-F238E27FC236}">
              <a16:creationId xmlns="" xmlns:a16="http://schemas.microsoft.com/office/drawing/2014/main" id="{04A0351B-9B56-4D99-A203-65DF995090B0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10" name="TextBox 1">
          <a:extLst>
            <a:ext uri="{FF2B5EF4-FFF2-40B4-BE49-F238E27FC236}">
              <a16:creationId xmlns="" xmlns:a16="http://schemas.microsoft.com/office/drawing/2014/main" id="{3AB947F9-7BD6-486E-AE61-98F503CA0973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11" name="TextBox 1">
          <a:extLst>
            <a:ext uri="{FF2B5EF4-FFF2-40B4-BE49-F238E27FC236}">
              <a16:creationId xmlns="" xmlns:a16="http://schemas.microsoft.com/office/drawing/2014/main" id="{8F5E4DF2-D4CC-4CB3-BBE1-1DCD4D667315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12" name="TextBox 1">
          <a:extLst>
            <a:ext uri="{FF2B5EF4-FFF2-40B4-BE49-F238E27FC236}">
              <a16:creationId xmlns="" xmlns:a16="http://schemas.microsoft.com/office/drawing/2014/main" id="{4DFFE960-27AB-41A7-8B8D-9FDDFD0AD33A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13" name="TextBox 1">
          <a:extLst>
            <a:ext uri="{FF2B5EF4-FFF2-40B4-BE49-F238E27FC236}">
              <a16:creationId xmlns="" xmlns:a16="http://schemas.microsoft.com/office/drawing/2014/main" id="{85E21E9F-6139-47F0-A5E8-31014BBA931F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14" name="TextBox 1">
          <a:extLst>
            <a:ext uri="{FF2B5EF4-FFF2-40B4-BE49-F238E27FC236}">
              <a16:creationId xmlns="" xmlns:a16="http://schemas.microsoft.com/office/drawing/2014/main" id="{011B3830-9149-4631-B27C-FAB4235D5041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15" name="TextBox 1">
          <a:extLst>
            <a:ext uri="{FF2B5EF4-FFF2-40B4-BE49-F238E27FC236}">
              <a16:creationId xmlns="" xmlns:a16="http://schemas.microsoft.com/office/drawing/2014/main" id="{CC01D35F-FD20-40C1-B4DC-5D2A44911347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16" name="TextBox 1">
          <a:extLst>
            <a:ext uri="{FF2B5EF4-FFF2-40B4-BE49-F238E27FC236}">
              <a16:creationId xmlns="" xmlns:a16="http://schemas.microsoft.com/office/drawing/2014/main" id="{A367C932-5410-4A16-82E9-2DEF6B323355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17" name="TextBox 1">
          <a:extLst>
            <a:ext uri="{FF2B5EF4-FFF2-40B4-BE49-F238E27FC236}">
              <a16:creationId xmlns="" xmlns:a16="http://schemas.microsoft.com/office/drawing/2014/main" id="{6EE0854E-F73E-4CEC-9CED-862884276A8D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18" name="TextBox 1">
          <a:extLst>
            <a:ext uri="{FF2B5EF4-FFF2-40B4-BE49-F238E27FC236}">
              <a16:creationId xmlns="" xmlns:a16="http://schemas.microsoft.com/office/drawing/2014/main" id="{061163BB-50C1-41FB-BADC-E2304728C56D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19" name="TextBox 1">
          <a:extLst>
            <a:ext uri="{FF2B5EF4-FFF2-40B4-BE49-F238E27FC236}">
              <a16:creationId xmlns="" xmlns:a16="http://schemas.microsoft.com/office/drawing/2014/main" id="{D5D4BC3B-1925-4BB9-9F2D-721D22A56B1B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20" name="TextBox 1">
          <a:extLst>
            <a:ext uri="{FF2B5EF4-FFF2-40B4-BE49-F238E27FC236}">
              <a16:creationId xmlns="" xmlns:a16="http://schemas.microsoft.com/office/drawing/2014/main" id="{922F5E6B-7706-445F-A828-D71C12FB94D2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21" name="TextBox 1">
          <a:extLst>
            <a:ext uri="{FF2B5EF4-FFF2-40B4-BE49-F238E27FC236}">
              <a16:creationId xmlns="" xmlns:a16="http://schemas.microsoft.com/office/drawing/2014/main" id="{C4FD0299-7F97-470D-8E63-D96E857C82B2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22" name="TextBox 1">
          <a:extLst>
            <a:ext uri="{FF2B5EF4-FFF2-40B4-BE49-F238E27FC236}">
              <a16:creationId xmlns="" xmlns:a16="http://schemas.microsoft.com/office/drawing/2014/main" id="{5503B8A4-9856-4805-B288-20F6B9F35C24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23" name="TextBox 1">
          <a:extLst>
            <a:ext uri="{FF2B5EF4-FFF2-40B4-BE49-F238E27FC236}">
              <a16:creationId xmlns="" xmlns:a16="http://schemas.microsoft.com/office/drawing/2014/main" id="{044A2B06-2BC2-490C-A821-55DA41BEFDB5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24" name="TextBox 1">
          <a:extLst>
            <a:ext uri="{FF2B5EF4-FFF2-40B4-BE49-F238E27FC236}">
              <a16:creationId xmlns="" xmlns:a16="http://schemas.microsoft.com/office/drawing/2014/main" id="{519A956B-D2D6-4DFB-8175-5D54377B2D3A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25" name="TextBox 1">
          <a:extLst>
            <a:ext uri="{FF2B5EF4-FFF2-40B4-BE49-F238E27FC236}">
              <a16:creationId xmlns="" xmlns:a16="http://schemas.microsoft.com/office/drawing/2014/main" id="{E49C3172-065B-4AE0-AAEC-B477636BCF38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26" name="TextBox 1">
          <a:extLst>
            <a:ext uri="{FF2B5EF4-FFF2-40B4-BE49-F238E27FC236}">
              <a16:creationId xmlns="" xmlns:a16="http://schemas.microsoft.com/office/drawing/2014/main" id="{4C54148A-28BF-487D-9E57-87FECC3F605A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27" name="TextBox 1">
          <a:extLst>
            <a:ext uri="{FF2B5EF4-FFF2-40B4-BE49-F238E27FC236}">
              <a16:creationId xmlns="" xmlns:a16="http://schemas.microsoft.com/office/drawing/2014/main" id="{7900303B-F668-4ECE-AEE2-D389CCFB091A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28" name="TextBox 1">
          <a:extLst>
            <a:ext uri="{FF2B5EF4-FFF2-40B4-BE49-F238E27FC236}">
              <a16:creationId xmlns="" xmlns:a16="http://schemas.microsoft.com/office/drawing/2014/main" id="{E9FA35D3-8C83-4682-A188-E423DEE3D965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29" name="TextBox 1">
          <a:extLst>
            <a:ext uri="{FF2B5EF4-FFF2-40B4-BE49-F238E27FC236}">
              <a16:creationId xmlns="" xmlns:a16="http://schemas.microsoft.com/office/drawing/2014/main" id="{33B72278-0015-47C9-BB85-DE8108D143D5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30" name="TextBox 1">
          <a:extLst>
            <a:ext uri="{FF2B5EF4-FFF2-40B4-BE49-F238E27FC236}">
              <a16:creationId xmlns="" xmlns:a16="http://schemas.microsoft.com/office/drawing/2014/main" id="{09A633CB-0DA5-437F-879D-91BC79BAB855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31" name="TextBox 1">
          <a:extLst>
            <a:ext uri="{FF2B5EF4-FFF2-40B4-BE49-F238E27FC236}">
              <a16:creationId xmlns="" xmlns:a16="http://schemas.microsoft.com/office/drawing/2014/main" id="{22A308CE-6B3F-4482-9A27-172907A71AB5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32" name="TextBox 1">
          <a:extLst>
            <a:ext uri="{FF2B5EF4-FFF2-40B4-BE49-F238E27FC236}">
              <a16:creationId xmlns="" xmlns:a16="http://schemas.microsoft.com/office/drawing/2014/main" id="{2322377D-0030-45FD-9BAD-42684B029B18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33" name="TextBox 1">
          <a:extLst>
            <a:ext uri="{FF2B5EF4-FFF2-40B4-BE49-F238E27FC236}">
              <a16:creationId xmlns="" xmlns:a16="http://schemas.microsoft.com/office/drawing/2014/main" id="{59C6D68D-67E9-4660-9275-188341EB8960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34" name="TextBox 1">
          <a:extLst>
            <a:ext uri="{FF2B5EF4-FFF2-40B4-BE49-F238E27FC236}">
              <a16:creationId xmlns="" xmlns:a16="http://schemas.microsoft.com/office/drawing/2014/main" id="{9680AEAF-F472-4263-B7BC-A4896D6DC363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35" name="TextBox 1">
          <a:extLst>
            <a:ext uri="{FF2B5EF4-FFF2-40B4-BE49-F238E27FC236}">
              <a16:creationId xmlns="" xmlns:a16="http://schemas.microsoft.com/office/drawing/2014/main" id="{93FC3E5A-EF5E-4C91-995C-C66244E0F7D0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36" name="TextBox 1">
          <a:extLst>
            <a:ext uri="{FF2B5EF4-FFF2-40B4-BE49-F238E27FC236}">
              <a16:creationId xmlns="" xmlns:a16="http://schemas.microsoft.com/office/drawing/2014/main" id="{11BDD0A0-F157-4F6C-802B-4916A9FFF6BD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37" name="TextBox 1">
          <a:extLst>
            <a:ext uri="{FF2B5EF4-FFF2-40B4-BE49-F238E27FC236}">
              <a16:creationId xmlns="" xmlns:a16="http://schemas.microsoft.com/office/drawing/2014/main" id="{EB67F42D-AFF3-41E7-8D92-2E95BFFC5B99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38" name="TextBox 1">
          <a:extLst>
            <a:ext uri="{FF2B5EF4-FFF2-40B4-BE49-F238E27FC236}">
              <a16:creationId xmlns="" xmlns:a16="http://schemas.microsoft.com/office/drawing/2014/main" id="{971D13D7-BACA-4041-9186-0E0EC69C87BA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39" name="TextBox 1">
          <a:extLst>
            <a:ext uri="{FF2B5EF4-FFF2-40B4-BE49-F238E27FC236}">
              <a16:creationId xmlns="" xmlns:a16="http://schemas.microsoft.com/office/drawing/2014/main" id="{7EE16EC3-3FB0-4552-94D7-150C763593C0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40" name="TextBox 1">
          <a:extLst>
            <a:ext uri="{FF2B5EF4-FFF2-40B4-BE49-F238E27FC236}">
              <a16:creationId xmlns="" xmlns:a16="http://schemas.microsoft.com/office/drawing/2014/main" id="{17E45A4B-09BD-47ED-8DAE-C69EF25548DC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41" name="TextBox 1">
          <a:extLst>
            <a:ext uri="{FF2B5EF4-FFF2-40B4-BE49-F238E27FC236}">
              <a16:creationId xmlns="" xmlns:a16="http://schemas.microsoft.com/office/drawing/2014/main" id="{FD1AB0FB-F554-47E2-ADC4-AC1654CC61D6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42" name="TextBox 1">
          <a:extLst>
            <a:ext uri="{FF2B5EF4-FFF2-40B4-BE49-F238E27FC236}">
              <a16:creationId xmlns="" xmlns:a16="http://schemas.microsoft.com/office/drawing/2014/main" id="{6D567C0A-FCA3-4BFC-979F-05CD9ECF9463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43" name="TextBox 1">
          <a:extLst>
            <a:ext uri="{FF2B5EF4-FFF2-40B4-BE49-F238E27FC236}">
              <a16:creationId xmlns="" xmlns:a16="http://schemas.microsoft.com/office/drawing/2014/main" id="{982A4F12-FB2A-478C-9A6F-267917DB1D70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44" name="TextBox 1">
          <a:extLst>
            <a:ext uri="{FF2B5EF4-FFF2-40B4-BE49-F238E27FC236}">
              <a16:creationId xmlns="" xmlns:a16="http://schemas.microsoft.com/office/drawing/2014/main" id="{0F6555AE-E27D-41BB-B205-9D02E5C0B06E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45" name="TextBox 1">
          <a:extLst>
            <a:ext uri="{FF2B5EF4-FFF2-40B4-BE49-F238E27FC236}">
              <a16:creationId xmlns="" xmlns:a16="http://schemas.microsoft.com/office/drawing/2014/main" id="{B6CAB884-CF31-477E-8A60-D69F9E8B3C2D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46" name="TextBox 1">
          <a:extLst>
            <a:ext uri="{FF2B5EF4-FFF2-40B4-BE49-F238E27FC236}">
              <a16:creationId xmlns="" xmlns:a16="http://schemas.microsoft.com/office/drawing/2014/main" id="{03CA01B5-91D9-4DF4-9866-50F88F08B60C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47" name="TextBox 1">
          <a:extLst>
            <a:ext uri="{FF2B5EF4-FFF2-40B4-BE49-F238E27FC236}">
              <a16:creationId xmlns="" xmlns:a16="http://schemas.microsoft.com/office/drawing/2014/main" id="{E5577882-A959-4DF7-9C36-D4E354EE7684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48" name="TextBox 1">
          <a:extLst>
            <a:ext uri="{FF2B5EF4-FFF2-40B4-BE49-F238E27FC236}">
              <a16:creationId xmlns="" xmlns:a16="http://schemas.microsoft.com/office/drawing/2014/main" id="{1242FAC3-428B-4C94-96B3-D796C7EE95F3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49" name="TextBox 1">
          <a:extLst>
            <a:ext uri="{FF2B5EF4-FFF2-40B4-BE49-F238E27FC236}">
              <a16:creationId xmlns="" xmlns:a16="http://schemas.microsoft.com/office/drawing/2014/main" id="{CB687A4F-9021-492D-B3BB-4573DA26EC44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50" name="TextBox 1">
          <a:extLst>
            <a:ext uri="{FF2B5EF4-FFF2-40B4-BE49-F238E27FC236}">
              <a16:creationId xmlns="" xmlns:a16="http://schemas.microsoft.com/office/drawing/2014/main" id="{081175DE-8A73-4203-94C0-4695202B10E9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51" name="TextBox 1">
          <a:extLst>
            <a:ext uri="{FF2B5EF4-FFF2-40B4-BE49-F238E27FC236}">
              <a16:creationId xmlns="" xmlns:a16="http://schemas.microsoft.com/office/drawing/2014/main" id="{DEE45A27-C095-43E3-97F9-DE6BDB05BD71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52" name="TextBox 1">
          <a:extLst>
            <a:ext uri="{FF2B5EF4-FFF2-40B4-BE49-F238E27FC236}">
              <a16:creationId xmlns="" xmlns:a16="http://schemas.microsoft.com/office/drawing/2014/main" id="{6968254B-DEEE-4F31-B980-A5459CC1DF04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53" name="TextBox 1">
          <a:extLst>
            <a:ext uri="{FF2B5EF4-FFF2-40B4-BE49-F238E27FC236}">
              <a16:creationId xmlns="" xmlns:a16="http://schemas.microsoft.com/office/drawing/2014/main" id="{B369C73D-396A-4D69-9517-23A9A69E1497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54" name="TextBox 1">
          <a:extLst>
            <a:ext uri="{FF2B5EF4-FFF2-40B4-BE49-F238E27FC236}">
              <a16:creationId xmlns="" xmlns:a16="http://schemas.microsoft.com/office/drawing/2014/main" id="{3DC326E5-328E-478A-8DED-A96E39218A88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55" name="TextBox 1">
          <a:extLst>
            <a:ext uri="{FF2B5EF4-FFF2-40B4-BE49-F238E27FC236}">
              <a16:creationId xmlns="" xmlns:a16="http://schemas.microsoft.com/office/drawing/2014/main" id="{874CE242-AF87-4A76-A745-5CC2BFC1971D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56" name="TextBox 1">
          <a:extLst>
            <a:ext uri="{FF2B5EF4-FFF2-40B4-BE49-F238E27FC236}">
              <a16:creationId xmlns="" xmlns:a16="http://schemas.microsoft.com/office/drawing/2014/main" id="{34B131AA-DBAC-4C22-8874-49428494C780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57" name="TextBox 1">
          <a:extLst>
            <a:ext uri="{FF2B5EF4-FFF2-40B4-BE49-F238E27FC236}">
              <a16:creationId xmlns="" xmlns:a16="http://schemas.microsoft.com/office/drawing/2014/main" id="{6732E94E-6451-43DA-B7C7-ED49ED897971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58" name="TextBox 1">
          <a:extLst>
            <a:ext uri="{FF2B5EF4-FFF2-40B4-BE49-F238E27FC236}">
              <a16:creationId xmlns="" xmlns:a16="http://schemas.microsoft.com/office/drawing/2014/main" id="{EDF99F64-CA21-4128-9FA2-370B1144E55D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59" name="TextBox 1">
          <a:extLst>
            <a:ext uri="{FF2B5EF4-FFF2-40B4-BE49-F238E27FC236}">
              <a16:creationId xmlns="" xmlns:a16="http://schemas.microsoft.com/office/drawing/2014/main" id="{ECC2DC59-247C-423A-AD1F-078E7B526337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60" name="TextBox 1">
          <a:extLst>
            <a:ext uri="{FF2B5EF4-FFF2-40B4-BE49-F238E27FC236}">
              <a16:creationId xmlns="" xmlns:a16="http://schemas.microsoft.com/office/drawing/2014/main" id="{EB0E0EBA-28BA-4477-8B31-A8C159CF1E5E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61" name="TextBox 1">
          <a:extLst>
            <a:ext uri="{FF2B5EF4-FFF2-40B4-BE49-F238E27FC236}">
              <a16:creationId xmlns="" xmlns:a16="http://schemas.microsoft.com/office/drawing/2014/main" id="{311784F8-370E-4B6A-BFA3-57A493637E05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62" name="TextBox 1">
          <a:extLst>
            <a:ext uri="{FF2B5EF4-FFF2-40B4-BE49-F238E27FC236}">
              <a16:creationId xmlns="" xmlns:a16="http://schemas.microsoft.com/office/drawing/2014/main" id="{822B7409-121C-4201-87C2-EEE0E3AFE192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63" name="TextBox 1">
          <a:extLst>
            <a:ext uri="{FF2B5EF4-FFF2-40B4-BE49-F238E27FC236}">
              <a16:creationId xmlns="" xmlns:a16="http://schemas.microsoft.com/office/drawing/2014/main" id="{3C2396D4-EB98-4A2A-8866-14D256077631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64" name="TextBox 1">
          <a:extLst>
            <a:ext uri="{FF2B5EF4-FFF2-40B4-BE49-F238E27FC236}">
              <a16:creationId xmlns="" xmlns:a16="http://schemas.microsoft.com/office/drawing/2014/main" id="{FE40970D-5A78-4C37-BCFF-2532AEA60B4B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65" name="TextBox 1">
          <a:extLst>
            <a:ext uri="{FF2B5EF4-FFF2-40B4-BE49-F238E27FC236}">
              <a16:creationId xmlns="" xmlns:a16="http://schemas.microsoft.com/office/drawing/2014/main" id="{6C4CD90C-EF98-4FDA-A22B-4560B95A4580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66" name="TextBox 1">
          <a:extLst>
            <a:ext uri="{FF2B5EF4-FFF2-40B4-BE49-F238E27FC236}">
              <a16:creationId xmlns="" xmlns:a16="http://schemas.microsoft.com/office/drawing/2014/main" id="{DE85C74F-7F60-4F31-95B0-1912D538990B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67" name="TextBox 1">
          <a:extLst>
            <a:ext uri="{FF2B5EF4-FFF2-40B4-BE49-F238E27FC236}">
              <a16:creationId xmlns="" xmlns:a16="http://schemas.microsoft.com/office/drawing/2014/main" id="{9BD077ED-E257-4E36-8D1A-E796575696A9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68" name="TextBox 1">
          <a:extLst>
            <a:ext uri="{FF2B5EF4-FFF2-40B4-BE49-F238E27FC236}">
              <a16:creationId xmlns="" xmlns:a16="http://schemas.microsoft.com/office/drawing/2014/main" id="{CED760DC-80D0-41F7-91A3-D44DE82F6854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69" name="TextBox 1">
          <a:extLst>
            <a:ext uri="{FF2B5EF4-FFF2-40B4-BE49-F238E27FC236}">
              <a16:creationId xmlns="" xmlns:a16="http://schemas.microsoft.com/office/drawing/2014/main" id="{30859402-B7F5-4CD1-8407-B25A211ED669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70" name="TextBox 1">
          <a:extLst>
            <a:ext uri="{FF2B5EF4-FFF2-40B4-BE49-F238E27FC236}">
              <a16:creationId xmlns="" xmlns:a16="http://schemas.microsoft.com/office/drawing/2014/main" id="{21350663-33E7-49B7-88E1-541D2AAB991B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71" name="TextBox 1">
          <a:extLst>
            <a:ext uri="{FF2B5EF4-FFF2-40B4-BE49-F238E27FC236}">
              <a16:creationId xmlns="" xmlns:a16="http://schemas.microsoft.com/office/drawing/2014/main" id="{B159247E-8F80-41C3-97D4-E41D2B989E39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72" name="TextBox 1">
          <a:extLst>
            <a:ext uri="{FF2B5EF4-FFF2-40B4-BE49-F238E27FC236}">
              <a16:creationId xmlns="" xmlns:a16="http://schemas.microsoft.com/office/drawing/2014/main" id="{96C619E0-2310-4257-8A62-2EBDF297A87D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73" name="TextBox 1">
          <a:extLst>
            <a:ext uri="{FF2B5EF4-FFF2-40B4-BE49-F238E27FC236}">
              <a16:creationId xmlns="" xmlns:a16="http://schemas.microsoft.com/office/drawing/2014/main" id="{97B36C0D-24C4-47EB-B2CB-D3E030119073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74" name="TextBox 1">
          <a:extLst>
            <a:ext uri="{FF2B5EF4-FFF2-40B4-BE49-F238E27FC236}">
              <a16:creationId xmlns="" xmlns:a16="http://schemas.microsoft.com/office/drawing/2014/main" id="{3595B727-D611-4328-B0B8-202DA170F78F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75" name="TextBox 1">
          <a:extLst>
            <a:ext uri="{FF2B5EF4-FFF2-40B4-BE49-F238E27FC236}">
              <a16:creationId xmlns="" xmlns:a16="http://schemas.microsoft.com/office/drawing/2014/main" id="{35EDA8A7-4C76-4390-BEF6-8A8E103104DF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76" name="TextBox 1">
          <a:extLst>
            <a:ext uri="{FF2B5EF4-FFF2-40B4-BE49-F238E27FC236}">
              <a16:creationId xmlns="" xmlns:a16="http://schemas.microsoft.com/office/drawing/2014/main" id="{477D8C6F-CDE3-41EC-81CB-E635309E16CC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77" name="TextBox 1">
          <a:extLst>
            <a:ext uri="{FF2B5EF4-FFF2-40B4-BE49-F238E27FC236}">
              <a16:creationId xmlns="" xmlns:a16="http://schemas.microsoft.com/office/drawing/2014/main" id="{FCFE7639-4715-448B-9261-8E38440DB42A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78" name="TextBox 1">
          <a:extLst>
            <a:ext uri="{FF2B5EF4-FFF2-40B4-BE49-F238E27FC236}">
              <a16:creationId xmlns="" xmlns:a16="http://schemas.microsoft.com/office/drawing/2014/main" id="{08A59E77-BAD3-45F5-A1B9-2CB6EB64C374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79" name="TextBox 1">
          <a:extLst>
            <a:ext uri="{FF2B5EF4-FFF2-40B4-BE49-F238E27FC236}">
              <a16:creationId xmlns="" xmlns:a16="http://schemas.microsoft.com/office/drawing/2014/main" id="{BDAE1524-853E-4C82-86B6-6935AFB2047B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80" name="TextBox 1">
          <a:extLst>
            <a:ext uri="{FF2B5EF4-FFF2-40B4-BE49-F238E27FC236}">
              <a16:creationId xmlns="" xmlns:a16="http://schemas.microsoft.com/office/drawing/2014/main" id="{D5650542-EB1D-4E72-A136-A3AD7E117CF1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81" name="TextBox 1">
          <a:extLst>
            <a:ext uri="{FF2B5EF4-FFF2-40B4-BE49-F238E27FC236}">
              <a16:creationId xmlns="" xmlns:a16="http://schemas.microsoft.com/office/drawing/2014/main" id="{C23BFF06-BA63-4AED-B43D-F2F8EAEDC9C8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82" name="TextBox 1">
          <a:extLst>
            <a:ext uri="{FF2B5EF4-FFF2-40B4-BE49-F238E27FC236}">
              <a16:creationId xmlns="" xmlns:a16="http://schemas.microsoft.com/office/drawing/2014/main" id="{03DB2214-845C-45CC-A12C-6F3A5A85D1C5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83" name="TextBox 1">
          <a:extLst>
            <a:ext uri="{FF2B5EF4-FFF2-40B4-BE49-F238E27FC236}">
              <a16:creationId xmlns="" xmlns:a16="http://schemas.microsoft.com/office/drawing/2014/main" id="{FE0EEADB-CBC3-4A46-BCF7-4763A4B6D992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84" name="TextBox 1">
          <a:extLst>
            <a:ext uri="{FF2B5EF4-FFF2-40B4-BE49-F238E27FC236}">
              <a16:creationId xmlns="" xmlns:a16="http://schemas.microsoft.com/office/drawing/2014/main" id="{9DA1D40C-5852-4B3B-82F1-B37C7699DA11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85" name="TextBox 1">
          <a:extLst>
            <a:ext uri="{FF2B5EF4-FFF2-40B4-BE49-F238E27FC236}">
              <a16:creationId xmlns="" xmlns:a16="http://schemas.microsoft.com/office/drawing/2014/main" id="{154385FD-347A-444A-94BD-90498B549C4A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86" name="TextBox 1">
          <a:extLst>
            <a:ext uri="{FF2B5EF4-FFF2-40B4-BE49-F238E27FC236}">
              <a16:creationId xmlns="" xmlns:a16="http://schemas.microsoft.com/office/drawing/2014/main" id="{0E79F5A9-06AD-40BB-9F8A-5F33B30D4984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87" name="TextBox 1">
          <a:extLst>
            <a:ext uri="{FF2B5EF4-FFF2-40B4-BE49-F238E27FC236}">
              <a16:creationId xmlns="" xmlns:a16="http://schemas.microsoft.com/office/drawing/2014/main" id="{70815C52-0179-463A-9E17-D4F59A25837B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88" name="TextBox 1">
          <a:extLst>
            <a:ext uri="{FF2B5EF4-FFF2-40B4-BE49-F238E27FC236}">
              <a16:creationId xmlns="" xmlns:a16="http://schemas.microsoft.com/office/drawing/2014/main" id="{024C4F8B-6C05-48E3-A941-EA3E7A261E14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89" name="TextBox 1">
          <a:extLst>
            <a:ext uri="{FF2B5EF4-FFF2-40B4-BE49-F238E27FC236}">
              <a16:creationId xmlns="" xmlns:a16="http://schemas.microsoft.com/office/drawing/2014/main" id="{C0781DB9-B37C-4DC0-AA6B-A1B4F56BA568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90" name="TextBox 1">
          <a:extLst>
            <a:ext uri="{FF2B5EF4-FFF2-40B4-BE49-F238E27FC236}">
              <a16:creationId xmlns="" xmlns:a16="http://schemas.microsoft.com/office/drawing/2014/main" id="{76EA8386-76D0-46CB-B013-032962D7BDB6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91" name="TextBox 1">
          <a:extLst>
            <a:ext uri="{FF2B5EF4-FFF2-40B4-BE49-F238E27FC236}">
              <a16:creationId xmlns="" xmlns:a16="http://schemas.microsoft.com/office/drawing/2014/main" id="{612BE59A-B0E4-42DC-AB11-8C8DED7FE745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92" name="TextBox 1">
          <a:extLst>
            <a:ext uri="{FF2B5EF4-FFF2-40B4-BE49-F238E27FC236}">
              <a16:creationId xmlns="" xmlns:a16="http://schemas.microsoft.com/office/drawing/2014/main" id="{F7D6A543-5471-4D9D-9903-86FC36A08410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93" name="TextBox 1">
          <a:extLst>
            <a:ext uri="{FF2B5EF4-FFF2-40B4-BE49-F238E27FC236}">
              <a16:creationId xmlns="" xmlns:a16="http://schemas.microsoft.com/office/drawing/2014/main" id="{A31ABFDB-E8EE-4FBD-999C-13CD6978AA00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94" name="TextBox 1">
          <a:extLst>
            <a:ext uri="{FF2B5EF4-FFF2-40B4-BE49-F238E27FC236}">
              <a16:creationId xmlns="" xmlns:a16="http://schemas.microsoft.com/office/drawing/2014/main" id="{C8619A59-BDB5-46A1-9040-550A51C35177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95" name="TextBox 1">
          <a:extLst>
            <a:ext uri="{FF2B5EF4-FFF2-40B4-BE49-F238E27FC236}">
              <a16:creationId xmlns="" xmlns:a16="http://schemas.microsoft.com/office/drawing/2014/main" id="{32564376-A861-4858-921D-34F3D6D65258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96" name="TextBox 1">
          <a:extLst>
            <a:ext uri="{FF2B5EF4-FFF2-40B4-BE49-F238E27FC236}">
              <a16:creationId xmlns="" xmlns:a16="http://schemas.microsoft.com/office/drawing/2014/main" id="{0FD92F94-6A8B-415E-97B7-E6068712B7C5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97" name="TextBox 1">
          <a:extLst>
            <a:ext uri="{FF2B5EF4-FFF2-40B4-BE49-F238E27FC236}">
              <a16:creationId xmlns="" xmlns:a16="http://schemas.microsoft.com/office/drawing/2014/main" id="{0B7D890C-1CDA-4C98-97B2-62B580E204CD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98" name="TextBox 1">
          <a:extLst>
            <a:ext uri="{FF2B5EF4-FFF2-40B4-BE49-F238E27FC236}">
              <a16:creationId xmlns="" xmlns:a16="http://schemas.microsoft.com/office/drawing/2014/main" id="{3F3D4173-2484-4ABA-9D43-C7C1C7240A37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299" name="TextBox 1">
          <a:extLst>
            <a:ext uri="{FF2B5EF4-FFF2-40B4-BE49-F238E27FC236}">
              <a16:creationId xmlns="" xmlns:a16="http://schemas.microsoft.com/office/drawing/2014/main" id="{E193B979-D4EE-467A-90A6-BBC66ED20EE3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00" name="TextBox 1">
          <a:extLst>
            <a:ext uri="{FF2B5EF4-FFF2-40B4-BE49-F238E27FC236}">
              <a16:creationId xmlns="" xmlns:a16="http://schemas.microsoft.com/office/drawing/2014/main" id="{BC6E6065-C985-4FE6-95F5-A45AF690BD4B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01" name="TextBox 1">
          <a:extLst>
            <a:ext uri="{FF2B5EF4-FFF2-40B4-BE49-F238E27FC236}">
              <a16:creationId xmlns="" xmlns:a16="http://schemas.microsoft.com/office/drawing/2014/main" id="{F971A7C6-A7A8-49A0-86C8-A2FEDDA8CA75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02" name="TextBox 1">
          <a:extLst>
            <a:ext uri="{FF2B5EF4-FFF2-40B4-BE49-F238E27FC236}">
              <a16:creationId xmlns="" xmlns:a16="http://schemas.microsoft.com/office/drawing/2014/main" id="{207EE255-5261-4A3B-9E85-753F699A3DCE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03" name="TextBox 1">
          <a:extLst>
            <a:ext uri="{FF2B5EF4-FFF2-40B4-BE49-F238E27FC236}">
              <a16:creationId xmlns="" xmlns:a16="http://schemas.microsoft.com/office/drawing/2014/main" id="{E05CC643-8260-4679-8CC8-393640BF0E96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04" name="TextBox 1">
          <a:extLst>
            <a:ext uri="{FF2B5EF4-FFF2-40B4-BE49-F238E27FC236}">
              <a16:creationId xmlns="" xmlns:a16="http://schemas.microsoft.com/office/drawing/2014/main" id="{BDB0DB77-C69C-445A-B44E-364383E1602C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05" name="TextBox 1">
          <a:extLst>
            <a:ext uri="{FF2B5EF4-FFF2-40B4-BE49-F238E27FC236}">
              <a16:creationId xmlns="" xmlns:a16="http://schemas.microsoft.com/office/drawing/2014/main" id="{013AB59C-9CB0-44CC-A170-22AF049393F1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06" name="TextBox 1">
          <a:extLst>
            <a:ext uri="{FF2B5EF4-FFF2-40B4-BE49-F238E27FC236}">
              <a16:creationId xmlns="" xmlns:a16="http://schemas.microsoft.com/office/drawing/2014/main" id="{1DB7B390-1AB3-4C48-ABB3-EC02B9890506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07" name="TextBox 1">
          <a:extLst>
            <a:ext uri="{FF2B5EF4-FFF2-40B4-BE49-F238E27FC236}">
              <a16:creationId xmlns="" xmlns:a16="http://schemas.microsoft.com/office/drawing/2014/main" id="{2E3DF73B-A605-48C6-8B93-620D8FF136B4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08" name="TextBox 1">
          <a:extLst>
            <a:ext uri="{FF2B5EF4-FFF2-40B4-BE49-F238E27FC236}">
              <a16:creationId xmlns="" xmlns:a16="http://schemas.microsoft.com/office/drawing/2014/main" id="{8C5DA95F-A08F-44C6-8DBF-05594BB7F34B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09" name="TextBox 1">
          <a:extLst>
            <a:ext uri="{FF2B5EF4-FFF2-40B4-BE49-F238E27FC236}">
              <a16:creationId xmlns="" xmlns:a16="http://schemas.microsoft.com/office/drawing/2014/main" id="{9AC6181A-711B-40CE-8526-B966479CB829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10" name="TextBox 1">
          <a:extLst>
            <a:ext uri="{FF2B5EF4-FFF2-40B4-BE49-F238E27FC236}">
              <a16:creationId xmlns="" xmlns:a16="http://schemas.microsoft.com/office/drawing/2014/main" id="{A8963987-DACC-4465-997B-93D7AEEB981E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11" name="TextBox 1">
          <a:extLst>
            <a:ext uri="{FF2B5EF4-FFF2-40B4-BE49-F238E27FC236}">
              <a16:creationId xmlns="" xmlns:a16="http://schemas.microsoft.com/office/drawing/2014/main" id="{F3F1532E-030C-4306-98CC-19D5ECEA6F6F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12" name="TextBox 1">
          <a:extLst>
            <a:ext uri="{FF2B5EF4-FFF2-40B4-BE49-F238E27FC236}">
              <a16:creationId xmlns="" xmlns:a16="http://schemas.microsoft.com/office/drawing/2014/main" id="{5EFC3088-2ED6-4415-8998-D282954A3630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13" name="TextBox 1">
          <a:extLst>
            <a:ext uri="{FF2B5EF4-FFF2-40B4-BE49-F238E27FC236}">
              <a16:creationId xmlns="" xmlns:a16="http://schemas.microsoft.com/office/drawing/2014/main" id="{4A2705A2-775B-46E1-82CC-D36A3AA18747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14" name="TextBox 1">
          <a:extLst>
            <a:ext uri="{FF2B5EF4-FFF2-40B4-BE49-F238E27FC236}">
              <a16:creationId xmlns="" xmlns:a16="http://schemas.microsoft.com/office/drawing/2014/main" id="{0107ACB3-393E-488D-B060-233575E0E1AB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15" name="TextBox 1">
          <a:extLst>
            <a:ext uri="{FF2B5EF4-FFF2-40B4-BE49-F238E27FC236}">
              <a16:creationId xmlns="" xmlns:a16="http://schemas.microsoft.com/office/drawing/2014/main" id="{2C0C929A-D6DC-478B-9EE9-FBEE83FAB41A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16" name="TextBox 1">
          <a:extLst>
            <a:ext uri="{FF2B5EF4-FFF2-40B4-BE49-F238E27FC236}">
              <a16:creationId xmlns="" xmlns:a16="http://schemas.microsoft.com/office/drawing/2014/main" id="{111BA156-25C4-482A-A4D0-1DFA0A4C75DC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17" name="TextBox 1">
          <a:extLst>
            <a:ext uri="{FF2B5EF4-FFF2-40B4-BE49-F238E27FC236}">
              <a16:creationId xmlns="" xmlns:a16="http://schemas.microsoft.com/office/drawing/2014/main" id="{91BA22FE-BE2E-43C8-81C3-28170BCA06E0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18" name="TextBox 1">
          <a:extLst>
            <a:ext uri="{FF2B5EF4-FFF2-40B4-BE49-F238E27FC236}">
              <a16:creationId xmlns="" xmlns:a16="http://schemas.microsoft.com/office/drawing/2014/main" id="{EF8E0923-19F6-414B-81CE-BDA8AFB5A903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19" name="TextBox 1">
          <a:extLst>
            <a:ext uri="{FF2B5EF4-FFF2-40B4-BE49-F238E27FC236}">
              <a16:creationId xmlns="" xmlns:a16="http://schemas.microsoft.com/office/drawing/2014/main" id="{322A0529-B2D2-470E-B4C8-BC363A72B3A1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20" name="TextBox 1">
          <a:extLst>
            <a:ext uri="{FF2B5EF4-FFF2-40B4-BE49-F238E27FC236}">
              <a16:creationId xmlns="" xmlns:a16="http://schemas.microsoft.com/office/drawing/2014/main" id="{9A4F7E97-EE4D-4653-96E1-20B4D3FE2FEA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21" name="TextBox 1">
          <a:extLst>
            <a:ext uri="{FF2B5EF4-FFF2-40B4-BE49-F238E27FC236}">
              <a16:creationId xmlns="" xmlns:a16="http://schemas.microsoft.com/office/drawing/2014/main" id="{AB596302-A0E8-4FF0-A48C-56B791C9DE9E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22" name="TextBox 1">
          <a:extLst>
            <a:ext uri="{FF2B5EF4-FFF2-40B4-BE49-F238E27FC236}">
              <a16:creationId xmlns="" xmlns:a16="http://schemas.microsoft.com/office/drawing/2014/main" id="{08758B7F-AB3B-4869-9D47-A02C51A91CD8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23" name="TextBox 1">
          <a:extLst>
            <a:ext uri="{FF2B5EF4-FFF2-40B4-BE49-F238E27FC236}">
              <a16:creationId xmlns="" xmlns:a16="http://schemas.microsoft.com/office/drawing/2014/main" id="{6F6304BD-EC00-4F56-B83F-1D10D677859B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24" name="TextBox 1">
          <a:extLst>
            <a:ext uri="{FF2B5EF4-FFF2-40B4-BE49-F238E27FC236}">
              <a16:creationId xmlns="" xmlns:a16="http://schemas.microsoft.com/office/drawing/2014/main" id="{9B207096-F8A2-4307-979E-328482414F71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25" name="TextBox 1">
          <a:extLst>
            <a:ext uri="{FF2B5EF4-FFF2-40B4-BE49-F238E27FC236}">
              <a16:creationId xmlns="" xmlns:a16="http://schemas.microsoft.com/office/drawing/2014/main" id="{6727CB12-92BF-4834-915D-C10E467C74DF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26" name="TextBox 1">
          <a:extLst>
            <a:ext uri="{FF2B5EF4-FFF2-40B4-BE49-F238E27FC236}">
              <a16:creationId xmlns="" xmlns:a16="http://schemas.microsoft.com/office/drawing/2014/main" id="{B8ED1442-D4C8-4946-BE2E-81BC4F7B8BD7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27" name="TextBox 1">
          <a:extLst>
            <a:ext uri="{FF2B5EF4-FFF2-40B4-BE49-F238E27FC236}">
              <a16:creationId xmlns="" xmlns:a16="http://schemas.microsoft.com/office/drawing/2014/main" id="{18EBCA0B-BF4F-4C45-8112-896099F2C219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28" name="TextBox 1">
          <a:extLst>
            <a:ext uri="{FF2B5EF4-FFF2-40B4-BE49-F238E27FC236}">
              <a16:creationId xmlns="" xmlns:a16="http://schemas.microsoft.com/office/drawing/2014/main" id="{114F2B6C-AEFF-463E-81D1-F2F1BB97E47F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29" name="TextBox 1">
          <a:extLst>
            <a:ext uri="{FF2B5EF4-FFF2-40B4-BE49-F238E27FC236}">
              <a16:creationId xmlns="" xmlns:a16="http://schemas.microsoft.com/office/drawing/2014/main" id="{352182B4-A386-4FD2-8BD1-DB437D203D31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30" name="TextBox 1">
          <a:extLst>
            <a:ext uri="{FF2B5EF4-FFF2-40B4-BE49-F238E27FC236}">
              <a16:creationId xmlns="" xmlns:a16="http://schemas.microsoft.com/office/drawing/2014/main" id="{EABA61E3-A248-4C53-9CE9-8C81A9B5947E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31" name="TextBox 1">
          <a:extLst>
            <a:ext uri="{FF2B5EF4-FFF2-40B4-BE49-F238E27FC236}">
              <a16:creationId xmlns="" xmlns:a16="http://schemas.microsoft.com/office/drawing/2014/main" id="{980A5E21-16D7-44E4-BF52-2E26B2F9F1EC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32" name="TextBox 1">
          <a:extLst>
            <a:ext uri="{FF2B5EF4-FFF2-40B4-BE49-F238E27FC236}">
              <a16:creationId xmlns="" xmlns:a16="http://schemas.microsoft.com/office/drawing/2014/main" id="{0538F11B-141F-49A6-99E5-EF6B00F220B3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33" name="TextBox 1">
          <a:extLst>
            <a:ext uri="{FF2B5EF4-FFF2-40B4-BE49-F238E27FC236}">
              <a16:creationId xmlns="" xmlns:a16="http://schemas.microsoft.com/office/drawing/2014/main" id="{1A7C71FE-3EAA-42A8-88AF-D33C07BF710B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34" name="TextBox 1">
          <a:extLst>
            <a:ext uri="{FF2B5EF4-FFF2-40B4-BE49-F238E27FC236}">
              <a16:creationId xmlns="" xmlns:a16="http://schemas.microsoft.com/office/drawing/2014/main" id="{1BEC86EE-727F-4D6D-8B7B-92B92FF436E8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35" name="TextBox 1">
          <a:extLst>
            <a:ext uri="{FF2B5EF4-FFF2-40B4-BE49-F238E27FC236}">
              <a16:creationId xmlns="" xmlns:a16="http://schemas.microsoft.com/office/drawing/2014/main" id="{FAA764E3-4320-4854-987B-8DF661EFD601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36" name="TextBox 1">
          <a:extLst>
            <a:ext uri="{FF2B5EF4-FFF2-40B4-BE49-F238E27FC236}">
              <a16:creationId xmlns="" xmlns:a16="http://schemas.microsoft.com/office/drawing/2014/main" id="{8C740724-BC63-4914-B88A-711B4A29D0E0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37" name="TextBox 1">
          <a:extLst>
            <a:ext uri="{FF2B5EF4-FFF2-40B4-BE49-F238E27FC236}">
              <a16:creationId xmlns="" xmlns:a16="http://schemas.microsoft.com/office/drawing/2014/main" id="{A0692B1D-4073-434E-BCB2-9F740287DA5B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38" name="TextBox 1">
          <a:extLst>
            <a:ext uri="{FF2B5EF4-FFF2-40B4-BE49-F238E27FC236}">
              <a16:creationId xmlns="" xmlns:a16="http://schemas.microsoft.com/office/drawing/2014/main" id="{51864280-CC40-42CA-AD13-354E2069BC74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39" name="TextBox 1">
          <a:extLst>
            <a:ext uri="{FF2B5EF4-FFF2-40B4-BE49-F238E27FC236}">
              <a16:creationId xmlns="" xmlns:a16="http://schemas.microsoft.com/office/drawing/2014/main" id="{7983D93E-EC93-4466-94E0-7F40CB6DF9C2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40" name="TextBox 1">
          <a:extLst>
            <a:ext uri="{FF2B5EF4-FFF2-40B4-BE49-F238E27FC236}">
              <a16:creationId xmlns="" xmlns:a16="http://schemas.microsoft.com/office/drawing/2014/main" id="{1B0DC7D4-7CC3-4B49-BEC5-928936959AD4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41" name="TextBox 1">
          <a:extLst>
            <a:ext uri="{FF2B5EF4-FFF2-40B4-BE49-F238E27FC236}">
              <a16:creationId xmlns="" xmlns:a16="http://schemas.microsoft.com/office/drawing/2014/main" id="{DB4F0B0B-CAA0-4405-AEAE-AB6E6C9A6D25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42" name="TextBox 1">
          <a:extLst>
            <a:ext uri="{FF2B5EF4-FFF2-40B4-BE49-F238E27FC236}">
              <a16:creationId xmlns="" xmlns:a16="http://schemas.microsoft.com/office/drawing/2014/main" id="{B7130EC3-1492-46F6-9BC6-2A6871A4AD35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43" name="TextBox 1">
          <a:extLst>
            <a:ext uri="{FF2B5EF4-FFF2-40B4-BE49-F238E27FC236}">
              <a16:creationId xmlns="" xmlns:a16="http://schemas.microsoft.com/office/drawing/2014/main" id="{546E19B7-C33F-44EF-BF17-67CCA57BE289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44" name="TextBox 1">
          <a:extLst>
            <a:ext uri="{FF2B5EF4-FFF2-40B4-BE49-F238E27FC236}">
              <a16:creationId xmlns="" xmlns:a16="http://schemas.microsoft.com/office/drawing/2014/main" id="{E28F910C-F67D-4F8C-9020-B382F09821E4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45" name="TextBox 1">
          <a:extLst>
            <a:ext uri="{FF2B5EF4-FFF2-40B4-BE49-F238E27FC236}">
              <a16:creationId xmlns="" xmlns:a16="http://schemas.microsoft.com/office/drawing/2014/main" id="{2D610097-9725-4DAF-B84C-7304F9923850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46" name="TextBox 1">
          <a:extLst>
            <a:ext uri="{FF2B5EF4-FFF2-40B4-BE49-F238E27FC236}">
              <a16:creationId xmlns="" xmlns:a16="http://schemas.microsoft.com/office/drawing/2014/main" id="{32EC72FC-67DC-443B-901E-3273FD1F0CDD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47" name="TextBox 1">
          <a:extLst>
            <a:ext uri="{FF2B5EF4-FFF2-40B4-BE49-F238E27FC236}">
              <a16:creationId xmlns="" xmlns:a16="http://schemas.microsoft.com/office/drawing/2014/main" id="{CD5FDE64-E0B2-493D-B539-80476A8F3DBF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48" name="TextBox 1">
          <a:extLst>
            <a:ext uri="{FF2B5EF4-FFF2-40B4-BE49-F238E27FC236}">
              <a16:creationId xmlns="" xmlns:a16="http://schemas.microsoft.com/office/drawing/2014/main" id="{F1F8F6F6-618D-4948-B975-90BB8A6614B3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49" name="TextBox 1">
          <a:extLst>
            <a:ext uri="{FF2B5EF4-FFF2-40B4-BE49-F238E27FC236}">
              <a16:creationId xmlns="" xmlns:a16="http://schemas.microsoft.com/office/drawing/2014/main" id="{2A4EF83A-FBEF-41EF-8597-C3B2A8863367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50" name="TextBox 1">
          <a:extLst>
            <a:ext uri="{FF2B5EF4-FFF2-40B4-BE49-F238E27FC236}">
              <a16:creationId xmlns="" xmlns:a16="http://schemas.microsoft.com/office/drawing/2014/main" id="{58FFE00E-7B62-4B16-B89A-C8837D6BCAA4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51" name="TextBox 1">
          <a:extLst>
            <a:ext uri="{FF2B5EF4-FFF2-40B4-BE49-F238E27FC236}">
              <a16:creationId xmlns="" xmlns:a16="http://schemas.microsoft.com/office/drawing/2014/main" id="{28954158-8C24-47DC-BA54-08AAD8F3EB9E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52" name="TextBox 1">
          <a:extLst>
            <a:ext uri="{FF2B5EF4-FFF2-40B4-BE49-F238E27FC236}">
              <a16:creationId xmlns="" xmlns:a16="http://schemas.microsoft.com/office/drawing/2014/main" id="{E5860D59-CF34-4D2F-B7F9-D76F20E6039F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53" name="TextBox 1">
          <a:extLst>
            <a:ext uri="{FF2B5EF4-FFF2-40B4-BE49-F238E27FC236}">
              <a16:creationId xmlns="" xmlns:a16="http://schemas.microsoft.com/office/drawing/2014/main" id="{499706B8-59AC-4631-A9F3-B5F63BDF9628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54" name="TextBox 1">
          <a:extLst>
            <a:ext uri="{FF2B5EF4-FFF2-40B4-BE49-F238E27FC236}">
              <a16:creationId xmlns="" xmlns:a16="http://schemas.microsoft.com/office/drawing/2014/main" id="{3238CA86-00D1-4F3C-A0D6-99757849DCD1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55" name="TextBox 1">
          <a:extLst>
            <a:ext uri="{FF2B5EF4-FFF2-40B4-BE49-F238E27FC236}">
              <a16:creationId xmlns="" xmlns:a16="http://schemas.microsoft.com/office/drawing/2014/main" id="{4DAAB449-9340-4C6A-B579-7582D0FCC27E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56" name="TextBox 1">
          <a:extLst>
            <a:ext uri="{FF2B5EF4-FFF2-40B4-BE49-F238E27FC236}">
              <a16:creationId xmlns="" xmlns:a16="http://schemas.microsoft.com/office/drawing/2014/main" id="{AE27B4BF-AEC7-478D-A5C6-DC644165F053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57" name="TextBox 1">
          <a:extLst>
            <a:ext uri="{FF2B5EF4-FFF2-40B4-BE49-F238E27FC236}">
              <a16:creationId xmlns="" xmlns:a16="http://schemas.microsoft.com/office/drawing/2014/main" id="{9E70D116-5A9D-49A4-8E48-45E2EDE7639C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58" name="TextBox 1">
          <a:extLst>
            <a:ext uri="{FF2B5EF4-FFF2-40B4-BE49-F238E27FC236}">
              <a16:creationId xmlns="" xmlns:a16="http://schemas.microsoft.com/office/drawing/2014/main" id="{57399AE7-A8B2-4BC0-B6CE-EB33B144B770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59" name="TextBox 1">
          <a:extLst>
            <a:ext uri="{FF2B5EF4-FFF2-40B4-BE49-F238E27FC236}">
              <a16:creationId xmlns="" xmlns:a16="http://schemas.microsoft.com/office/drawing/2014/main" id="{DBBA20EF-5ECD-4807-B450-CF71C223BFCF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60" name="TextBox 1">
          <a:extLst>
            <a:ext uri="{FF2B5EF4-FFF2-40B4-BE49-F238E27FC236}">
              <a16:creationId xmlns="" xmlns:a16="http://schemas.microsoft.com/office/drawing/2014/main" id="{CBB17AC9-3094-4A0B-AC58-2FD159746738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61" name="TextBox 1">
          <a:extLst>
            <a:ext uri="{FF2B5EF4-FFF2-40B4-BE49-F238E27FC236}">
              <a16:creationId xmlns="" xmlns:a16="http://schemas.microsoft.com/office/drawing/2014/main" id="{D90EE512-07A5-4A0D-BBF4-9B7F11B5F17E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62" name="TextBox 1">
          <a:extLst>
            <a:ext uri="{FF2B5EF4-FFF2-40B4-BE49-F238E27FC236}">
              <a16:creationId xmlns="" xmlns:a16="http://schemas.microsoft.com/office/drawing/2014/main" id="{85E7EA55-A2CB-4000-BB07-C3DA7CD21C94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63" name="TextBox 1">
          <a:extLst>
            <a:ext uri="{FF2B5EF4-FFF2-40B4-BE49-F238E27FC236}">
              <a16:creationId xmlns="" xmlns:a16="http://schemas.microsoft.com/office/drawing/2014/main" id="{A5D93836-BCEF-4E2B-9B96-17B2A3DA4BF1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64" name="TextBox 1">
          <a:extLst>
            <a:ext uri="{FF2B5EF4-FFF2-40B4-BE49-F238E27FC236}">
              <a16:creationId xmlns="" xmlns:a16="http://schemas.microsoft.com/office/drawing/2014/main" id="{9DEB1BF4-76EA-43E8-98D2-4B3312DF4D18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65" name="TextBox 1">
          <a:extLst>
            <a:ext uri="{FF2B5EF4-FFF2-40B4-BE49-F238E27FC236}">
              <a16:creationId xmlns="" xmlns:a16="http://schemas.microsoft.com/office/drawing/2014/main" id="{57E17138-F559-4CFE-A8CE-DAFA47307AAF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66" name="TextBox 1">
          <a:extLst>
            <a:ext uri="{FF2B5EF4-FFF2-40B4-BE49-F238E27FC236}">
              <a16:creationId xmlns="" xmlns:a16="http://schemas.microsoft.com/office/drawing/2014/main" id="{112984EB-2DAE-46C5-9A26-83B2BF819663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67" name="TextBox 1">
          <a:extLst>
            <a:ext uri="{FF2B5EF4-FFF2-40B4-BE49-F238E27FC236}">
              <a16:creationId xmlns="" xmlns:a16="http://schemas.microsoft.com/office/drawing/2014/main" id="{5B5E5D56-9CCD-48AE-A92F-5CC39434F3C5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68" name="TextBox 1">
          <a:extLst>
            <a:ext uri="{FF2B5EF4-FFF2-40B4-BE49-F238E27FC236}">
              <a16:creationId xmlns="" xmlns:a16="http://schemas.microsoft.com/office/drawing/2014/main" id="{B2715D0A-60CA-40EC-A934-6847630C6E2E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69" name="TextBox 1">
          <a:extLst>
            <a:ext uri="{FF2B5EF4-FFF2-40B4-BE49-F238E27FC236}">
              <a16:creationId xmlns="" xmlns:a16="http://schemas.microsoft.com/office/drawing/2014/main" id="{ACD10CCB-91F5-418C-89B1-AEA9A47DABB7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70" name="TextBox 1">
          <a:extLst>
            <a:ext uri="{FF2B5EF4-FFF2-40B4-BE49-F238E27FC236}">
              <a16:creationId xmlns="" xmlns:a16="http://schemas.microsoft.com/office/drawing/2014/main" id="{B1F812A5-1F6B-4414-988B-9A8C009FDA94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71" name="TextBox 1">
          <a:extLst>
            <a:ext uri="{FF2B5EF4-FFF2-40B4-BE49-F238E27FC236}">
              <a16:creationId xmlns="" xmlns:a16="http://schemas.microsoft.com/office/drawing/2014/main" id="{5CEBA92F-42F8-42DB-9981-794F8F0520AB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72" name="TextBox 1">
          <a:extLst>
            <a:ext uri="{FF2B5EF4-FFF2-40B4-BE49-F238E27FC236}">
              <a16:creationId xmlns="" xmlns:a16="http://schemas.microsoft.com/office/drawing/2014/main" id="{21D89547-9FF5-47B6-89A0-31A554856FD7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73" name="TextBox 1">
          <a:extLst>
            <a:ext uri="{FF2B5EF4-FFF2-40B4-BE49-F238E27FC236}">
              <a16:creationId xmlns="" xmlns:a16="http://schemas.microsoft.com/office/drawing/2014/main" id="{26DE5E96-602A-41F6-858B-9B8DDBD34144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74" name="TextBox 1">
          <a:extLst>
            <a:ext uri="{FF2B5EF4-FFF2-40B4-BE49-F238E27FC236}">
              <a16:creationId xmlns="" xmlns:a16="http://schemas.microsoft.com/office/drawing/2014/main" id="{FC08B7BF-8938-41F7-9E5C-0643684DEEF9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75" name="TextBox 1">
          <a:extLst>
            <a:ext uri="{FF2B5EF4-FFF2-40B4-BE49-F238E27FC236}">
              <a16:creationId xmlns="" xmlns:a16="http://schemas.microsoft.com/office/drawing/2014/main" id="{DCE334DD-107D-4D09-8A4B-478F29289D4E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76" name="TextBox 1">
          <a:extLst>
            <a:ext uri="{FF2B5EF4-FFF2-40B4-BE49-F238E27FC236}">
              <a16:creationId xmlns="" xmlns:a16="http://schemas.microsoft.com/office/drawing/2014/main" id="{5A2F0444-986D-48DE-984E-6EF1BA7BB5C7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77" name="TextBox 1">
          <a:extLst>
            <a:ext uri="{FF2B5EF4-FFF2-40B4-BE49-F238E27FC236}">
              <a16:creationId xmlns="" xmlns:a16="http://schemas.microsoft.com/office/drawing/2014/main" id="{FE197EB2-73D8-456C-9432-563321248D17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78" name="TextBox 1">
          <a:extLst>
            <a:ext uri="{FF2B5EF4-FFF2-40B4-BE49-F238E27FC236}">
              <a16:creationId xmlns="" xmlns:a16="http://schemas.microsoft.com/office/drawing/2014/main" id="{DD5344EA-F338-401E-8BA0-4B01A577E81A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79" name="TextBox 1">
          <a:extLst>
            <a:ext uri="{FF2B5EF4-FFF2-40B4-BE49-F238E27FC236}">
              <a16:creationId xmlns="" xmlns:a16="http://schemas.microsoft.com/office/drawing/2014/main" id="{BED52D0C-B40B-4232-BEE5-3DD2B4B9EB0A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80" name="TextBox 1">
          <a:extLst>
            <a:ext uri="{FF2B5EF4-FFF2-40B4-BE49-F238E27FC236}">
              <a16:creationId xmlns="" xmlns:a16="http://schemas.microsoft.com/office/drawing/2014/main" id="{70F30B77-BF2A-4696-9BE0-440BC116CAF3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81" name="TextBox 1">
          <a:extLst>
            <a:ext uri="{FF2B5EF4-FFF2-40B4-BE49-F238E27FC236}">
              <a16:creationId xmlns="" xmlns:a16="http://schemas.microsoft.com/office/drawing/2014/main" id="{784CBA89-EB87-438A-8690-08A2125D1817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82" name="TextBox 1">
          <a:extLst>
            <a:ext uri="{FF2B5EF4-FFF2-40B4-BE49-F238E27FC236}">
              <a16:creationId xmlns="" xmlns:a16="http://schemas.microsoft.com/office/drawing/2014/main" id="{EFFC0185-40A2-4797-8444-717D8EA9FFA5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83" name="TextBox 1">
          <a:extLst>
            <a:ext uri="{FF2B5EF4-FFF2-40B4-BE49-F238E27FC236}">
              <a16:creationId xmlns="" xmlns:a16="http://schemas.microsoft.com/office/drawing/2014/main" id="{E53B6F11-DCC5-4504-9C85-74630BD92212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84" name="TextBox 1">
          <a:extLst>
            <a:ext uri="{FF2B5EF4-FFF2-40B4-BE49-F238E27FC236}">
              <a16:creationId xmlns="" xmlns:a16="http://schemas.microsoft.com/office/drawing/2014/main" id="{D491F0AA-23AF-48C0-AF01-73F1A2D77D03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85" name="TextBox 1">
          <a:extLst>
            <a:ext uri="{FF2B5EF4-FFF2-40B4-BE49-F238E27FC236}">
              <a16:creationId xmlns="" xmlns:a16="http://schemas.microsoft.com/office/drawing/2014/main" id="{076D5950-FB66-4D44-9E11-80DF8FB86E5A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86" name="TextBox 1">
          <a:extLst>
            <a:ext uri="{FF2B5EF4-FFF2-40B4-BE49-F238E27FC236}">
              <a16:creationId xmlns="" xmlns:a16="http://schemas.microsoft.com/office/drawing/2014/main" id="{3012D74C-65F3-4513-BE52-92B6B4DEBDC3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87" name="TextBox 1">
          <a:extLst>
            <a:ext uri="{FF2B5EF4-FFF2-40B4-BE49-F238E27FC236}">
              <a16:creationId xmlns="" xmlns:a16="http://schemas.microsoft.com/office/drawing/2014/main" id="{980569E4-E18B-45C1-ACAE-3953DE3249D6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88" name="TextBox 1">
          <a:extLst>
            <a:ext uri="{FF2B5EF4-FFF2-40B4-BE49-F238E27FC236}">
              <a16:creationId xmlns="" xmlns:a16="http://schemas.microsoft.com/office/drawing/2014/main" id="{6BE02215-138C-48FA-9B51-4122E50E699B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89" name="TextBox 1">
          <a:extLst>
            <a:ext uri="{FF2B5EF4-FFF2-40B4-BE49-F238E27FC236}">
              <a16:creationId xmlns="" xmlns:a16="http://schemas.microsoft.com/office/drawing/2014/main" id="{86247DA8-0AD4-491E-A598-D06BC03663BA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90" name="TextBox 1">
          <a:extLst>
            <a:ext uri="{FF2B5EF4-FFF2-40B4-BE49-F238E27FC236}">
              <a16:creationId xmlns="" xmlns:a16="http://schemas.microsoft.com/office/drawing/2014/main" id="{56041BC7-6E90-481A-B822-FC57624190A3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91" name="TextBox 1">
          <a:extLst>
            <a:ext uri="{FF2B5EF4-FFF2-40B4-BE49-F238E27FC236}">
              <a16:creationId xmlns="" xmlns:a16="http://schemas.microsoft.com/office/drawing/2014/main" id="{C141D1B6-05D4-4769-A4B3-6518402408F1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92" name="TextBox 1">
          <a:extLst>
            <a:ext uri="{FF2B5EF4-FFF2-40B4-BE49-F238E27FC236}">
              <a16:creationId xmlns="" xmlns:a16="http://schemas.microsoft.com/office/drawing/2014/main" id="{798729DE-D826-41C6-87CD-6AB9B5A92686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93" name="TextBox 1">
          <a:extLst>
            <a:ext uri="{FF2B5EF4-FFF2-40B4-BE49-F238E27FC236}">
              <a16:creationId xmlns="" xmlns:a16="http://schemas.microsoft.com/office/drawing/2014/main" id="{6A594D12-027B-4D93-A06B-D1A4585B5465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94" name="TextBox 1">
          <a:extLst>
            <a:ext uri="{FF2B5EF4-FFF2-40B4-BE49-F238E27FC236}">
              <a16:creationId xmlns="" xmlns:a16="http://schemas.microsoft.com/office/drawing/2014/main" id="{9D4AE5FD-9CC8-4B42-B7AD-B76FE4718910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95" name="TextBox 1">
          <a:extLst>
            <a:ext uri="{FF2B5EF4-FFF2-40B4-BE49-F238E27FC236}">
              <a16:creationId xmlns="" xmlns:a16="http://schemas.microsoft.com/office/drawing/2014/main" id="{3623CB43-42B9-482D-80CA-7FC43805155E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96" name="TextBox 1">
          <a:extLst>
            <a:ext uri="{FF2B5EF4-FFF2-40B4-BE49-F238E27FC236}">
              <a16:creationId xmlns="" xmlns:a16="http://schemas.microsoft.com/office/drawing/2014/main" id="{B8E97891-430B-4A58-8C4D-17A89927106F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97" name="TextBox 1">
          <a:extLst>
            <a:ext uri="{FF2B5EF4-FFF2-40B4-BE49-F238E27FC236}">
              <a16:creationId xmlns="" xmlns:a16="http://schemas.microsoft.com/office/drawing/2014/main" id="{26958AE3-FFED-4A69-B4FC-5DF119201724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98" name="TextBox 1">
          <a:extLst>
            <a:ext uri="{FF2B5EF4-FFF2-40B4-BE49-F238E27FC236}">
              <a16:creationId xmlns="" xmlns:a16="http://schemas.microsoft.com/office/drawing/2014/main" id="{37F124C6-EDC1-42F6-9D3B-EF558DCD5C65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399" name="TextBox 1">
          <a:extLst>
            <a:ext uri="{FF2B5EF4-FFF2-40B4-BE49-F238E27FC236}">
              <a16:creationId xmlns="" xmlns:a16="http://schemas.microsoft.com/office/drawing/2014/main" id="{ED1FA525-9238-4D5D-AFB9-9A7877A79B2D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400" name="TextBox 1">
          <a:extLst>
            <a:ext uri="{FF2B5EF4-FFF2-40B4-BE49-F238E27FC236}">
              <a16:creationId xmlns="" xmlns:a16="http://schemas.microsoft.com/office/drawing/2014/main" id="{E2AD125D-547F-4361-9C68-49B17AF6FA75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401" name="TextBox 1">
          <a:extLst>
            <a:ext uri="{FF2B5EF4-FFF2-40B4-BE49-F238E27FC236}">
              <a16:creationId xmlns="" xmlns:a16="http://schemas.microsoft.com/office/drawing/2014/main" id="{CCED29BB-64FA-4EA0-A823-E8E41175EF7A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402" name="TextBox 1">
          <a:extLst>
            <a:ext uri="{FF2B5EF4-FFF2-40B4-BE49-F238E27FC236}">
              <a16:creationId xmlns="" xmlns:a16="http://schemas.microsoft.com/office/drawing/2014/main" id="{F3FC1062-7C2D-40F7-8D7A-1A7A70EEB4AA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403" name="TextBox 1">
          <a:extLst>
            <a:ext uri="{FF2B5EF4-FFF2-40B4-BE49-F238E27FC236}">
              <a16:creationId xmlns="" xmlns:a16="http://schemas.microsoft.com/office/drawing/2014/main" id="{43AD17BC-3630-4BE8-92FB-91E519D63B0D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404" name="TextBox 1">
          <a:extLst>
            <a:ext uri="{FF2B5EF4-FFF2-40B4-BE49-F238E27FC236}">
              <a16:creationId xmlns="" xmlns:a16="http://schemas.microsoft.com/office/drawing/2014/main" id="{5B373C75-E5E2-4386-ADB6-2BFEF820447E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405" name="TextBox 1">
          <a:extLst>
            <a:ext uri="{FF2B5EF4-FFF2-40B4-BE49-F238E27FC236}">
              <a16:creationId xmlns="" xmlns:a16="http://schemas.microsoft.com/office/drawing/2014/main" id="{5C2DE36D-A251-4B9C-B237-95EA8474E8CA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406" name="TextBox 1">
          <a:extLst>
            <a:ext uri="{FF2B5EF4-FFF2-40B4-BE49-F238E27FC236}">
              <a16:creationId xmlns="" xmlns:a16="http://schemas.microsoft.com/office/drawing/2014/main" id="{F50DB7E7-0D4D-471B-9FA5-DC47F42EC6F7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407" name="TextBox 1">
          <a:extLst>
            <a:ext uri="{FF2B5EF4-FFF2-40B4-BE49-F238E27FC236}">
              <a16:creationId xmlns="" xmlns:a16="http://schemas.microsoft.com/office/drawing/2014/main" id="{4BBDC840-FDF9-48A2-A62F-C4320B1EF8B1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408" name="TextBox 1">
          <a:extLst>
            <a:ext uri="{FF2B5EF4-FFF2-40B4-BE49-F238E27FC236}">
              <a16:creationId xmlns="" xmlns:a16="http://schemas.microsoft.com/office/drawing/2014/main" id="{DD52E314-3344-4B17-8223-0B36B756E41D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409" name="TextBox 1">
          <a:extLst>
            <a:ext uri="{FF2B5EF4-FFF2-40B4-BE49-F238E27FC236}">
              <a16:creationId xmlns="" xmlns:a16="http://schemas.microsoft.com/office/drawing/2014/main" id="{3E3B947B-0569-4C4A-87FB-A7A5631E5559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410" name="TextBox 1">
          <a:extLst>
            <a:ext uri="{FF2B5EF4-FFF2-40B4-BE49-F238E27FC236}">
              <a16:creationId xmlns="" xmlns:a16="http://schemas.microsoft.com/office/drawing/2014/main" id="{19262C36-5759-42D4-9D02-5F9ED3DAD3CB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411" name="TextBox 1">
          <a:extLst>
            <a:ext uri="{FF2B5EF4-FFF2-40B4-BE49-F238E27FC236}">
              <a16:creationId xmlns="" xmlns:a16="http://schemas.microsoft.com/office/drawing/2014/main" id="{FDD66349-D110-4D56-971F-F83E3D67371A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412" name="TextBox 1">
          <a:extLst>
            <a:ext uri="{FF2B5EF4-FFF2-40B4-BE49-F238E27FC236}">
              <a16:creationId xmlns="" xmlns:a16="http://schemas.microsoft.com/office/drawing/2014/main" id="{4A10A51F-C215-4A96-BBC2-30D47C1625BE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413" name="TextBox 1">
          <a:extLst>
            <a:ext uri="{FF2B5EF4-FFF2-40B4-BE49-F238E27FC236}">
              <a16:creationId xmlns="" xmlns:a16="http://schemas.microsoft.com/office/drawing/2014/main" id="{47F5DF6A-06EC-4A94-8AD4-40087F888673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686</xdr:row>
      <xdr:rowOff>0</xdr:rowOff>
    </xdr:from>
    <xdr:ext cx="184731" cy="264560"/>
    <xdr:sp macro="" textlink="">
      <xdr:nvSpPr>
        <xdr:cNvPr id="2414" name="TextBox 1">
          <a:extLst>
            <a:ext uri="{FF2B5EF4-FFF2-40B4-BE49-F238E27FC236}">
              <a16:creationId xmlns="" xmlns:a16="http://schemas.microsoft.com/office/drawing/2014/main" id="{F26D59F4-8E62-4E0F-BD0E-945328343306}"/>
            </a:ext>
          </a:extLst>
        </xdr:cNvPr>
        <xdr:cNvSpPr txBox="1"/>
      </xdr:nvSpPr>
      <xdr:spPr>
        <a:xfrm>
          <a:off x="2305050" y="25628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75008" cy="311803"/>
    <xdr:sp macro="" textlink="">
      <xdr:nvSpPr>
        <xdr:cNvPr id="2415" name="TextBox 1">
          <a:extLst>
            <a:ext uri="{FF2B5EF4-FFF2-40B4-BE49-F238E27FC236}">
              <a16:creationId xmlns="" xmlns:a16="http://schemas.microsoft.com/office/drawing/2014/main" id="{DAF7C2B2-1A81-486C-B705-61956373CAA7}"/>
            </a:ext>
          </a:extLst>
        </xdr:cNvPr>
        <xdr:cNvSpPr txBox="1"/>
      </xdr:nvSpPr>
      <xdr:spPr>
        <a:xfrm>
          <a:off x="2305050" y="48196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75008" cy="310174"/>
    <xdr:sp macro="" textlink="">
      <xdr:nvSpPr>
        <xdr:cNvPr id="2416" name="TextBox 1">
          <a:extLst>
            <a:ext uri="{FF2B5EF4-FFF2-40B4-BE49-F238E27FC236}">
              <a16:creationId xmlns="" xmlns:a16="http://schemas.microsoft.com/office/drawing/2014/main" id="{DF321D9B-AE47-48B1-A6E9-2E290DE58EF2}"/>
            </a:ext>
          </a:extLst>
        </xdr:cNvPr>
        <xdr:cNvSpPr txBox="1"/>
      </xdr:nvSpPr>
      <xdr:spPr>
        <a:xfrm>
          <a:off x="2305050" y="48196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75008" cy="310174"/>
    <xdr:sp macro="" textlink="">
      <xdr:nvSpPr>
        <xdr:cNvPr id="2417" name="TextBox 1">
          <a:extLst>
            <a:ext uri="{FF2B5EF4-FFF2-40B4-BE49-F238E27FC236}">
              <a16:creationId xmlns="" xmlns:a16="http://schemas.microsoft.com/office/drawing/2014/main" id="{E9D357E1-7FAE-4E31-8D9E-348C08AB6B27}"/>
            </a:ext>
          </a:extLst>
        </xdr:cNvPr>
        <xdr:cNvSpPr txBox="1"/>
      </xdr:nvSpPr>
      <xdr:spPr>
        <a:xfrm>
          <a:off x="2305050" y="48196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58172"/>
    <xdr:sp macro="" textlink="">
      <xdr:nvSpPr>
        <xdr:cNvPr id="2418" name="TextBox 1">
          <a:extLst>
            <a:ext uri="{FF2B5EF4-FFF2-40B4-BE49-F238E27FC236}">
              <a16:creationId xmlns="" xmlns:a16="http://schemas.microsoft.com/office/drawing/2014/main" id="{18AB3405-E814-489D-B6F9-AE382A74D262}"/>
            </a:ext>
          </a:extLst>
        </xdr:cNvPr>
        <xdr:cNvSpPr txBox="1"/>
      </xdr:nvSpPr>
      <xdr:spPr>
        <a:xfrm>
          <a:off x="2305050" y="481965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59419"/>
    <xdr:sp macro="" textlink="">
      <xdr:nvSpPr>
        <xdr:cNvPr id="2419" name="TextBox 1">
          <a:extLst>
            <a:ext uri="{FF2B5EF4-FFF2-40B4-BE49-F238E27FC236}">
              <a16:creationId xmlns="" xmlns:a16="http://schemas.microsoft.com/office/drawing/2014/main" id="{E0BE2790-D102-43C0-AAE7-27F55B639A57}"/>
            </a:ext>
          </a:extLst>
        </xdr:cNvPr>
        <xdr:cNvSpPr txBox="1"/>
      </xdr:nvSpPr>
      <xdr:spPr>
        <a:xfrm>
          <a:off x="2305050" y="48196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65776"/>
    <xdr:sp macro="" textlink="">
      <xdr:nvSpPr>
        <xdr:cNvPr id="2420" name="TextBox 1">
          <a:extLst>
            <a:ext uri="{FF2B5EF4-FFF2-40B4-BE49-F238E27FC236}">
              <a16:creationId xmlns="" xmlns:a16="http://schemas.microsoft.com/office/drawing/2014/main" id="{B0F819DF-963A-4E38-8D17-271B83A2E51E}"/>
            </a:ext>
          </a:extLst>
        </xdr:cNvPr>
        <xdr:cNvSpPr txBox="1"/>
      </xdr:nvSpPr>
      <xdr:spPr>
        <a:xfrm>
          <a:off x="2305050" y="48196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59419"/>
    <xdr:sp macro="" textlink="">
      <xdr:nvSpPr>
        <xdr:cNvPr id="2421" name="TextBox 1">
          <a:extLst>
            <a:ext uri="{FF2B5EF4-FFF2-40B4-BE49-F238E27FC236}">
              <a16:creationId xmlns="" xmlns:a16="http://schemas.microsoft.com/office/drawing/2014/main" id="{A7FDE00C-E233-4D22-BF2C-074B9B82EABE}"/>
            </a:ext>
          </a:extLst>
        </xdr:cNvPr>
        <xdr:cNvSpPr txBox="1"/>
      </xdr:nvSpPr>
      <xdr:spPr>
        <a:xfrm>
          <a:off x="2305050" y="48196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59419"/>
    <xdr:sp macro="" textlink="">
      <xdr:nvSpPr>
        <xdr:cNvPr id="2422" name="TextBox 1">
          <a:extLst>
            <a:ext uri="{FF2B5EF4-FFF2-40B4-BE49-F238E27FC236}">
              <a16:creationId xmlns="" xmlns:a16="http://schemas.microsoft.com/office/drawing/2014/main" id="{741667FF-2320-44B7-BEC6-18E0F23BD951}"/>
            </a:ext>
          </a:extLst>
        </xdr:cNvPr>
        <xdr:cNvSpPr txBox="1"/>
      </xdr:nvSpPr>
      <xdr:spPr>
        <a:xfrm>
          <a:off x="2305050" y="48196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65776"/>
    <xdr:sp macro="" textlink="">
      <xdr:nvSpPr>
        <xdr:cNvPr id="2423" name="TextBox 1">
          <a:extLst>
            <a:ext uri="{FF2B5EF4-FFF2-40B4-BE49-F238E27FC236}">
              <a16:creationId xmlns="" xmlns:a16="http://schemas.microsoft.com/office/drawing/2014/main" id="{A8501ADA-C0C5-4802-9DC3-6F849752DB60}"/>
            </a:ext>
          </a:extLst>
        </xdr:cNvPr>
        <xdr:cNvSpPr txBox="1"/>
      </xdr:nvSpPr>
      <xdr:spPr>
        <a:xfrm>
          <a:off x="2305050" y="48196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59419"/>
    <xdr:sp macro="" textlink="">
      <xdr:nvSpPr>
        <xdr:cNvPr id="2424" name="TextBox 1">
          <a:extLst>
            <a:ext uri="{FF2B5EF4-FFF2-40B4-BE49-F238E27FC236}">
              <a16:creationId xmlns="" xmlns:a16="http://schemas.microsoft.com/office/drawing/2014/main" id="{9F15F575-0D69-429C-B2ED-19AF426E59C2}"/>
            </a:ext>
          </a:extLst>
        </xdr:cNvPr>
        <xdr:cNvSpPr txBox="1"/>
      </xdr:nvSpPr>
      <xdr:spPr>
        <a:xfrm>
          <a:off x="2305050" y="48196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59419"/>
    <xdr:sp macro="" textlink="">
      <xdr:nvSpPr>
        <xdr:cNvPr id="2425" name="TextBox 1">
          <a:extLst>
            <a:ext uri="{FF2B5EF4-FFF2-40B4-BE49-F238E27FC236}">
              <a16:creationId xmlns="" xmlns:a16="http://schemas.microsoft.com/office/drawing/2014/main" id="{C7FC67F3-D838-4FC3-A590-5A8EA9886F50}"/>
            </a:ext>
          </a:extLst>
        </xdr:cNvPr>
        <xdr:cNvSpPr txBox="1"/>
      </xdr:nvSpPr>
      <xdr:spPr>
        <a:xfrm>
          <a:off x="2305050" y="48196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65776"/>
    <xdr:sp macro="" textlink="">
      <xdr:nvSpPr>
        <xdr:cNvPr id="2426" name="TextBox 1">
          <a:extLst>
            <a:ext uri="{FF2B5EF4-FFF2-40B4-BE49-F238E27FC236}">
              <a16:creationId xmlns="" xmlns:a16="http://schemas.microsoft.com/office/drawing/2014/main" id="{B4AEC4DD-A3F3-41E0-9800-BB0FEE47116B}"/>
            </a:ext>
          </a:extLst>
        </xdr:cNvPr>
        <xdr:cNvSpPr txBox="1"/>
      </xdr:nvSpPr>
      <xdr:spPr>
        <a:xfrm>
          <a:off x="2305050" y="48196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59419"/>
    <xdr:sp macro="" textlink="">
      <xdr:nvSpPr>
        <xdr:cNvPr id="2427" name="TextBox 1">
          <a:extLst>
            <a:ext uri="{FF2B5EF4-FFF2-40B4-BE49-F238E27FC236}">
              <a16:creationId xmlns="" xmlns:a16="http://schemas.microsoft.com/office/drawing/2014/main" id="{873F19FA-0222-4AFC-96F5-A8E15F324C17}"/>
            </a:ext>
          </a:extLst>
        </xdr:cNvPr>
        <xdr:cNvSpPr txBox="1"/>
      </xdr:nvSpPr>
      <xdr:spPr>
        <a:xfrm>
          <a:off x="2305050" y="48196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58172"/>
    <xdr:sp macro="" textlink="">
      <xdr:nvSpPr>
        <xdr:cNvPr id="2428" name="TextBox 1">
          <a:extLst>
            <a:ext uri="{FF2B5EF4-FFF2-40B4-BE49-F238E27FC236}">
              <a16:creationId xmlns="" xmlns:a16="http://schemas.microsoft.com/office/drawing/2014/main" id="{219DBD0B-F585-4C4B-9A58-C69EA6C389B7}"/>
            </a:ext>
          </a:extLst>
        </xdr:cNvPr>
        <xdr:cNvSpPr txBox="1"/>
      </xdr:nvSpPr>
      <xdr:spPr>
        <a:xfrm>
          <a:off x="2305050" y="481965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59419"/>
    <xdr:sp macro="" textlink="">
      <xdr:nvSpPr>
        <xdr:cNvPr id="2429" name="TextBox 1">
          <a:extLst>
            <a:ext uri="{FF2B5EF4-FFF2-40B4-BE49-F238E27FC236}">
              <a16:creationId xmlns="" xmlns:a16="http://schemas.microsoft.com/office/drawing/2014/main" id="{C4805732-CAEA-4963-84D1-465C1944CE8B}"/>
            </a:ext>
          </a:extLst>
        </xdr:cNvPr>
        <xdr:cNvSpPr txBox="1"/>
      </xdr:nvSpPr>
      <xdr:spPr>
        <a:xfrm>
          <a:off x="2305050" y="48196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65776"/>
    <xdr:sp macro="" textlink="">
      <xdr:nvSpPr>
        <xdr:cNvPr id="2430" name="TextBox 1">
          <a:extLst>
            <a:ext uri="{FF2B5EF4-FFF2-40B4-BE49-F238E27FC236}">
              <a16:creationId xmlns="" xmlns:a16="http://schemas.microsoft.com/office/drawing/2014/main" id="{225EA852-74F7-4511-B57B-33D85F2EA85B}"/>
            </a:ext>
          </a:extLst>
        </xdr:cNvPr>
        <xdr:cNvSpPr txBox="1"/>
      </xdr:nvSpPr>
      <xdr:spPr>
        <a:xfrm>
          <a:off x="2305050" y="48196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59419"/>
    <xdr:sp macro="" textlink="">
      <xdr:nvSpPr>
        <xdr:cNvPr id="2431" name="TextBox 1">
          <a:extLst>
            <a:ext uri="{FF2B5EF4-FFF2-40B4-BE49-F238E27FC236}">
              <a16:creationId xmlns="" xmlns:a16="http://schemas.microsoft.com/office/drawing/2014/main" id="{E704A6E3-2289-45CC-B1B5-DCB9E96FAB6D}"/>
            </a:ext>
          </a:extLst>
        </xdr:cNvPr>
        <xdr:cNvSpPr txBox="1"/>
      </xdr:nvSpPr>
      <xdr:spPr>
        <a:xfrm>
          <a:off x="2305050" y="48196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59419"/>
    <xdr:sp macro="" textlink="">
      <xdr:nvSpPr>
        <xdr:cNvPr id="2432" name="TextBox 1">
          <a:extLst>
            <a:ext uri="{FF2B5EF4-FFF2-40B4-BE49-F238E27FC236}">
              <a16:creationId xmlns="" xmlns:a16="http://schemas.microsoft.com/office/drawing/2014/main" id="{8BDA6ED9-5FB0-40A5-BE2A-39CF8D033D41}"/>
            </a:ext>
          </a:extLst>
        </xdr:cNvPr>
        <xdr:cNvSpPr txBox="1"/>
      </xdr:nvSpPr>
      <xdr:spPr>
        <a:xfrm>
          <a:off x="2305050" y="48196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65776"/>
    <xdr:sp macro="" textlink="">
      <xdr:nvSpPr>
        <xdr:cNvPr id="2433" name="TextBox 1">
          <a:extLst>
            <a:ext uri="{FF2B5EF4-FFF2-40B4-BE49-F238E27FC236}">
              <a16:creationId xmlns="" xmlns:a16="http://schemas.microsoft.com/office/drawing/2014/main" id="{B1BA0F1B-3EE5-4E41-86B2-3B92910E5121}"/>
            </a:ext>
          </a:extLst>
        </xdr:cNvPr>
        <xdr:cNvSpPr txBox="1"/>
      </xdr:nvSpPr>
      <xdr:spPr>
        <a:xfrm>
          <a:off x="2305050" y="48196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59419"/>
    <xdr:sp macro="" textlink="">
      <xdr:nvSpPr>
        <xdr:cNvPr id="2434" name="TextBox 1">
          <a:extLst>
            <a:ext uri="{FF2B5EF4-FFF2-40B4-BE49-F238E27FC236}">
              <a16:creationId xmlns="" xmlns:a16="http://schemas.microsoft.com/office/drawing/2014/main" id="{3E9AD2BC-35D5-4745-AB80-EB4D90A5D5EE}"/>
            </a:ext>
          </a:extLst>
        </xdr:cNvPr>
        <xdr:cNvSpPr txBox="1"/>
      </xdr:nvSpPr>
      <xdr:spPr>
        <a:xfrm>
          <a:off x="2305050" y="48196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59419"/>
    <xdr:sp macro="" textlink="">
      <xdr:nvSpPr>
        <xdr:cNvPr id="2435" name="TextBox 1">
          <a:extLst>
            <a:ext uri="{FF2B5EF4-FFF2-40B4-BE49-F238E27FC236}">
              <a16:creationId xmlns="" xmlns:a16="http://schemas.microsoft.com/office/drawing/2014/main" id="{7A437D89-F85F-4262-BBC2-147784ED68F5}"/>
            </a:ext>
          </a:extLst>
        </xdr:cNvPr>
        <xdr:cNvSpPr txBox="1"/>
      </xdr:nvSpPr>
      <xdr:spPr>
        <a:xfrm>
          <a:off x="2305050" y="48196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65776"/>
    <xdr:sp macro="" textlink="">
      <xdr:nvSpPr>
        <xdr:cNvPr id="2436" name="TextBox 1">
          <a:extLst>
            <a:ext uri="{FF2B5EF4-FFF2-40B4-BE49-F238E27FC236}">
              <a16:creationId xmlns="" xmlns:a16="http://schemas.microsoft.com/office/drawing/2014/main" id="{0B803163-212D-45B0-B30B-A69A6A181B33}"/>
            </a:ext>
          </a:extLst>
        </xdr:cNvPr>
        <xdr:cNvSpPr txBox="1"/>
      </xdr:nvSpPr>
      <xdr:spPr>
        <a:xfrm>
          <a:off x="2305050" y="48196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59419"/>
    <xdr:sp macro="" textlink="">
      <xdr:nvSpPr>
        <xdr:cNvPr id="2437" name="TextBox 1">
          <a:extLst>
            <a:ext uri="{FF2B5EF4-FFF2-40B4-BE49-F238E27FC236}">
              <a16:creationId xmlns="" xmlns:a16="http://schemas.microsoft.com/office/drawing/2014/main" id="{0B3501F8-516B-4564-B31B-B211F7235B78}"/>
            </a:ext>
          </a:extLst>
        </xdr:cNvPr>
        <xdr:cNvSpPr txBox="1"/>
      </xdr:nvSpPr>
      <xdr:spPr>
        <a:xfrm>
          <a:off x="2305050" y="48196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58172"/>
    <xdr:sp macro="" textlink="">
      <xdr:nvSpPr>
        <xdr:cNvPr id="2438" name="TextBox 1">
          <a:extLst>
            <a:ext uri="{FF2B5EF4-FFF2-40B4-BE49-F238E27FC236}">
              <a16:creationId xmlns="" xmlns:a16="http://schemas.microsoft.com/office/drawing/2014/main" id="{876BCC55-10E1-4E80-989B-78B99A2C027E}"/>
            </a:ext>
          </a:extLst>
        </xdr:cNvPr>
        <xdr:cNvSpPr txBox="1"/>
      </xdr:nvSpPr>
      <xdr:spPr>
        <a:xfrm>
          <a:off x="2305050" y="481965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59419"/>
    <xdr:sp macro="" textlink="">
      <xdr:nvSpPr>
        <xdr:cNvPr id="2439" name="TextBox 1">
          <a:extLst>
            <a:ext uri="{FF2B5EF4-FFF2-40B4-BE49-F238E27FC236}">
              <a16:creationId xmlns="" xmlns:a16="http://schemas.microsoft.com/office/drawing/2014/main" id="{D62DF5BC-863D-4D21-9CD0-360584AED72F}"/>
            </a:ext>
          </a:extLst>
        </xdr:cNvPr>
        <xdr:cNvSpPr txBox="1"/>
      </xdr:nvSpPr>
      <xdr:spPr>
        <a:xfrm>
          <a:off x="2305050" y="48196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65776"/>
    <xdr:sp macro="" textlink="">
      <xdr:nvSpPr>
        <xdr:cNvPr id="2440" name="TextBox 1">
          <a:extLst>
            <a:ext uri="{FF2B5EF4-FFF2-40B4-BE49-F238E27FC236}">
              <a16:creationId xmlns="" xmlns:a16="http://schemas.microsoft.com/office/drawing/2014/main" id="{C1AABC19-803B-476C-9E7D-38E269B47A6B}"/>
            </a:ext>
          </a:extLst>
        </xdr:cNvPr>
        <xdr:cNvSpPr txBox="1"/>
      </xdr:nvSpPr>
      <xdr:spPr>
        <a:xfrm>
          <a:off x="2305050" y="48196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59419"/>
    <xdr:sp macro="" textlink="">
      <xdr:nvSpPr>
        <xdr:cNvPr id="2441" name="TextBox 1">
          <a:extLst>
            <a:ext uri="{FF2B5EF4-FFF2-40B4-BE49-F238E27FC236}">
              <a16:creationId xmlns="" xmlns:a16="http://schemas.microsoft.com/office/drawing/2014/main" id="{5049DECC-BB49-4B35-92F4-6202CF2CE1B3}"/>
            </a:ext>
          </a:extLst>
        </xdr:cNvPr>
        <xdr:cNvSpPr txBox="1"/>
      </xdr:nvSpPr>
      <xdr:spPr>
        <a:xfrm>
          <a:off x="2305050" y="48196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59419"/>
    <xdr:sp macro="" textlink="">
      <xdr:nvSpPr>
        <xdr:cNvPr id="2442" name="TextBox 1">
          <a:extLst>
            <a:ext uri="{FF2B5EF4-FFF2-40B4-BE49-F238E27FC236}">
              <a16:creationId xmlns="" xmlns:a16="http://schemas.microsoft.com/office/drawing/2014/main" id="{67CEA148-9CC8-43B3-BB52-20C177330408}"/>
            </a:ext>
          </a:extLst>
        </xdr:cNvPr>
        <xdr:cNvSpPr txBox="1"/>
      </xdr:nvSpPr>
      <xdr:spPr>
        <a:xfrm>
          <a:off x="2305050" y="48196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65776"/>
    <xdr:sp macro="" textlink="">
      <xdr:nvSpPr>
        <xdr:cNvPr id="2443" name="TextBox 1">
          <a:extLst>
            <a:ext uri="{FF2B5EF4-FFF2-40B4-BE49-F238E27FC236}">
              <a16:creationId xmlns="" xmlns:a16="http://schemas.microsoft.com/office/drawing/2014/main" id="{49C14B9C-8A72-4520-85E4-719657EEAAA7}"/>
            </a:ext>
          </a:extLst>
        </xdr:cNvPr>
        <xdr:cNvSpPr txBox="1"/>
      </xdr:nvSpPr>
      <xdr:spPr>
        <a:xfrm>
          <a:off x="2305050" y="48196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59419"/>
    <xdr:sp macro="" textlink="">
      <xdr:nvSpPr>
        <xdr:cNvPr id="2444" name="TextBox 1">
          <a:extLst>
            <a:ext uri="{FF2B5EF4-FFF2-40B4-BE49-F238E27FC236}">
              <a16:creationId xmlns="" xmlns:a16="http://schemas.microsoft.com/office/drawing/2014/main" id="{9530D3D0-F1FA-404A-BDAE-A322215E1927}"/>
            </a:ext>
          </a:extLst>
        </xdr:cNvPr>
        <xdr:cNvSpPr txBox="1"/>
      </xdr:nvSpPr>
      <xdr:spPr>
        <a:xfrm>
          <a:off x="2305050" y="48196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59419"/>
    <xdr:sp macro="" textlink="">
      <xdr:nvSpPr>
        <xdr:cNvPr id="2445" name="TextBox 1">
          <a:extLst>
            <a:ext uri="{FF2B5EF4-FFF2-40B4-BE49-F238E27FC236}">
              <a16:creationId xmlns="" xmlns:a16="http://schemas.microsoft.com/office/drawing/2014/main" id="{BD7D8A1A-D7ED-47D8-8294-B482FDF951E8}"/>
            </a:ext>
          </a:extLst>
        </xdr:cNvPr>
        <xdr:cNvSpPr txBox="1"/>
      </xdr:nvSpPr>
      <xdr:spPr>
        <a:xfrm>
          <a:off x="2305050" y="48196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65776"/>
    <xdr:sp macro="" textlink="">
      <xdr:nvSpPr>
        <xdr:cNvPr id="2446" name="TextBox 1">
          <a:extLst>
            <a:ext uri="{FF2B5EF4-FFF2-40B4-BE49-F238E27FC236}">
              <a16:creationId xmlns="" xmlns:a16="http://schemas.microsoft.com/office/drawing/2014/main" id="{FE7B7CD9-4BBB-45C4-AD95-ACE9428E7AF6}"/>
            </a:ext>
          </a:extLst>
        </xdr:cNvPr>
        <xdr:cNvSpPr txBox="1"/>
      </xdr:nvSpPr>
      <xdr:spPr>
        <a:xfrm>
          <a:off x="2305050" y="48196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59419"/>
    <xdr:sp macro="" textlink="">
      <xdr:nvSpPr>
        <xdr:cNvPr id="2447" name="TextBox 1">
          <a:extLst>
            <a:ext uri="{FF2B5EF4-FFF2-40B4-BE49-F238E27FC236}">
              <a16:creationId xmlns="" xmlns:a16="http://schemas.microsoft.com/office/drawing/2014/main" id="{1BDC3752-21AE-4FBD-8C94-E6EB0C3FF6F7}"/>
            </a:ext>
          </a:extLst>
        </xdr:cNvPr>
        <xdr:cNvSpPr txBox="1"/>
      </xdr:nvSpPr>
      <xdr:spPr>
        <a:xfrm>
          <a:off x="2305050" y="48196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58172"/>
    <xdr:sp macro="" textlink="">
      <xdr:nvSpPr>
        <xdr:cNvPr id="2448" name="TextBox 1">
          <a:extLst>
            <a:ext uri="{FF2B5EF4-FFF2-40B4-BE49-F238E27FC236}">
              <a16:creationId xmlns="" xmlns:a16="http://schemas.microsoft.com/office/drawing/2014/main" id="{765B8236-46BE-4779-B332-3F3941C1244B}"/>
            </a:ext>
          </a:extLst>
        </xdr:cNvPr>
        <xdr:cNvSpPr txBox="1"/>
      </xdr:nvSpPr>
      <xdr:spPr>
        <a:xfrm>
          <a:off x="2305050" y="481965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59419"/>
    <xdr:sp macro="" textlink="">
      <xdr:nvSpPr>
        <xdr:cNvPr id="2449" name="TextBox 1">
          <a:extLst>
            <a:ext uri="{FF2B5EF4-FFF2-40B4-BE49-F238E27FC236}">
              <a16:creationId xmlns="" xmlns:a16="http://schemas.microsoft.com/office/drawing/2014/main" id="{AE4516BE-639F-4ECF-A27F-2E404C6C6CF8}"/>
            </a:ext>
          </a:extLst>
        </xdr:cNvPr>
        <xdr:cNvSpPr txBox="1"/>
      </xdr:nvSpPr>
      <xdr:spPr>
        <a:xfrm>
          <a:off x="2305050" y="48196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65776"/>
    <xdr:sp macro="" textlink="">
      <xdr:nvSpPr>
        <xdr:cNvPr id="2450" name="TextBox 1">
          <a:extLst>
            <a:ext uri="{FF2B5EF4-FFF2-40B4-BE49-F238E27FC236}">
              <a16:creationId xmlns="" xmlns:a16="http://schemas.microsoft.com/office/drawing/2014/main" id="{8FFA240A-5A88-4654-BADA-47EE03DCD033}"/>
            </a:ext>
          </a:extLst>
        </xdr:cNvPr>
        <xdr:cNvSpPr txBox="1"/>
      </xdr:nvSpPr>
      <xdr:spPr>
        <a:xfrm>
          <a:off x="2305050" y="48196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59419"/>
    <xdr:sp macro="" textlink="">
      <xdr:nvSpPr>
        <xdr:cNvPr id="2451" name="TextBox 1">
          <a:extLst>
            <a:ext uri="{FF2B5EF4-FFF2-40B4-BE49-F238E27FC236}">
              <a16:creationId xmlns="" xmlns:a16="http://schemas.microsoft.com/office/drawing/2014/main" id="{52A08A0B-92CE-422B-B9F2-5B5DDC3F0495}"/>
            </a:ext>
          </a:extLst>
        </xdr:cNvPr>
        <xdr:cNvSpPr txBox="1"/>
      </xdr:nvSpPr>
      <xdr:spPr>
        <a:xfrm>
          <a:off x="2305050" y="48196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59419"/>
    <xdr:sp macro="" textlink="">
      <xdr:nvSpPr>
        <xdr:cNvPr id="2452" name="TextBox 1">
          <a:extLst>
            <a:ext uri="{FF2B5EF4-FFF2-40B4-BE49-F238E27FC236}">
              <a16:creationId xmlns="" xmlns:a16="http://schemas.microsoft.com/office/drawing/2014/main" id="{E49EBE76-1139-4D1D-96D7-66DC1E9BC3E8}"/>
            </a:ext>
          </a:extLst>
        </xdr:cNvPr>
        <xdr:cNvSpPr txBox="1"/>
      </xdr:nvSpPr>
      <xdr:spPr>
        <a:xfrm>
          <a:off x="2305050" y="48196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65776"/>
    <xdr:sp macro="" textlink="">
      <xdr:nvSpPr>
        <xdr:cNvPr id="2453" name="TextBox 1">
          <a:extLst>
            <a:ext uri="{FF2B5EF4-FFF2-40B4-BE49-F238E27FC236}">
              <a16:creationId xmlns="" xmlns:a16="http://schemas.microsoft.com/office/drawing/2014/main" id="{15618EC1-705E-4CB6-91C4-E5A969716538}"/>
            </a:ext>
          </a:extLst>
        </xdr:cNvPr>
        <xdr:cNvSpPr txBox="1"/>
      </xdr:nvSpPr>
      <xdr:spPr>
        <a:xfrm>
          <a:off x="2305050" y="48196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59419"/>
    <xdr:sp macro="" textlink="">
      <xdr:nvSpPr>
        <xdr:cNvPr id="2454" name="TextBox 1">
          <a:extLst>
            <a:ext uri="{FF2B5EF4-FFF2-40B4-BE49-F238E27FC236}">
              <a16:creationId xmlns="" xmlns:a16="http://schemas.microsoft.com/office/drawing/2014/main" id="{54DAF99D-8C80-4493-8F06-B8705080801E}"/>
            </a:ext>
          </a:extLst>
        </xdr:cNvPr>
        <xdr:cNvSpPr txBox="1"/>
      </xdr:nvSpPr>
      <xdr:spPr>
        <a:xfrm>
          <a:off x="2305050" y="48196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59419"/>
    <xdr:sp macro="" textlink="">
      <xdr:nvSpPr>
        <xdr:cNvPr id="2455" name="TextBox 1">
          <a:extLst>
            <a:ext uri="{FF2B5EF4-FFF2-40B4-BE49-F238E27FC236}">
              <a16:creationId xmlns="" xmlns:a16="http://schemas.microsoft.com/office/drawing/2014/main" id="{97208D21-0206-45DD-8EA5-56791685AFCE}"/>
            </a:ext>
          </a:extLst>
        </xdr:cNvPr>
        <xdr:cNvSpPr txBox="1"/>
      </xdr:nvSpPr>
      <xdr:spPr>
        <a:xfrm>
          <a:off x="2305050" y="48196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65776"/>
    <xdr:sp macro="" textlink="">
      <xdr:nvSpPr>
        <xdr:cNvPr id="2456" name="TextBox 1">
          <a:extLst>
            <a:ext uri="{FF2B5EF4-FFF2-40B4-BE49-F238E27FC236}">
              <a16:creationId xmlns="" xmlns:a16="http://schemas.microsoft.com/office/drawing/2014/main" id="{90BFFA4A-FC4F-4546-820B-018B4713386C}"/>
            </a:ext>
          </a:extLst>
        </xdr:cNvPr>
        <xdr:cNvSpPr txBox="1"/>
      </xdr:nvSpPr>
      <xdr:spPr>
        <a:xfrm>
          <a:off x="2305050" y="48196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59419"/>
    <xdr:sp macro="" textlink="">
      <xdr:nvSpPr>
        <xdr:cNvPr id="2457" name="TextBox 1">
          <a:extLst>
            <a:ext uri="{FF2B5EF4-FFF2-40B4-BE49-F238E27FC236}">
              <a16:creationId xmlns="" xmlns:a16="http://schemas.microsoft.com/office/drawing/2014/main" id="{9665B778-16F3-4BBC-97E7-CD8EC67F30A6}"/>
            </a:ext>
          </a:extLst>
        </xdr:cNvPr>
        <xdr:cNvSpPr txBox="1"/>
      </xdr:nvSpPr>
      <xdr:spPr>
        <a:xfrm>
          <a:off x="2305050" y="48196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59419"/>
    <xdr:sp macro="" textlink="">
      <xdr:nvSpPr>
        <xdr:cNvPr id="2458" name="TextBox 1">
          <a:extLst>
            <a:ext uri="{FF2B5EF4-FFF2-40B4-BE49-F238E27FC236}">
              <a16:creationId xmlns="" xmlns:a16="http://schemas.microsoft.com/office/drawing/2014/main" id="{D9DA0C06-3673-4EFB-A88B-836BAF617CDE}"/>
            </a:ext>
          </a:extLst>
        </xdr:cNvPr>
        <xdr:cNvSpPr txBox="1"/>
      </xdr:nvSpPr>
      <xdr:spPr>
        <a:xfrm>
          <a:off x="2305050" y="48196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65776"/>
    <xdr:sp macro="" textlink="">
      <xdr:nvSpPr>
        <xdr:cNvPr id="2459" name="TextBox 1">
          <a:extLst>
            <a:ext uri="{FF2B5EF4-FFF2-40B4-BE49-F238E27FC236}">
              <a16:creationId xmlns="" xmlns:a16="http://schemas.microsoft.com/office/drawing/2014/main" id="{BBA712EB-D678-41D8-A3FA-9AC21B42073A}"/>
            </a:ext>
          </a:extLst>
        </xdr:cNvPr>
        <xdr:cNvSpPr txBox="1"/>
      </xdr:nvSpPr>
      <xdr:spPr>
        <a:xfrm>
          <a:off x="2305050" y="48196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59419"/>
    <xdr:sp macro="" textlink="">
      <xdr:nvSpPr>
        <xdr:cNvPr id="2460" name="TextBox 1">
          <a:extLst>
            <a:ext uri="{FF2B5EF4-FFF2-40B4-BE49-F238E27FC236}">
              <a16:creationId xmlns="" xmlns:a16="http://schemas.microsoft.com/office/drawing/2014/main" id="{05CDEACE-D12C-4E96-A4A0-E0741056ECE2}"/>
            </a:ext>
          </a:extLst>
        </xdr:cNvPr>
        <xdr:cNvSpPr txBox="1"/>
      </xdr:nvSpPr>
      <xdr:spPr>
        <a:xfrm>
          <a:off x="2305050" y="48196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59419"/>
    <xdr:sp macro="" textlink="">
      <xdr:nvSpPr>
        <xdr:cNvPr id="2461" name="TextBox 1">
          <a:extLst>
            <a:ext uri="{FF2B5EF4-FFF2-40B4-BE49-F238E27FC236}">
              <a16:creationId xmlns="" xmlns:a16="http://schemas.microsoft.com/office/drawing/2014/main" id="{D09409FE-A40A-413D-8BAE-8C804FB2E45D}"/>
            </a:ext>
          </a:extLst>
        </xdr:cNvPr>
        <xdr:cNvSpPr txBox="1"/>
      </xdr:nvSpPr>
      <xdr:spPr>
        <a:xfrm>
          <a:off x="2305050" y="48196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65776"/>
    <xdr:sp macro="" textlink="">
      <xdr:nvSpPr>
        <xdr:cNvPr id="2462" name="TextBox 1">
          <a:extLst>
            <a:ext uri="{FF2B5EF4-FFF2-40B4-BE49-F238E27FC236}">
              <a16:creationId xmlns="" xmlns:a16="http://schemas.microsoft.com/office/drawing/2014/main" id="{55D335FE-9851-45D7-A04B-BC50AB435222}"/>
            </a:ext>
          </a:extLst>
        </xdr:cNvPr>
        <xdr:cNvSpPr txBox="1"/>
      </xdr:nvSpPr>
      <xdr:spPr>
        <a:xfrm>
          <a:off x="2305050" y="48196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59419"/>
    <xdr:sp macro="" textlink="">
      <xdr:nvSpPr>
        <xdr:cNvPr id="2463" name="TextBox 1">
          <a:extLst>
            <a:ext uri="{FF2B5EF4-FFF2-40B4-BE49-F238E27FC236}">
              <a16:creationId xmlns="" xmlns:a16="http://schemas.microsoft.com/office/drawing/2014/main" id="{DC206FA2-34D8-40E0-87EB-67FAD7C75FCF}"/>
            </a:ext>
          </a:extLst>
        </xdr:cNvPr>
        <xdr:cNvSpPr txBox="1"/>
      </xdr:nvSpPr>
      <xdr:spPr>
        <a:xfrm>
          <a:off x="2305050" y="48196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59419"/>
    <xdr:sp macro="" textlink="">
      <xdr:nvSpPr>
        <xdr:cNvPr id="2464" name="TextBox 1">
          <a:extLst>
            <a:ext uri="{FF2B5EF4-FFF2-40B4-BE49-F238E27FC236}">
              <a16:creationId xmlns="" xmlns:a16="http://schemas.microsoft.com/office/drawing/2014/main" id="{339D7587-4217-42EF-958A-873D81FA4F6F}"/>
            </a:ext>
          </a:extLst>
        </xdr:cNvPr>
        <xdr:cNvSpPr txBox="1"/>
      </xdr:nvSpPr>
      <xdr:spPr>
        <a:xfrm>
          <a:off x="2305050" y="48196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65776"/>
    <xdr:sp macro="" textlink="">
      <xdr:nvSpPr>
        <xdr:cNvPr id="2465" name="TextBox 1">
          <a:extLst>
            <a:ext uri="{FF2B5EF4-FFF2-40B4-BE49-F238E27FC236}">
              <a16:creationId xmlns="" xmlns:a16="http://schemas.microsoft.com/office/drawing/2014/main" id="{A3D45C2B-2C74-4271-A4A7-89A77759A028}"/>
            </a:ext>
          </a:extLst>
        </xdr:cNvPr>
        <xdr:cNvSpPr txBox="1"/>
      </xdr:nvSpPr>
      <xdr:spPr>
        <a:xfrm>
          <a:off x="2305050" y="48196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59419"/>
    <xdr:sp macro="" textlink="">
      <xdr:nvSpPr>
        <xdr:cNvPr id="2466" name="TextBox 1">
          <a:extLst>
            <a:ext uri="{FF2B5EF4-FFF2-40B4-BE49-F238E27FC236}">
              <a16:creationId xmlns="" xmlns:a16="http://schemas.microsoft.com/office/drawing/2014/main" id="{5D8DAE9C-CB6B-424C-861E-999F098A81AD}"/>
            </a:ext>
          </a:extLst>
        </xdr:cNvPr>
        <xdr:cNvSpPr txBox="1"/>
      </xdr:nvSpPr>
      <xdr:spPr>
        <a:xfrm>
          <a:off x="2305050" y="48196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59419"/>
    <xdr:sp macro="" textlink="">
      <xdr:nvSpPr>
        <xdr:cNvPr id="2467" name="TextBox 1">
          <a:extLst>
            <a:ext uri="{FF2B5EF4-FFF2-40B4-BE49-F238E27FC236}">
              <a16:creationId xmlns="" xmlns:a16="http://schemas.microsoft.com/office/drawing/2014/main" id="{36184E9F-C83F-4755-A762-C97A597AAFE6}"/>
            </a:ext>
          </a:extLst>
        </xdr:cNvPr>
        <xdr:cNvSpPr txBox="1"/>
      </xdr:nvSpPr>
      <xdr:spPr>
        <a:xfrm>
          <a:off x="2305050" y="48196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65776"/>
    <xdr:sp macro="" textlink="">
      <xdr:nvSpPr>
        <xdr:cNvPr id="2468" name="TextBox 1">
          <a:extLst>
            <a:ext uri="{FF2B5EF4-FFF2-40B4-BE49-F238E27FC236}">
              <a16:creationId xmlns="" xmlns:a16="http://schemas.microsoft.com/office/drawing/2014/main" id="{15B3FF6A-00CF-4860-88BE-E1A90FD6A18B}"/>
            </a:ext>
          </a:extLst>
        </xdr:cNvPr>
        <xdr:cNvSpPr txBox="1"/>
      </xdr:nvSpPr>
      <xdr:spPr>
        <a:xfrm>
          <a:off x="2305050" y="48196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59419"/>
    <xdr:sp macro="" textlink="">
      <xdr:nvSpPr>
        <xdr:cNvPr id="2469" name="TextBox 1">
          <a:extLst>
            <a:ext uri="{FF2B5EF4-FFF2-40B4-BE49-F238E27FC236}">
              <a16:creationId xmlns="" xmlns:a16="http://schemas.microsoft.com/office/drawing/2014/main" id="{7A2B2CAC-6D50-4B01-8DB3-795E4F2B4FE2}"/>
            </a:ext>
          </a:extLst>
        </xdr:cNvPr>
        <xdr:cNvSpPr txBox="1"/>
      </xdr:nvSpPr>
      <xdr:spPr>
        <a:xfrm>
          <a:off x="2305050" y="48196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59419"/>
    <xdr:sp macro="" textlink="">
      <xdr:nvSpPr>
        <xdr:cNvPr id="2470" name="TextBox 1">
          <a:extLst>
            <a:ext uri="{FF2B5EF4-FFF2-40B4-BE49-F238E27FC236}">
              <a16:creationId xmlns="" xmlns:a16="http://schemas.microsoft.com/office/drawing/2014/main" id="{524BE51D-95F4-4CEA-B619-C9CF550E9731}"/>
            </a:ext>
          </a:extLst>
        </xdr:cNvPr>
        <xdr:cNvSpPr txBox="1"/>
      </xdr:nvSpPr>
      <xdr:spPr>
        <a:xfrm>
          <a:off x="2305050" y="48196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65776"/>
    <xdr:sp macro="" textlink="">
      <xdr:nvSpPr>
        <xdr:cNvPr id="2471" name="TextBox 1">
          <a:extLst>
            <a:ext uri="{FF2B5EF4-FFF2-40B4-BE49-F238E27FC236}">
              <a16:creationId xmlns="" xmlns:a16="http://schemas.microsoft.com/office/drawing/2014/main" id="{8FB28FF8-5511-41BE-9DD0-7F62D374D361}"/>
            </a:ext>
          </a:extLst>
        </xdr:cNvPr>
        <xdr:cNvSpPr txBox="1"/>
      </xdr:nvSpPr>
      <xdr:spPr>
        <a:xfrm>
          <a:off x="2305050" y="48196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59419"/>
    <xdr:sp macro="" textlink="">
      <xdr:nvSpPr>
        <xdr:cNvPr id="2472" name="TextBox 1">
          <a:extLst>
            <a:ext uri="{FF2B5EF4-FFF2-40B4-BE49-F238E27FC236}">
              <a16:creationId xmlns="" xmlns:a16="http://schemas.microsoft.com/office/drawing/2014/main" id="{304ED483-E349-472D-B862-A1531FE9E615}"/>
            </a:ext>
          </a:extLst>
        </xdr:cNvPr>
        <xdr:cNvSpPr txBox="1"/>
      </xdr:nvSpPr>
      <xdr:spPr>
        <a:xfrm>
          <a:off x="2305050" y="48196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58172"/>
    <xdr:sp macro="" textlink="">
      <xdr:nvSpPr>
        <xdr:cNvPr id="2473" name="TextBox 1">
          <a:extLst>
            <a:ext uri="{FF2B5EF4-FFF2-40B4-BE49-F238E27FC236}">
              <a16:creationId xmlns="" xmlns:a16="http://schemas.microsoft.com/office/drawing/2014/main" id="{5A9E29AF-5863-437E-ADD4-F8DA285FE19D}"/>
            </a:ext>
          </a:extLst>
        </xdr:cNvPr>
        <xdr:cNvSpPr txBox="1"/>
      </xdr:nvSpPr>
      <xdr:spPr>
        <a:xfrm>
          <a:off x="2305050" y="481965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59419"/>
    <xdr:sp macro="" textlink="">
      <xdr:nvSpPr>
        <xdr:cNvPr id="2474" name="TextBox 1">
          <a:extLst>
            <a:ext uri="{FF2B5EF4-FFF2-40B4-BE49-F238E27FC236}">
              <a16:creationId xmlns="" xmlns:a16="http://schemas.microsoft.com/office/drawing/2014/main" id="{B7DEAE28-1944-4109-ACCB-658B7342BD05}"/>
            </a:ext>
          </a:extLst>
        </xdr:cNvPr>
        <xdr:cNvSpPr txBox="1"/>
      </xdr:nvSpPr>
      <xdr:spPr>
        <a:xfrm>
          <a:off x="2305050" y="48196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65776"/>
    <xdr:sp macro="" textlink="">
      <xdr:nvSpPr>
        <xdr:cNvPr id="2475" name="TextBox 1">
          <a:extLst>
            <a:ext uri="{FF2B5EF4-FFF2-40B4-BE49-F238E27FC236}">
              <a16:creationId xmlns="" xmlns:a16="http://schemas.microsoft.com/office/drawing/2014/main" id="{EA1CA29F-6C24-4155-A02A-EBB3AFDB6B1E}"/>
            </a:ext>
          </a:extLst>
        </xdr:cNvPr>
        <xdr:cNvSpPr txBox="1"/>
      </xdr:nvSpPr>
      <xdr:spPr>
        <a:xfrm>
          <a:off x="2305050" y="48196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59419"/>
    <xdr:sp macro="" textlink="">
      <xdr:nvSpPr>
        <xdr:cNvPr id="2476" name="TextBox 1">
          <a:extLst>
            <a:ext uri="{FF2B5EF4-FFF2-40B4-BE49-F238E27FC236}">
              <a16:creationId xmlns="" xmlns:a16="http://schemas.microsoft.com/office/drawing/2014/main" id="{17693EF3-E1A2-4137-BC7E-2BF1BFBC3C6B}"/>
            </a:ext>
          </a:extLst>
        </xdr:cNvPr>
        <xdr:cNvSpPr txBox="1"/>
      </xdr:nvSpPr>
      <xdr:spPr>
        <a:xfrm>
          <a:off x="2305050" y="48196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58172"/>
    <xdr:sp macro="" textlink="">
      <xdr:nvSpPr>
        <xdr:cNvPr id="2477" name="TextBox 1">
          <a:extLst>
            <a:ext uri="{FF2B5EF4-FFF2-40B4-BE49-F238E27FC236}">
              <a16:creationId xmlns="" xmlns:a16="http://schemas.microsoft.com/office/drawing/2014/main" id="{5ABE8F44-7D6D-4503-A506-C960F8C7819B}"/>
            </a:ext>
          </a:extLst>
        </xdr:cNvPr>
        <xdr:cNvSpPr txBox="1"/>
      </xdr:nvSpPr>
      <xdr:spPr>
        <a:xfrm>
          <a:off x="2305050" y="481965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59419"/>
    <xdr:sp macro="" textlink="">
      <xdr:nvSpPr>
        <xdr:cNvPr id="2478" name="TextBox 1">
          <a:extLst>
            <a:ext uri="{FF2B5EF4-FFF2-40B4-BE49-F238E27FC236}">
              <a16:creationId xmlns="" xmlns:a16="http://schemas.microsoft.com/office/drawing/2014/main" id="{87DCEFC1-F94F-4096-B33A-22B87D9FAD27}"/>
            </a:ext>
          </a:extLst>
        </xdr:cNvPr>
        <xdr:cNvSpPr txBox="1"/>
      </xdr:nvSpPr>
      <xdr:spPr>
        <a:xfrm>
          <a:off x="2305050" y="48196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65776"/>
    <xdr:sp macro="" textlink="">
      <xdr:nvSpPr>
        <xdr:cNvPr id="2479" name="TextBox 1">
          <a:extLst>
            <a:ext uri="{FF2B5EF4-FFF2-40B4-BE49-F238E27FC236}">
              <a16:creationId xmlns="" xmlns:a16="http://schemas.microsoft.com/office/drawing/2014/main" id="{E9F37725-30DB-4A83-A318-A4AFA32BD433}"/>
            </a:ext>
          </a:extLst>
        </xdr:cNvPr>
        <xdr:cNvSpPr txBox="1"/>
      </xdr:nvSpPr>
      <xdr:spPr>
        <a:xfrm>
          <a:off x="2305050" y="48196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59419"/>
    <xdr:sp macro="" textlink="">
      <xdr:nvSpPr>
        <xdr:cNvPr id="2480" name="TextBox 1">
          <a:extLst>
            <a:ext uri="{FF2B5EF4-FFF2-40B4-BE49-F238E27FC236}">
              <a16:creationId xmlns="" xmlns:a16="http://schemas.microsoft.com/office/drawing/2014/main" id="{6A6562F0-C63C-4252-96A0-BD2D237A11BD}"/>
            </a:ext>
          </a:extLst>
        </xdr:cNvPr>
        <xdr:cNvSpPr txBox="1"/>
      </xdr:nvSpPr>
      <xdr:spPr>
        <a:xfrm>
          <a:off x="2305050" y="48196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59419"/>
    <xdr:sp macro="" textlink="">
      <xdr:nvSpPr>
        <xdr:cNvPr id="2481" name="TextBox 1">
          <a:extLst>
            <a:ext uri="{FF2B5EF4-FFF2-40B4-BE49-F238E27FC236}">
              <a16:creationId xmlns="" xmlns:a16="http://schemas.microsoft.com/office/drawing/2014/main" id="{E2E3D733-7A9C-42EE-9772-F4C9EDD2B683}"/>
            </a:ext>
          </a:extLst>
        </xdr:cNvPr>
        <xdr:cNvSpPr txBox="1"/>
      </xdr:nvSpPr>
      <xdr:spPr>
        <a:xfrm>
          <a:off x="2305050" y="48196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65776"/>
    <xdr:sp macro="" textlink="">
      <xdr:nvSpPr>
        <xdr:cNvPr id="2482" name="TextBox 1">
          <a:extLst>
            <a:ext uri="{FF2B5EF4-FFF2-40B4-BE49-F238E27FC236}">
              <a16:creationId xmlns="" xmlns:a16="http://schemas.microsoft.com/office/drawing/2014/main" id="{190403A9-26A9-44A8-9947-F33412503954}"/>
            </a:ext>
          </a:extLst>
        </xdr:cNvPr>
        <xdr:cNvSpPr txBox="1"/>
      </xdr:nvSpPr>
      <xdr:spPr>
        <a:xfrm>
          <a:off x="2305050" y="48196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59419"/>
    <xdr:sp macro="" textlink="">
      <xdr:nvSpPr>
        <xdr:cNvPr id="2483" name="TextBox 1">
          <a:extLst>
            <a:ext uri="{FF2B5EF4-FFF2-40B4-BE49-F238E27FC236}">
              <a16:creationId xmlns="" xmlns:a16="http://schemas.microsoft.com/office/drawing/2014/main" id="{947A2EFE-CF76-4D96-832E-A73AFD26AE43}"/>
            </a:ext>
          </a:extLst>
        </xdr:cNvPr>
        <xdr:cNvSpPr txBox="1"/>
      </xdr:nvSpPr>
      <xdr:spPr>
        <a:xfrm>
          <a:off x="2305050" y="48196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59419"/>
    <xdr:sp macro="" textlink="">
      <xdr:nvSpPr>
        <xdr:cNvPr id="2484" name="TextBox 1">
          <a:extLst>
            <a:ext uri="{FF2B5EF4-FFF2-40B4-BE49-F238E27FC236}">
              <a16:creationId xmlns="" xmlns:a16="http://schemas.microsoft.com/office/drawing/2014/main" id="{FD19A652-FAFA-4957-AE97-60C5FE1D0441}"/>
            </a:ext>
          </a:extLst>
        </xdr:cNvPr>
        <xdr:cNvSpPr txBox="1"/>
      </xdr:nvSpPr>
      <xdr:spPr>
        <a:xfrm>
          <a:off x="2305050" y="48196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65776"/>
    <xdr:sp macro="" textlink="">
      <xdr:nvSpPr>
        <xdr:cNvPr id="2485" name="TextBox 1">
          <a:extLst>
            <a:ext uri="{FF2B5EF4-FFF2-40B4-BE49-F238E27FC236}">
              <a16:creationId xmlns="" xmlns:a16="http://schemas.microsoft.com/office/drawing/2014/main" id="{B415B245-5DDD-47A3-A5AC-B1E396704794}"/>
            </a:ext>
          </a:extLst>
        </xdr:cNvPr>
        <xdr:cNvSpPr txBox="1"/>
      </xdr:nvSpPr>
      <xdr:spPr>
        <a:xfrm>
          <a:off x="2305050" y="48196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59419"/>
    <xdr:sp macro="" textlink="">
      <xdr:nvSpPr>
        <xdr:cNvPr id="2486" name="TextBox 1">
          <a:extLst>
            <a:ext uri="{FF2B5EF4-FFF2-40B4-BE49-F238E27FC236}">
              <a16:creationId xmlns="" xmlns:a16="http://schemas.microsoft.com/office/drawing/2014/main" id="{A1C21CB1-E0F8-4B2E-A93F-618A57BDB33C}"/>
            </a:ext>
          </a:extLst>
        </xdr:cNvPr>
        <xdr:cNvSpPr txBox="1"/>
      </xdr:nvSpPr>
      <xdr:spPr>
        <a:xfrm>
          <a:off x="2305050" y="48196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59419"/>
    <xdr:sp macro="" textlink="">
      <xdr:nvSpPr>
        <xdr:cNvPr id="2487" name="TextBox 1">
          <a:extLst>
            <a:ext uri="{FF2B5EF4-FFF2-40B4-BE49-F238E27FC236}">
              <a16:creationId xmlns="" xmlns:a16="http://schemas.microsoft.com/office/drawing/2014/main" id="{7AF3F2C3-8701-4886-BD84-21456C110964}"/>
            </a:ext>
          </a:extLst>
        </xdr:cNvPr>
        <xdr:cNvSpPr txBox="1"/>
      </xdr:nvSpPr>
      <xdr:spPr>
        <a:xfrm>
          <a:off x="2305050" y="48196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65776"/>
    <xdr:sp macro="" textlink="">
      <xdr:nvSpPr>
        <xdr:cNvPr id="2488" name="TextBox 1">
          <a:extLst>
            <a:ext uri="{FF2B5EF4-FFF2-40B4-BE49-F238E27FC236}">
              <a16:creationId xmlns="" xmlns:a16="http://schemas.microsoft.com/office/drawing/2014/main" id="{0D628C0A-BF07-430A-8D28-54B7D0CE90F6}"/>
            </a:ext>
          </a:extLst>
        </xdr:cNvPr>
        <xdr:cNvSpPr txBox="1"/>
      </xdr:nvSpPr>
      <xdr:spPr>
        <a:xfrm>
          <a:off x="2305050" y="48196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59419"/>
    <xdr:sp macro="" textlink="">
      <xdr:nvSpPr>
        <xdr:cNvPr id="2489" name="TextBox 1">
          <a:extLst>
            <a:ext uri="{FF2B5EF4-FFF2-40B4-BE49-F238E27FC236}">
              <a16:creationId xmlns="" xmlns:a16="http://schemas.microsoft.com/office/drawing/2014/main" id="{060A4F39-7546-4EF0-9080-71182DAEDF27}"/>
            </a:ext>
          </a:extLst>
        </xdr:cNvPr>
        <xdr:cNvSpPr txBox="1"/>
      </xdr:nvSpPr>
      <xdr:spPr>
        <a:xfrm>
          <a:off x="2305050" y="48196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59419"/>
    <xdr:sp macro="" textlink="">
      <xdr:nvSpPr>
        <xdr:cNvPr id="2490" name="TextBox 1">
          <a:extLst>
            <a:ext uri="{FF2B5EF4-FFF2-40B4-BE49-F238E27FC236}">
              <a16:creationId xmlns="" xmlns:a16="http://schemas.microsoft.com/office/drawing/2014/main" id="{12DFF2D3-53BB-409E-A864-1FB56AB7D724}"/>
            </a:ext>
          </a:extLst>
        </xdr:cNvPr>
        <xdr:cNvSpPr txBox="1"/>
      </xdr:nvSpPr>
      <xdr:spPr>
        <a:xfrm>
          <a:off x="2305050" y="48196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65776"/>
    <xdr:sp macro="" textlink="">
      <xdr:nvSpPr>
        <xdr:cNvPr id="2491" name="TextBox 1">
          <a:extLst>
            <a:ext uri="{FF2B5EF4-FFF2-40B4-BE49-F238E27FC236}">
              <a16:creationId xmlns="" xmlns:a16="http://schemas.microsoft.com/office/drawing/2014/main" id="{B774C2C0-E3DB-49FF-9F90-B2E28B8EB70A}"/>
            </a:ext>
          </a:extLst>
        </xdr:cNvPr>
        <xdr:cNvSpPr txBox="1"/>
      </xdr:nvSpPr>
      <xdr:spPr>
        <a:xfrm>
          <a:off x="2305050" y="48196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59419"/>
    <xdr:sp macro="" textlink="">
      <xdr:nvSpPr>
        <xdr:cNvPr id="2492" name="TextBox 1">
          <a:extLst>
            <a:ext uri="{FF2B5EF4-FFF2-40B4-BE49-F238E27FC236}">
              <a16:creationId xmlns="" xmlns:a16="http://schemas.microsoft.com/office/drawing/2014/main" id="{7B1AFDF9-E5AF-4A1C-89A7-7E97C810B73A}"/>
            </a:ext>
          </a:extLst>
        </xdr:cNvPr>
        <xdr:cNvSpPr txBox="1"/>
      </xdr:nvSpPr>
      <xdr:spPr>
        <a:xfrm>
          <a:off x="2305050" y="48196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59419"/>
    <xdr:sp macro="" textlink="">
      <xdr:nvSpPr>
        <xdr:cNvPr id="2493" name="TextBox 1">
          <a:extLst>
            <a:ext uri="{FF2B5EF4-FFF2-40B4-BE49-F238E27FC236}">
              <a16:creationId xmlns="" xmlns:a16="http://schemas.microsoft.com/office/drawing/2014/main" id="{AF664246-6AF8-4802-8BCD-1F40FDF233E9}"/>
            </a:ext>
          </a:extLst>
        </xdr:cNvPr>
        <xdr:cNvSpPr txBox="1"/>
      </xdr:nvSpPr>
      <xdr:spPr>
        <a:xfrm>
          <a:off x="2305050" y="48196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65776"/>
    <xdr:sp macro="" textlink="">
      <xdr:nvSpPr>
        <xdr:cNvPr id="2494" name="TextBox 1">
          <a:extLst>
            <a:ext uri="{FF2B5EF4-FFF2-40B4-BE49-F238E27FC236}">
              <a16:creationId xmlns="" xmlns:a16="http://schemas.microsoft.com/office/drawing/2014/main" id="{AD83555E-15FF-4A58-BC8D-C6580980A34E}"/>
            </a:ext>
          </a:extLst>
        </xdr:cNvPr>
        <xdr:cNvSpPr txBox="1"/>
      </xdr:nvSpPr>
      <xdr:spPr>
        <a:xfrm>
          <a:off x="2305050" y="48196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59419"/>
    <xdr:sp macro="" textlink="">
      <xdr:nvSpPr>
        <xdr:cNvPr id="2495" name="TextBox 1">
          <a:extLst>
            <a:ext uri="{FF2B5EF4-FFF2-40B4-BE49-F238E27FC236}">
              <a16:creationId xmlns="" xmlns:a16="http://schemas.microsoft.com/office/drawing/2014/main" id="{FCABB3CD-3321-4900-9AC9-501BE91471E9}"/>
            </a:ext>
          </a:extLst>
        </xdr:cNvPr>
        <xdr:cNvSpPr txBox="1"/>
      </xdr:nvSpPr>
      <xdr:spPr>
        <a:xfrm>
          <a:off x="2305050" y="48196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58172"/>
    <xdr:sp macro="" textlink="">
      <xdr:nvSpPr>
        <xdr:cNvPr id="2496" name="TextBox 1">
          <a:extLst>
            <a:ext uri="{FF2B5EF4-FFF2-40B4-BE49-F238E27FC236}">
              <a16:creationId xmlns="" xmlns:a16="http://schemas.microsoft.com/office/drawing/2014/main" id="{EB8D1572-9924-4164-A55F-C6B46534AB16}"/>
            </a:ext>
          </a:extLst>
        </xdr:cNvPr>
        <xdr:cNvSpPr txBox="1"/>
      </xdr:nvSpPr>
      <xdr:spPr>
        <a:xfrm>
          <a:off x="2305050" y="481965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59419"/>
    <xdr:sp macro="" textlink="">
      <xdr:nvSpPr>
        <xdr:cNvPr id="2497" name="TextBox 1">
          <a:extLst>
            <a:ext uri="{FF2B5EF4-FFF2-40B4-BE49-F238E27FC236}">
              <a16:creationId xmlns="" xmlns:a16="http://schemas.microsoft.com/office/drawing/2014/main" id="{5A8B25CC-0EA4-460C-BAF8-EF799A8B6A9C}"/>
            </a:ext>
          </a:extLst>
        </xdr:cNvPr>
        <xdr:cNvSpPr txBox="1"/>
      </xdr:nvSpPr>
      <xdr:spPr>
        <a:xfrm>
          <a:off x="2305050" y="48196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17</xdr:row>
      <xdr:rowOff>0</xdr:rowOff>
    </xdr:from>
    <xdr:ext cx="194454" cy="365776"/>
    <xdr:sp macro="" textlink="">
      <xdr:nvSpPr>
        <xdr:cNvPr id="2498" name="TextBox 1">
          <a:extLst>
            <a:ext uri="{FF2B5EF4-FFF2-40B4-BE49-F238E27FC236}">
              <a16:creationId xmlns="" xmlns:a16="http://schemas.microsoft.com/office/drawing/2014/main" id="{E34EAA67-5A04-4264-9620-0FBEA5F45860}"/>
            </a:ext>
          </a:extLst>
        </xdr:cNvPr>
        <xdr:cNvSpPr txBox="1"/>
      </xdr:nvSpPr>
      <xdr:spPr>
        <a:xfrm>
          <a:off x="2305050" y="48196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75008" cy="311803"/>
    <xdr:sp macro="" textlink="">
      <xdr:nvSpPr>
        <xdr:cNvPr id="2499" name="TextBox 1">
          <a:extLst>
            <a:ext uri="{FF2B5EF4-FFF2-40B4-BE49-F238E27FC236}">
              <a16:creationId xmlns="" xmlns:a16="http://schemas.microsoft.com/office/drawing/2014/main" id="{79032E2B-C948-4844-9B40-9BB51B2A4B07}"/>
            </a:ext>
          </a:extLst>
        </xdr:cNvPr>
        <xdr:cNvSpPr txBox="1"/>
      </xdr:nvSpPr>
      <xdr:spPr>
        <a:xfrm>
          <a:off x="2305050" y="153162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75008" cy="310174"/>
    <xdr:sp macro="" textlink="">
      <xdr:nvSpPr>
        <xdr:cNvPr id="2500" name="TextBox 1">
          <a:extLst>
            <a:ext uri="{FF2B5EF4-FFF2-40B4-BE49-F238E27FC236}">
              <a16:creationId xmlns="" xmlns:a16="http://schemas.microsoft.com/office/drawing/2014/main" id="{CCB5D9A7-2E53-4E84-A5EF-6D896CE198E4}"/>
            </a:ext>
          </a:extLst>
        </xdr:cNvPr>
        <xdr:cNvSpPr txBox="1"/>
      </xdr:nvSpPr>
      <xdr:spPr>
        <a:xfrm>
          <a:off x="2305050" y="153162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75008" cy="310174"/>
    <xdr:sp macro="" textlink="">
      <xdr:nvSpPr>
        <xdr:cNvPr id="2501" name="TextBox 1">
          <a:extLst>
            <a:ext uri="{FF2B5EF4-FFF2-40B4-BE49-F238E27FC236}">
              <a16:creationId xmlns="" xmlns:a16="http://schemas.microsoft.com/office/drawing/2014/main" id="{F8E8ABD2-E2A1-46A1-9ED3-4FA52C16985A}"/>
            </a:ext>
          </a:extLst>
        </xdr:cNvPr>
        <xdr:cNvSpPr txBox="1"/>
      </xdr:nvSpPr>
      <xdr:spPr>
        <a:xfrm>
          <a:off x="2305050" y="153162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58172"/>
    <xdr:sp macro="" textlink="">
      <xdr:nvSpPr>
        <xdr:cNvPr id="2502" name="TextBox 1">
          <a:extLst>
            <a:ext uri="{FF2B5EF4-FFF2-40B4-BE49-F238E27FC236}">
              <a16:creationId xmlns="" xmlns:a16="http://schemas.microsoft.com/office/drawing/2014/main" id="{51D5BBBE-52B3-481A-B1B3-8BFC47F522CD}"/>
            </a:ext>
          </a:extLst>
        </xdr:cNvPr>
        <xdr:cNvSpPr txBox="1"/>
      </xdr:nvSpPr>
      <xdr:spPr>
        <a:xfrm>
          <a:off x="2305050" y="1531620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59419"/>
    <xdr:sp macro="" textlink="">
      <xdr:nvSpPr>
        <xdr:cNvPr id="2503" name="TextBox 1">
          <a:extLst>
            <a:ext uri="{FF2B5EF4-FFF2-40B4-BE49-F238E27FC236}">
              <a16:creationId xmlns="" xmlns:a16="http://schemas.microsoft.com/office/drawing/2014/main" id="{74691BE4-9BAA-4222-A535-1F6EEAB3F668}"/>
            </a:ext>
          </a:extLst>
        </xdr:cNvPr>
        <xdr:cNvSpPr txBox="1"/>
      </xdr:nvSpPr>
      <xdr:spPr>
        <a:xfrm>
          <a:off x="2305050" y="153162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65776"/>
    <xdr:sp macro="" textlink="">
      <xdr:nvSpPr>
        <xdr:cNvPr id="2504" name="TextBox 1">
          <a:extLst>
            <a:ext uri="{FF2B5EF4-FFF2-40B4-BE49-F238E27FC236}">
              <a16:creationId xmlns="" xmlns:a16="http://schemas.microsoft.com/office/drawing/2014/main" id="{CEDCCBAF-4C81-4E6F-B07D-2D90C23807C9}"/>
            </a:ext>
          </a:extLst>
        </xdr:cNvPr>
        <xdr:cNvSpPr txBox="1"/>
      </xdr:nvSpPr>
      <xdr:spPr>
        <a:xfrm>
          <a:off x="2305050" y="153162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59419"/>
    <xdr:sp macro="" textlink="">
      <xdr:nvSpPr>
        <xdr:cNvPr id="2505" name="TextBox 1">
          <a:extLst>
            <a:ext uri="{FF2B5EF4-FFF2-40B4-BE49-F238E27FC236}">
              <a16:creationId xmlns="" xmlns:a16="http://schemas.microsoft.com/office/drawing/2014/main" id="{CA2365EB-C5A3-4950-8261-9F4496CDBA28}"/>
            </a:ext>
          </a:extLst>
        </xdr:cNvPr>
        <xdr:cNvSpPr txBox="1"/>
      </xdr:nvSpPr>
      <xdr:spPr>
        <a:xfrm>
          <a:off x="2305050" y="153162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59419"/>
    <xdr:sp macro="" textlink="">
      <xdr:nvSpPr>
        <xdr:cNvPr id="2506" name="TextBox 1">
          <a:extLst>
            <a:ext uri="{FF2B5EF4-FFF2-40B4-BE49-F238E27FC236}">
              <a16:creationId xmlns="" xmlns:a16="http://schemas.microsoft.com/office/drawing/2014/main" id="{B9DB7CE6-438C-4F43-9093-D24BFFB0FC75}"/>
            </a:ext>
          </a:extLst>
        </xdr:cNvPr>
        <xdr:cNvSpPr txBox="1"/>
      </xdr:nvSpPr>
      <xdr:spPr>
        <a:xfrm>
          <a:off x="2305050" y="153162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65776"/>
    <xdr:sp macro="" textlink="">
      <xdr:nvSpPr>
        <xdr:cNvPr id="2507" name="TextBox 1">
          <a:extLst>
            <a:ext uri="{FF2B5EF4-FFF2-40B4-BE49-F238E27FC236}">
              <a16:creationId xmlns="" xmlns:a16="http://schemas.microsoft.com/office/drawing/2014/main" id="{FE9F83C2-5CB8-4E4C-9BFF-C8C55EF0CD7C}"/>
            </a:ext>
          </a:extLst>
        </xdr:cNvPr>
        <xdr:cNvSpPr txBox="1"/>
      </xdr:nvSpPr>
      <xdr:spPr>
        <a:xfrm>
          <a:off x="2305050" y="153162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59419"/>
    <xdr:sp macro="" textlink="">
      <xdr:nvSpPr>
        <xdr:cNvPr id="2508" name="TextBox 1">
          <a:extLst>
            <a:ext uri="{FF2B5EF4-FFF2-40B4-BE49-F238E27FC236}">
              <a16:creationId xmlns="" xmlns:a16="http://schemas.microsoft.com/office/drawing/2014/main" id="{78843F0B-7C23-4009-8EFC-3E89D39E7F85}"/>
            </a:ext>
          </a:extLst>
        </xdr:cNvPr>
        <xdr:cNvSpPr txBox="1"/>
      </xdr:nvSpPr>
      <xdr:spPr>
        <a:xfrm>
          <a:off x="2305050" y="153162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59419"/>
    <xdr:sp macro="" textlink="">
      <xdr:nvSpPr>
        <xdr:cNvPr id="2509" name="TextBox 1">
          <a:extLst>
            <a:ext uri="{FF2B5EF4-FFF2-40B4-BE49-F238E27FC236}">
              <a16:creationId xmlns="" xmlns:a16="http://schemas.microsoft.com/office/drawing/2014/main" id="{85B5F414-74F2-4E97-8940-CD39EB81D656}"/>
            </a:ext>
          </a:extLst>
        </xdr:cNvPr>
        <xdr:cNvSpPr txBox="1"/>
      </xdr:nvSpPr>
      <xdr:spPr>
        <a:xfrm>
          <a:off x="2305050" y="153162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65776"/>
    <xdr:sp macro="" textlink="">
      <xdr:nvSpPr>
        <xdr:cNvPr id="2510" name="TextBox 1">
          <a:extLst>
            <a:ext uri="{FF2B5EF4-FFF2-40B4-BE49-F238E27FC236}">
              <a16:creationId xmlns="" xmlns:a16="http://schemas.microsoft.com/office/drawing/2014/main" id="{8D20B26F-F222-46BB-9E4A-E4BFCCE9BF7E}"/>
            </a:ext>
          </a:extLst>
        </xdr:cNvPr>
        <xdr:cNvSpPr txBox="1"/>
      </xdr:nvSpPr>
      <xdr:spPr>
        <a:xfrm>
          <a:off x="2305050" y="153162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59419"/>
    <xdr:sp macro="" textlink="">
      <xdr:nvSpPr>
        <xdr:cNvPr id="2511" name="TextBox 1">
          <a:extLst>
            <a:ext uri="{FF2B5EF4-FFF2-40B4-BE49-F238E27FC236}">
              <a16:creationId xmlns="" xmlns:a16="http://schemas.microsoft.com/office/drawing/2014/main" id="{147D8C43-9F9F-49B0-A252-D9264BEDB928}"/>
            </a:ext>
          </a:extLst>
        </xdr:cNvPr>
        <xdr:cNvSpPr txBox="1"/>
      </xdr:nvSpPr>
      <xdr:spPr>
        <a:xfrm>
          <a:off x="2305050" y="153162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58172"/>
    <xdr:sp macro="" textlink="">
      <xdr:nvSpPr>
        <xdr:cNvPr id="2512" name="TextBox 1">
          <a:extLst>
            <a:ext uri="{FF2B5EF4-FFF2-40B4-BE49-F238E27FC236}">
              <a16:creationId xmlns="" xmlns:a16="http://schemas.microsoft.com/office/drawing/2014/main" id="{DF34EBF3-F6D2-41EC-A461-50A7AF642DA4}"/>
            </a:ext>
          </a:extLst>
        </xdr:cNvPr>
        <xdr:cNvSpPr txBox="1"/>
      </xdr:nvSpPr>
      <xdr:spPr>
        <a:xfrm>
          <a:off x="2305050" y="1531620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59419"/>
    <xdr:sp macro="" textlink="">
      <xdr:nvSpPr>
        <xdr:cNvPr id="2513" name="TextBox 1">
          <a:extLst>
            <a:ext uri="{FF2B5EF4-FFF2-40B4-BE49-F238E27FC236}">
              <a16:creationId xmlns="" xmlns:a16="http://schemas.microsoft.com/office/drawing/2014/main" id="{674FEDAF-D68E-45E8-B0DC-3E74F926096A}"/>
            </a:ext>
          </a:extLst>
        </xdr:cNvPr>
        <xdr:cNvSpPr txBox="1"/>
      </xdr:nvSpPr>
      <xdr:spPr>
        <a:xfrm>
          <a:off x="2305050" y="153162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65776"/>
    <xdr:sp macro="" textlink="">
      <xdr:nvSpPr>
        <xdr:cNvPr id="2514" name="TextBox 1">
          <a:extLst>
            <a:ext uri="{FF2B5EF4-FFF2-40B4-BE49-F238E27FC236}">
              <a16:creationId xmlns="" xmlns:a16="http://schemas.microsoft.com/office/drawing/2014/main" id="{F4359877-6D81-40B5-8307-6FA7CDC68CE0}"/>
            </a:ext>
          </a:extLst>
        </xdr:cNvPr>
        <xdr:cNvSpPr txBox="1"/>
      </xdr:nvSpPr>
      <xdr:spPr>
        <a:xfrm>
          <a:off x="2305050" y="153162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59419"/>
    <xdr:sp macro="" textlink="">
      <xdr:nvSpPr>
        <xdr:cNvPr id="2515" name="TextBox 1">
          <a:extLst>
            <a:ext uri="{FF2B5EF4-FFF2-40B4-BE49-F238E27FC236}">
              <a16:creationId xmlns="" xmlns:a16="http://schemas.microsoft.com/office/drawing/2014/main" id="{BD95B283-CC6F-4CDA-B661-06E7EAAD0718}"/>
            </a:ext>
          </a:extLst>
        </xdr:cNvPr>
        <xdr:cNvSpPr txBox="1"/>
      </xdr:nvSpPr>
      <xdr:spPr>
        <a:xfrm>
          <a:off x="2305050" y="153162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59419"/>
    <xdr:sp macro="" textlink="">
      <xdr:nvSpPr>
        <xdr:cNvPr id="2516" name="TextBox 1">
          <a:extLst>
            <a:ext uri="{FF2B5EF4-FFF2-40B4-BE49-F238E27FC236}">
              <a16:creationId xmlns="" xmlns:a16="http://schemas.microsoft.com/office/drawing/2014/main" id="{0E4E5307-C0A7-4F06-9F5D-B3B6C335B938}"/>
            </a:ext>
          </a:extLst>
        </xdr:cNvPr>
        <xdr:cNvSpPr txBox="1"/>
      </xdr:nvSpPr>
      <xdr:spPr>
        <a:xfrm>
          <a:off x="2305050" y="153162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65776"/>
    <xdr:sp macro="" textlink="">
      <xdr:nvSpPr>
        <xdr:cNvPr id="2517" name="TextBox 1">
          <a:extLst>
            <a:ext uri="{FF2B5EF4-FFF2-40B4-BE49-F238E27FC236}">
              <a16:creationId xmlns="" xmlns:a16="http://schemas.microsoft.com/office/drawing/2014/main" id="{F8100D0C-193D-4CD4-8ED9-AA128B184792}"/>
            </a:ext>
          </a:extLst>
        </xdr:cNvPr>
        <xdr:cNvSpPr txBox="1"/>
      </xdr:nvSpPr>
      <xdr:spPr>
        <a:xfrm>
          <a:off x="2305050" y="153162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59419"/>
    <xdr:sp macro="" textlink="">
      <xdr:nvSpPr>
        <xdr:cNvPr id="2518" name="TextBox 1">
          <a:extLst>
            <a:ext uri="{FF2B5EF4-FFF2-40B4-BE49-F238E27FC236}">
              <a16:creationId xmlns="" xmlns:a16="http://schemas.microsoft.com/office/drawing/2014/main" id="{4D7EB6E9-37DB-4438-AB67-393AD8C615EE}"/>
            </a:ext>
          </a:extLst>
        </xdr:cNvPr>
        <xdr:cNvSpPr txBox="1"/>
      </xdr:nvSpPr>
      <xdr:spPr>
        <a:xfrm>
          <a:off x="2305050" y="153162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59419"/>
    <xdr:sp macro="" textlink="">
      <xdr:nvSpPr>
        <xdr:cNvPr id="2519" name="TextBox 1">
          <a:extLst>
            <a:ext uri="{FF2B5EF4-FFF2-40B4-BE49-F238E27FC236}">
              <a16:creationId xmlns="" xmlns:a16="http://schemas.microsoft.com/office/drawing/2014/main" id="{075C1C61-EF5A-4829-90AB-F1BF9616A376}"/>
            </a:ext>
          </a:extLst>
        </xdr:cNvPr>
        <xdr:cNvSpPr txBox="1"/>
      </xdr:nvSpPr>
      <xdr:spPr>
        <a:xfrm>
          <a:off x="2305050" y="153162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65776"/>
    <xdr:sp macro="" textlink="">
      <xdr:nvSpPr>
        <xdr:cNvPr id="2520" name="TextBox 1">
          <a:extLst>
            <a:ext uri="{FF2B5EF4-FFF2-40B4-BE49-F238E27FC236}">
              <a16:creationId xmlns="" xmlns:a16="http://schemas.microsoft.com/office/drawing/2014/main" id="{625F2DD8-B21E-4FC3-A8F0-22E0697D30BD}"/>
            </a:ext>
          </a:extLst>
        </xdr:cNvPr>
        <xdr:cNvSpPr txBox="1"/>
      </xdr:nvSpPr>
      <xdr:spPr>
        <a:xfrm>
          <a:off x="2305050" y="153162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59419"/>
    <xdr:sp macro="" textlink="">
      <xdr:nvSpPr>
        <xdr:cNvPr id="2521" name="TextBox 1">
          <a:extLst>
            <a:ext uri="{FF2B5EF4-FFF2-40B4-BE49-F238E27FC236}">
              <a16:creationId xmlns="" xmlns:a16="http://schemas.microsoft.com/office/drawing/2014/main" id="{F335450A-5CC9-49A8-8F4E-92D154879851}"/>
            </a:ext>
          </a:extLst>
        </xdr:cNvPr>
        <xdr:cNvSpPr txBox="1"/>
      </xdr:nvSpPr>
      <xdr:spPr>
        <a:xfrm>
          <a:off x="2305050" y="153162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58172"/>
    <xdr:sp macro="" textlink="">
      <xdr:nvSpPr>
        <xdr:cNvPr id="2522" name="TextBox 1">
          <a:extLst>
            <a:ext uri="{FF2B5EF4-FFF2-40B4-BE49-F238E27FC236}">
              <a16:creationId xmlns="" xmlns:a16="http://schemas.microsoft.com/office/drawing/2014/main" id="{637E9996-2AFD-4F57-8D97-245C336D5009}"/>
            </a:ext>
          </a:extLst>
        </xdr:cNvPr>
        <xdr:cNvSpPr txBox="1"/>
      </xdr:nvSpPr>
      <xdr:spPr>
        <a:xfrm>
          <a:off x="2305050" y="1531620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59419"/>
    <xdr:sp macro="" textlink="">
      <xdr:nvSpPr>
        <xdr:cNvPr id="2523" name="TextBox 1">
          <a:extLst>
            <a:ext uri="{FF2B5EF4-FFF2-40B4-BE49-F238E27FC236}">
              <a16:creationId xmlns="" xmlns:a16="http://schemas.microsoft.com/office/drawing/2014/main" id="{09307458-8407-4F7D-A675-2EEC16138816}"/>
            </a:ext>
          </a:extLst>
        </xdr:cNvPr>
        <xdr:cNvSpPr txBox="1"/>
      </xdr:nvSpPr>
      <xdr:spPr>
        <a:xfrm>
          <a:off x="2305050" y="153162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65776"/>
    <xdr:sp macro="" textlink="">
      <xdr:nvSpPr>
        <xdr:cNvPr id="2524" name="TextBox 1">
          <a:extLst>
            <a:ext uri="{FF2B5EF4-FFF2-40B4-BE49-F238E27FC236}">
              <a16:creationId xmlns="" xmlns:a16="http://schemas.microsoft.com/office/drawing/2014/main" id="{51EE25A5-DB81-4D15-8B8F-D8C4412B9D61}"/>
            </a:ext>
          </a:extLst>
        </xdr:cNvPr>
        <xdr:cNvSpPr txBox="1"/>
      </xdr:nvSpPr>
      <xdr:spPr>
        <a:xfrm>
          <a:off x="2305050" y="153162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59419"/>
    <xdr:sp macro="" textlink="">
      <xdr:nvSpPr>
        <xdr:cNvPr id="2525" name="TextBox 1">
          <a:extLst>
            <a:ext uri="{FF2B5EF4-FFF2-40B4-BE49-F238E27FC236}">
              <a16:creationId xmlns="" xmlns:a16="http://schemas.microsoft.com/office/drawing/2014/main" id="{BDCDE6F4-2632-46F1-BFD8-566D0BD32FA6}"/>
            </a:ext>
          </a:extLst>
        </xdr:cNvPr>
        <xdr:cNvSpPr txBox="1"/>
      </xdr:nvSpPr>
      <xdr:spPr>
        <a:xfrm>
          <a:off x="2305050" y="153162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59419"/>
    <xdr:sp macro="" textlink="">
      <xdr:nvSpPr>
        <xdr:cNvPr id="2526" name="TextBox 1">
          <a:extLst>
            <a:ext uri="{FF2B5EF4-FFF2-40B4-BE49-F238E27FC236}">
              <a16:creationId xmlns="" xmlns:a16="http://schemas.microsoft.com/office/drawing/2014/main" id="{FFCB77CF-A909-42B1-AC1E-7A84D1A73AF4}"/>
            </a:ext>
          </a:extLst>
        </xdr:cNvPr>
        <xdr:cNvSpPr txBox="1"/>
      </xdr:nvSpPr>
      <xdr:spPr>
        <a:xfrm>
          <a:off x="2305050" y="153162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65776"/>
    <xdr:sp macro="" textlink="">
      <xdr:nvSpPr>
        <xdr:cNvPr id="2527" name="TextBox 1">
          <a:extLst>
            <a:ext uri="{FF2B5EF4-FFF2-40B4-BE49-F238E27FC236}">
              <a16:creationId xmlns="" xmlns:a16="http://schemas.microsoft.com/office/drawing/2014/main" id="{333032F4-5085-4352-A5F7-BC6F03541D9C}"/>
            </a:ext>
          </a:extLst>
        </xdr:cNvPr>
        <xdr:cNvSpPr txBox="1"/>
      </xdr:nvSpPr>
      <xdr:spPr>
        <a:xfrm>
          <a:off x="2305050" y="153162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59419"/>
    <xdr:sp macro="" textlink="">
      <xdr:nvSpPr>
        <xdr:cNvPr id="2528" name="TextBox 1">
          <a:extLst>
            <a:ext uri="{FF2B5EF4-FFF2-40B4-BE49-F238E27FC236}">
              <a16:creationId xmlns="" xmlns:a16="http://schemas.microsoft.com/office/drawing/2014/main" id="{E3093209-70A6-485C-8D37-5CF94123E103}"/>
            </a:ext>
          </a:extLst>
        </xdr:cNvPr>
        <xdr:cNvSpPr txBox="1"/>
      </xdr:nvSpPr>
      <xdr:spPr>
        <a:xfrm>
          <a:off x="2305050" y="153162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59419"/>
    <xdr:sp macro="" textlink="">
      <xdr:nvSpPr>
        <xdr:cNvPr id="2529" name="TextBox 1">
          <a:extLst>
            <a:ext uri="{FF2B5EF4-FFF2-40B4-BE49-F238E27FC236}">
              <a16:creationId xmlns="" xmlns:a16="http://schemas.microsoft.com/office/drawing/2014/main" id="{0CFD179F-C1A1-4A10-B958-877861D185A1}"/>
            </a:ext>
          </a:extLst>
        </xdr:cNvPr>
        <xdr:cNvSpPr txBox="1"/>
      </xdr:nvSpPr>
      <xdr:spPr>
        <a:xfrm>
          <a:off x="2305050" y="153162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65776"/>
    <xdr:sp macro="" textlink="">
      <xdr:nvSpPr>
        <xdr:cNvPr id="2530" name="TextBox 1">
          <a:extLst>
            <a:ext uri="{FF2B5EF4-FFF2-40B4-BE49-F238E27FC236}">
              <a16:creationId xmlns="" xmlns:a16="http://schemas.microsoft.com/office/drawing/2014/main" id="{53AD1798-B9F5-4FC2-84F8-F10AF06DC3F3}"/>
            </a:ext>
          </a:extLst>
        </xdr:cNvPr>
        <xdr:cNvSpPr txBox="1"/>
      </xdr:nvSpPr>
      <xdr:spPr>
        <a:xfrm>
          <a:off x="2305050" y="153162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59419"/>
    <xdr:sp macro="" textlink="">
      <xdr:nvSpPr>
        <xdr:cNvPr id="2531" name="TextBox 1">
          <a:extLst>
            <a:ext uri="{FF2B5EF4-FFF2-40B4-BE49-F238E27FC236}">
              <a16:creationId xmlns="" xmlns:a16="http://schemas.microsoft.com/office/drawing/2014/main" id="{D24D9BC8-F421-44AD-94EC-F24C098D55DB}"/>
            </a:ext>
          </a:extLst>
        </xdr:cNvPr>
        <xdr:cNvSpPr txBox="1"/>
      </xdr:nvSpPr>
      <xdr:spPr>
        <a:xfrm>
          <a:off x="2305050" y="153162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58172"/>
    <xdr:sp macro="" textlink="">
      <xdr:nvSpPr>
        <xdr:cNvPr id="2532" name="TextBox 1">
          <a:extLst>
            <a:ext uri="{FF2B5EF4-FFF2-40B4-BE49-F238E27FC236}">
              <a16:creationId xmlns="" xmlns:a16="http://schemas.microsoft.com/office/drawing/2014/main" id="{BD9DD560-4D92-4106-A6D3-3B448153D638}"/>
            </a:ext>
          </a:extLst>
        </xdr:cNvPr>
        <xdr:cNvSpPr txBox="1"/>
      </xdr:nvSpPr>
      <xdr:spPr>
        <a:xfrm>
          <a:off x="2305050" y="1531620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59419"/>
    <xdr:sp macro="" textlink="">
      <xdr:nvSpPr>
        <xdr:cNvPr id="2533" name="TextBox 1">
          <a:extLst>
            <a:ext uri="{FF2B5EF4-FFF2-40B4-BE49-F238E27FC236}">
              <a16:creationId xmlns="" xmlns:a16="http://schemas.microsoft.com/office/drawing/2014/main" id="{70A9A44A-3DEA-4F71-8189-03E4309C4C9E}"/>
            </a:ext>
          </a:extLst>
        </xdr:cNvPr>
        <xdr:cNvSpPr txBox="1"/>
      </xdr:nvSpPr>
      <xdr:spPr>
        <a:xfrm>
          <a:off x="2305050" y="153162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65776"/>
    <xdr:sp macro="" textlink="">
      <xdr:nvSpPr>
        <xdr:cNvPr id="2534" name="TextBox 1">
          <a:extLst>
            <a:ext uri="{FF2B5EF4-FFF2-40B4-BE49-F238E27FC236}">
              <a16:creationId xmlns="" xmlns:a16="http://schemas.microsoft.com/office/drawing/2014/main" id="{E1ED4775-9D43-45FA-9352-ED1B0852E336}"/>
            </a:ext>
          </a:extLst>
        </xdr:cNvPr>
        <xdr:cNvSpPr txBox="1"/>
      </xdr:nvSpPr>
      <xdr:spPr>
        <a:xfrm>
          <a:off x="2305050" y="153162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59419"/>
    <xdr:sp macro="" textlink="">
      <xdr:nvSpPr>
        <xdr:cNvPr id="2535" name="TextBox 1">
          <a:extLst>
            <a:ext uri="{FF2B5EF4-FFF2-40B4-BE49-F238E27FC236}">
              <a16:creationId xmlns="" xmlns:a16="http://schemas.microsoft.com/office/drawing/2014/main" id="{391FF17E-EFDF-49A2-B4D0-DF3131A73A8D}"/>
            </a:ext>
          </a:extLst>
        </xdr:cNvPr>
        <xdr:cNvSpPr txBox="1"/>
      </xdr:nvSpPr>
      <xdr:spPr>
        <a:xfrm>
          <a:off x="2305050" y="153162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59419"/>
    <xdr:sp macro="" textlink="">
      <xdr:nvSpPr>
        <xdr:cNvPr id="2536" name="TextBox 1">
          <a:extLst>
            <a:ext uri="{FF2B5EF4-FFF2-40B4-BE49-F238E27FC236}">
              <a16:creationId xmlns="" xmlns:a16="http://schemas.microsoft.com/office/drawing/2014/main" id="{B4D17D5A-A484-4C91-A1C0-A7E062139FF0}"/>
            </a:ext>
          </a:extLst>
        </xdr:cNvPr>
        <xdr:cNvSpPr txBox="1"/>
      </xdr:nvSpPr>
      <xdr:spPr>
        <a:xfrm>
          <a:off x="2305050" y="153162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65776"/>
    <xdr:sp macro="" textlink="">
      <xdr:nvSpPr>
        <xdr:cNvPr id="2537" name="TextBox 1">
          <a:extLst>
            <a:ext uri="{FF2B5EF4-FFF2-40B4-BE49-F238E27FC236}">
              <a16:creationId xmlns="" xmlns:a16="http://schemas.microsoft.com/office/drawing/2014/main" id="{F9213076-8B32-4937-A0F5-7A3892E84FBB}"/>
            </a:ext>
          </a:extLst>
        </xdr:cNvPr>
        <xdr:cNvSpPr txBox="1"/>
      </xdr:nvSpPr>
      <xdr:spPr>
        <a:xfrm>
          <a:off x="2305050" y="153162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59419"/>
    <xdr:sp macro="" textlink="">
      <xdr:nvSpPr>
        <xdr:cNvPr id="2538" name="TextBox 1">
          <a:extLst>
            <a:ext uri="{FF2B5EF4-FFF2-40B4-BE49-F238E27FC236}">
              <a16:creationId xmlns="" xmlns:a16="http://schemas.microsoft.com/office/drawing/2014/main" id="{D87CA75A-50C3-45F7-9240-2D514DD5971F}"/>
            </a:ext>
          </a:extLst>
        </xdr:cNvPr>
        <xdr:cNvSpPr txBox="1"/>
      </xdr:nvSpPr>
      <xdr:spPr>
        <a:xfrm>
          <a:off x="2305050" y="153162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59419"/>
    <xdr:sp macro="" textlink="">
      <xdr:nvSpPr>
        <xdr:cNvPr id="2539" name="TextBox 1">
          <a:extLst>
            <a:ext uri="{FF2B5EF4-FFF2-40B4-BE49-F238E27FC236}">
              <a16:creationId xmlns="" xmlns:a16="http://schemas.microsoft.com/office/drawing/2014/main" id="{17B37EE9-5DE3-46F2-A348-2E0813F08366}"/>
            </a:ext>
          </a:extLst>
        </xdr:cNvPr>
        <xdr:cNvSpPr txBox="1"/>
      </xdr:nvSpPr>
      <xdr:spPr>
        <a:xfrm>
          <a:off x="2305050" y="153162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65776"/>
    <xdr:sp macro="" textlink="">
      <xdr:nvSpPr>
        <xdr:cNvPr id="2540" name="TextBox 1">
          <a:extLst>
            <a:ext uri="{FF2B5EF4-FFF2-40B4-BE49-F238E27FC236}">
              <a16:creationId xmlns="" xmlns:a16="http://schemas.microsoft.com/office/drawing/2014/main" id="{87BAD92D-6BE1-4B1B-96C9-AA274E016732}"/>
            </a:ext>
          </a:extLst>
        </xdr:cNvPr>
        <xdr:cNvSpPr txBox="1"/>
      </xdr:nvSpPr>
      <xdr:spPr>
        <a:xfrm>
          <a:off x="2305050" y="153162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59419"/>
    <xdr:sp macro="" textlink="">
      <xdr:nvSpPr>
        <xdr:cNvPr id="2541" name="TextBox 1">
          <a:extLst>
            <a:ext uri="{FF2B5EF4-FFF2-40B4-BE49-F238E27FC236}">
              <a16:creationId xmlns="" xmlns:a16="http://schemas.microsoft.com/office/drawing/2014/main" id="{CC9724EA-00F8-40FD-8AF4-12E19499CC92}"/>
            </a:ext>
          </a:extLst>
        </xdr:cNvPr>
        <xdr:cNvSpPr txBox="1"/>
      </xdr:nvSpPr>
      <xdr:spPr>
        <a:xfrm>
          <a:off x="2305050" y="153162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59419"/>
    <xdr:sp macro="" textlink="">
      <xdr:nvSpPr>
        <xdr:cNvPr id="2542" name="TextBox 1">
          <a:extLst>
            <a:ext uri="{FF2B5EF4-FFF2-40B4-BE49-F238E27FC236}">
              <a16:creationId xmlns="" xmlns:a16="http://schemas.microsoft.com/office/drawing/2014/main" id="{C977BCFC-4B88-4806-AF5E-D8DC5549B837}"/>
            </a:ext>
          </a:extLst>
        </xdr:cNvPr>
        <xdr:cNvSpPr txBox="1"/>
      </xdr:nvSpPr>
      <xdr:spPr>
        <a:xfrm>
          <a:off x="2305050" y="153162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65776"/>
    <xdr:sp macro="" textlink="">
      <xdr:nvSpPr>
        <xdr:cNvPr id="2543" name="TextBox 1">
          <a:extLst>
            <a:ext uri="{FF2B5EF4-FFF2-40B4-BE49-F238E27FC236}">
              <a16:creationId xmlns="" xmlns:a16="http://schemas.microsoft.com/office/drawing/2014/main" id="{920DF8C0-16AF-45D4-ACD9-092A6B9EB977}"/>
            </a:ext>
          </a:extLst>
        </xdr:cNvPr>
        <xdr:cNvSpPr txBox="1"/>
      </xdr:nvSpPr>
      <xdr:spPr>
        <a:xfrm>
          <a:off x="2305050" y="153162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59419"/>
    <xdr:sp macro="" textlink="">
      <xdr:nvSpPr>
        <xdr:cNvPr id="2544" name="TextBox 1">
          <a:extLst>
            <a:ext uri="{FF2B5EF4-FFF2-40B4-BE49-F238E27FC236}">
              <a16:creationId xmlns="" xmlns:a16="http://schemas.microsoft.com/office/drawing/2014/main" id="{C19377EB-1418-4BA3-A395-C67C518F8EC9}"/>
            </a:ext>
          </a:extLst>
        </xdr:cNvPr>
        <xdr:cNvSpPr txBox="1"/>
      </xdr:nvSpPr>
      <xdr:spPr>
        <a:xfrm>
          <a:off x="2305050" y="153162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59419"/>
    <xdr:sp macro="" textlink="">
      <xdr:nvSpPr>
        <xdr:cNvPr id="2545" name="TextBox 1">
          <a:extLst>
            <a:ext uri="{FF2B5EF4-FFF2-40B4-BE49-F238E27FC236}">
              <a16:creationId xmlns="" xmlns:a16="http://schemas.microsoft.com/office/drawing/2014/main" id="{7AC6CE42-896D-4284-AE94-33949D9CB67F}"/>
            </a:ext>
          </a:extLst>
        </xdr:cNvPr>
        <xdr:cNvSpPr txBox="1"/>
      </xdr:nvSpPr>
      <xdr:spPr>
        <a:xfrm>
          <a:off x="2305050" y="153162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65776"/>
    <xdr:sp macro="" textlink="">
      <xdr:nvSpPr>
        <xdr:cNvPr id="2546" name="TextBox 1">
          <a:extLst>
            <a:ext uri="{FF2B5EF4-FFF2-40B4-BE49-F238E27FC236}">
              <a16:creationId xmlns="" xmlns:a16="http://schemas.microsoft.com/office/drawing/2014/main" id="{A03BD815-95B3-49E3-808A-B29584658220}"/>
            </a:ext>
          </a:extLst>
        </xdr:cNvPr>
        <xdr:cNvSpPr txBox="1"/>
      </xdr:nvSpPr>
      <xdr:spPr>
        <a:xfrm>
          <a:off x="2305050" y="153162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59419"/>
    <xdr:sp macro="" textlink="">
      <xdr:nvSpPr>
        <xdr:cNvPr id="2547" name="TextBox 1">
          <a:extLst>
            <a:ext uri="{FF2B5EF4-FFF2-40B4-BE49-F238E27FC236}">
              <a16:creationId xmlns="" xmlns:a16="http://schemas.microsoft.com/office/drawing/2014/main" id="{4C3276FB-A506-4805-84DD-3267DDA2A88B}"/>
            </a:ext>
          </a:extLst>
        </xdr:cNvPr>
        <xdr:cNvSpPr txBox="1"/>
      </xdr:nvSpPr>
      <xdr:spPr>
        <a:xfrm>
          <a:off x="2305050" y="153162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59419"/>
    <xdr:sp macro="" textlink="">
      <xdr:nvSpPr>
        <xdr:cNvPr id="2548" name="TextBox 1">
          <a:extLst>
            <a:ext uri="{FF2B5EF4-FFF2-40B4-BE49-F238E27FC236}">
              <a16:creationId xmlns="" xmlns:a16="http://schemas.microsoft.com/office/drawing/2014/main" id="{834673AE-8FE7-4BA3-946B-5BFBF07EA44A}"/>
            </a:ext>
          </a:extLst>
        </xdr:cNvPr>
        <xdr:cNvSpPr txBox="1"/>
      </xdr:nvSpPr>
      <xdr:spPr>
        <a:xfrm>
          <a:off x="2305050" y="153162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65776"/>
    <xdr:sp macro="" textlink="">
      <xdr:nvSpPr>
        <xdr:cNvPr id="2549" name="TextBox 1">
          <a:extLst>
            <a:ext uri="{FF2B5EF4-FFF2-40B4-BE49-F238E27FC236}">
              <a16:creationId xmlns="" xmlns:a16="http://schemas.microsoft.com/office/drawing/2014/main" id="{9B56E1EA-F27E-40B4-B4C0-05ABC33E4D7F}"/>
            </a:ext>
          </a:extLst>
        </xdr:cNvPr>
        <xdr:cNvSpPr txBox="1"/>
      </xdr:nvSpPr>
      <xdr:spPr>
        <a:xfrm>
          <a:off x="2305050" y="153162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59419"/>
    <xdr:sp macro="" textlink="">
      <xdr:nvSpPr>
        <xdr:cNvPr id="2550" name="TextBox 1">
          <a:extLst>
            <a:ext uri="{FF2B5EF4-FFF2-40B4-BE49-F238E27FC236}">
              <a16:creationId xmlns="" xmlns:a16="http://schemas.microsoft.com/office/drawing/2014/main" id="{D234F887-748B-4A58-BAA6-2A0E956BD7BE}"/>
            </a:ext>
          </a:extLst>
        </xdr:cNvPr>
        <xdr:cNvSpPr txBox="1"/>
      </xdr:nvSpPr>
      <xdr:spPr>
        <a:xfrm>
          <a:off x="2305050" y="153162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59419"/>
    <xdr:sp macro="" textlink="">
      <xdr:nvSpPr>
        <xdr:cNvPr id="2551" name="TextBox 1">
          <a:extLst>
            <a:ext uri="{FF2B5EF4-FFF2-40B4-BE49-F238E27FC236}">
              <a16:creationId xmlns="" xmlns:a16="http://schemas.microsoft.com/office/drawing/2014/main" id="{B5EFBA1F-B02B-4CBF-99C5-3890AB9D4DA7}"/>
            </a:ext>
          </a:extLst>
        </xdr:cNvPr>
        <xdr:cNvSpPr txBox="1"/>
      </xdr:nvSpPr>
      <xdr:spPr>
        <a:xfrm>
          <a:off x="2305050" y="153162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65776"/>
    <xdr:sp macro="" textlink="">
      <xdr:nvSpPr>
        <xdr:cNvPr id="2552" name="TextBox 1">
          <a:extLst>
            <a:ext uri="{FF2B5EF4-FFF2-40B4-BE49-F238E27FC236}">
              <a16:creationId xmlns="" xmlns:a16="http://schemas.microsoft.com/office/drawing/2014/main" id="{20830A9A-97A0-4C9F-BF86-6A61F51FC2F6}"/>
            </a:ext>
          </a:extLst>
        </xdr:cNvPr>
        <xdr:cNvSpPr txBox="1"/>
      </xdr:nvSpPr>
      <xdr:spPr>
        <a:xfrm>
          <a:off x="2305050" y="153162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59419"/>
    <xdr:sp macro="" textlink="">
      <xdr:nvSpPr>
        <xdr:cNvPr id="2553" name="TextBox 1">
          <a:extLst>
            <a:ext uri="{FF2B5EF4-FFF2-40B4-BE49-F238E27FC236}">
              <a16:creationId xmlns="" xmlns:a16="http://schemas.microsoft.com/office/drawing/2014/main" id="{B615A2F8-46F1-43CB-934E-0B2BD71A5667}"/>
            </a:ext>
          </a:extLst>
        </xdr:cNvPr>
        <xdr:cNvSpPr txBox="1"/>
      </xdr:nvSpPr>
      <xdr:spPr>
        <a:xfrm>
          <a:off x="2305050" y="153162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59419"/>
    <xdr:sp macro="" textlink="">
      <xdr:nvSpPr>
        <xdr:cNvPr id="2554" name="TextBox 1">
          <a:extLst>
            <a:ext uri="{FF2B5EF4-FFF2-40B4-BE49-F238E27FC236}">
              <a16:creationId xmlns="" xmlns:a16="http://schemas.microsoft.com/office/drawing/2014/main" id="{42D8319E-7C7D-4692-97FB-17D4BD0E64B3}"/>
            </a:ext>
          </a:extLst>
        </xdr:cNvPr>
        <xdr:cNvSpPr txBox="1"/>
      </xdr:nvSpPr>
      <xdr:spPr>
        <a:xfrm>
          <a:off x="2305050" y="153162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65776"/>
    <xdr:sp macro="" textlink="">
      <xdr:nvSpPr>
        <xdr:cNvPr id="2555" name="TextBox 1">
          <a:extLst>
            <a:ext uri="{FF2B5EF4-FFF2-40B4-BE49-F238E27FC236}">
              <a16:creationId xmlns="" xmlns:a16="http://schemas.microsoft.com/office/drawing/2014/main" id="{9B6B1C3D-A08E-4B2C-A2D4-CEB9712BB55C}"/>
            </a:ext>
          </a:extLst>
        </xdr:cNvPr>
        <xdr:cNvSpPr txBox="1"/>
      </xdr:nvSpPr>
      <xdr:spPr>
        <a:xfrm>
          <a:off x="2305050" y="153162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59419"/>
    <xdr:sp macro="" textlink="">
      <xdr:nvSpPr>
        <xdr:cNvPr id="2556" name="TextBox 1">
          <a:extLst>
            <a:ext uri="{FF2B5EF4-FFF2-40B4-BE49-F238E27FC236}">
              <a16:creationId xmlns="" xmlns:a16="http://schemas.microsoft.com/office/drawing/2014/main" id="{4A84CE20-493C-4F18-9872-3ED7988F1C9F}"/>
            </a:ext>
          </a:extLst>
        </xdr:cNvPr>
        <xdr:cNvSpPr txBox="1"/>
      </xdr:nvSpPr>
      <xdr:spPr>
        <a:xfrm>
          <a:off x="2305050" y="153162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58172"/>
    <xdr:sp macro="" textlink="">
      <xdr:nvSpPr>
        <xdr:cNvPr id="2557" name="TextBox 1">
          <a:extLst>
            <a:ext uri="{FF2B5EF4-FFF2-40B4-BE49-F238E27FC236}">
              <a16:creationId xmlns="" xmlns:a16="http://schemas.microsoft.com/office/drawing/2014/main" id="{FD4802E6-76E9-442C-A75C-2D2E539719CF}"/>
            </a:ext>
          </a:extLst>
        </xdr:cNvPr>
        <xdr:cNvSpPr txBox="1"/>
      </xdr:nvSpPr>
      <xdr:spPr>
        <a:xfrm>
          <a:off x="2305050" y="1531620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59419"/>
    <xdr:sp macro="" textlink="">
      <xdr:nvSpPr>
        <xdr:cNvPr id="2558" name="TextBox 1">
          <a:extLst>
            <a:ext uri="{FF2B5EF4-FFF2-40B4-BE49-F238E27FC236}">
              <a16:creationId xmlns="" xmlns:a16="http://schemas.microsoft.com/office/drawing/2014/main" id="{7841FB56-B7C1-47EA-B15C-B1E1956F81F6}"/>
            </a:ext>
          </a:extLst>
        </xdr:cNvPr>
        <xdr:cNvSpPr txBox="1"/>
      </xdr:nvSpPr>
      <xdr:spPr>
        <a:xfrm>
          <a:off x="2305050" y="153162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65776"/>
    <xdr:sp macro="" textlink="">
      <xdr:nvSpPr>
        <xdr:cNvPr id="2559" name="TextBox 1">
          <a:extLst>
            <a:ext uri="{FF2B5EF4-FFF2-40B4-BE49-F238E27FC236}">
              <a16:creationId xmlns="" xmlns:a16="http://schemas.microsoft.com/office/drawing/2014/main" id="{F0EB27D8-46F9-4828-8079-076102A7EC7B}"/>
            </a:ext>
          </a:extLst>
        </xdr:cNvPr>
        <xdr:cNvSpPr txBox="1"/>
      </xdr:nvSpPr>
      <xdr:spPr>
        <a:xfrm>
          <a:off x="2305050" y="153162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59419"/>
    <xdr:sp macro="" textlink="">
      <xdr:nvSpPr>
        <xdr:cNvPr id="2560" name="TextBox 1">
          <a:extLst>
            <a:ext uri="{FF2B5EF4-FFF2-40B4-BE49-F238E27FC236}">
              <a16:creationId xmlns="" xmlns:a16="http://schemas.microsoft.com/office/drawing/2014/main" id="{5040138A-7C58-4741-9DC3-3C2B828917E1}"/>
            </a:ext>
          </a:extLst>
        </xdr:cNvPr>
        <xdr:cNvSpPr txBox="1"/>
      </xdr:nvSpPr>
      <xdr:spPr>
        <a:xfrm>
          <a:off x="2305050" y="153162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58172"/>
    <xdr:sp macro="" textlink="">
      <xdr:nvSpPr>
        <xdr:cNvPr id="2561" name="TextBox 1">
          <a:extLst>
            <a:ext uri="{FF2B5EF4-FFF2-40B4-BE49-F238E27FC236}">
              <a16:creationId xmlns="" xmlns:a16="http://schemas.microsoft.com/office/drawing/2014/main" id="{864BE4DB-E048-42B6-A623-E1187CB2858D}"/>
            </a:ext>
          </a:extLst>
        </xdr:cNvPr>
        <xdr:cNvSpPr txBox="1"/>
      </xdr:nvSpPr>
      <xdr:spPr>
        <a:xfrm>
          <a:off x="2305050" y="1531620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59419"/>
    <xdr:sp macro="" textlink="">
      <xdr:nvSpPr>
        <xdr:cNvPr id="2562" name="TextBox 1">
          <a:extLst>
            <a:ext uri="{FF2B5EF4-FFF2-40B4-BE49-F238E27FC236}">
              <a16:creationId xmlns="" xmlns:a16="http://schemas.microsoft.com/office/drawing/2014/main" id="{D6A17CAA-6EE2-4647-9C99-27799C4E67BF}"/>
            </a:ext>
          </a:extLst>
        </xdr:cNvPr>
        <xdr:cNvSpPr txBox="1"/>
      </xdr:nvSpPr>
      <xdr:spPr>
        <a:xfrm>
          <a:off x="2305050" y="153162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65776"/>
    <xdr:sp macro="" textlink="">
      <xdr:nvSpPr>
        <xdr:cNvPr id="2563" name="TextBox 1">
          <a:extLst>
            <a:ext uri="{FF2B5EF4-FFF2-40B4-BE49-F238E27FC236}">
              <a16:creationId xmlns="" xmlns:a16="http://schemas.microsoft.com/office/drawing/2014/main" id="{0DD4B599-A79A-477F-AE2E-731C7A065DA8}"/>
            </a:ext>
          </a:extLst>
        </xdr:cNvPr>
        <xdr:cNvSpPr txBox="1"/>
      </xdr:nvSpPr>
      <xdr:spPr>
        <a:xfrm>
          <a:off x="2305050" y="153162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59419"/>
    <xdr:sp macro="" textlink="">
      <xdr:nvSpPr>
        <xdr:cNvPr id="2564" name="TextBox 1">
          <a:extLst>
            <a:ext uri="{FF2B5EF4-FFF2-40B4-BE49-F238E27FC236}">
              <a16:creationId xmlns="" xmlns:a16="http://schemas.microsoft.com/office/drawing/2014/main" id="{3496020E-C49F-440D-8959-082E5165C20E}"/>
            </a:ext>
          </a:extLst>
        </xdr:cNvPr>
        <xdr:cNvSpPr txBox="1"/>
      </xdr:nvSpPr>
      <xdr:spPr>
        <a:xfrm>
          <a:off x="2305050" y="153162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59419"/>
    <xdr:sp macro="" textlink="">
      <xdr:nvSpPr>
        <xdr:cNvPr id="2565" name="TextBox 1">
          <a:extLst>
            <a:ext uri="{FF2B5EF4-FFF2-40B4-BE49-F238E27FC236}">
              <a16:creationId xmlns="" xmlns:a16="http://schemas.microsoft.com/office/drawing/2014/main" id="{A033C8ED-FD92-4C77-B3D6-D4E80FFE3D02}"/>
            </a:ext>
          </a:extLst>
        </xdr:cNvPr>
        <xdr:cNvSpPr txBox="1"/>
      </xdr:nvSpPr>
      <xdr:spPr>
        <a:xfrm>
          <a:off x="2305050" y="153162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65776"/>
    <xdr:sp macro="" textlink="">
      <xdr:nvSpPr>
        <xdr:cNvPr id="2566" name="TextBox 1">
          <a:extLst>
            <a:ext uri="{FF2B5EF4-FFF2-40B4-BE49-F238E27FC236}">
              <a16:creationId xmlns="" xmlns:a16="http://schemas.microsoft.com/office/drawing/2014/main" id="{D6F6A97E-0BBC-4672-B75A-EDD9E9DD8A5C}"/>
            </a:ext>
          </a:extLst>
        </xdr:cNvPr>
        <xdr:cNvSpPr txBox="1"/>
      </xdr:nvSpPr>
      <xdr:spPr>
        <a:xfrm>
          <a:off x="2305050" y="153162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59419"/>
    <xdr:sp macro="" textlink="">
      <xdr:nvSpPr>
        <xdr:cNvPr id="2567" name="TextBox 1">
          <a:extLst>
            <a:ext uri="{FF2B5EF4-FFF2-40B4-BE49-F238E27FC236}">
              <a16:creationId xmlns="" xmlns:a16="http://schemas.microsoft.com/office/drawing/2014/main" id="{35E28525-8D53-4C97-AA1F-BC7139A9A58D}"/>
            </a:ext>
          </a:extLst>
        </xdr:cNvPr>
        <xdr:cNvSpPr txBox="1"/>
      </xdr:nvSpPr>
      <xdr:spPr>
        <a:xfrm>
          <a:off x="2305050" y="153162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59419"/>
    <xdr:sp macro="" textlink="">
      <xdr:nvSpPr>
        <xdr:cNvPr id="2568" name="TextBox 1">
          <a:extLst>
            <a:ext uri="{FF2B5EF4-FFF2-40B4-BE49-F238E27FC236}">
              <a16:creationId xmlns="" xmlns:a16="http://schemas.microsoft.com/office/drawing/2014/main" id="{479E8752-FF8E-4424-8D72-61069F87A857}"/>
            </a:ext>
          </a:extLst>
        </xdr:cNvPr>
        <xdr:cNvSpPr txBox="1"/>
      </xdr:nvSpPr>
      <xdr:spPr>
        <a:xfrm>
          <a:off x="2305050" y="153162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65776"/>
    <xdr:sp macro="" textlink="">
      <xdr:nvSpPr>
        <xdr:cNvPr id="2569" name="TextBox 1">
          <a:extLst>
            <a:ext uri="{FF2B5EF4-FFF2-40B4-BE49-F238E27FC236}">
              <a16:creationId xmlns="" xmlns:a16="http://schemas.microsoft.com/office/drawing/2014/main" id="{9466F09B-5438-47ED-95A2-9285C3044D59}"/>
            </a:ext>
          </a:extLst>
        </xdr:cNvPr>
        <xdr:cNvSpPr txBox="1"/>
      </xdr:nvSpPr>
      <xdr:spPr>
        <a:xfrm>
          <a:off x="2305050" y="153162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59419"/>
    <xdr:sp macro="" textlink="">
      <xdr:nvSpPr>
        <xdr:cNvPr id="2570" name="TextBox 1">
          <a:extLst>
            <a:ext uri="{FF2B5EF4-FFF2-40B4-BE49-F238E27FC236}">
              <a16:creationId xmlns="" xmlns:a16="http://schemas.microsoft.com/office/drawing/2014/main" id="{662367DE-D7AE-4D3C-9FC0-83FEF27BAC0A}"/>
            </a:ext>
          </a:extLst>
        </xdr:cNvPr>
        <xdr:cNvSpPr txBox="1"/>
      </xdr:nvSpPr>
      <xdr:spPr>
        <a:xfrm>
          <a:off x="2305050" y="153162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59419"/>
    <xdr:sp macro="" textlink="">
      <xdr:nvSpPr>
        <xdr:cNvPr id="2571" name="TextBox 1">
          <a:extLst>
            <a:ext uri="{FF2B5EF4-FFF2-40B4-BE49-F238E27FC236}">
              <a16:creationId xmlns="" xmlns:a16="http://schemas.microsoft.com/office/drawing/2014/main" id="{75DE5A61-2725-407C-BF1C-7575C42B7887}"/>
            </a:ext>
          </a:extLst>
        </xdr:cNvPr>
        <xdr:cNvSpPr txBox="1"/>
      </xdr:nvSpPr>
      <xdr:spPr>
        <a:xfrm>
          <a:off x="2305050" y="153162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65776"/>
    <xdr:sp macro="" textlink="">
      <xdr:nvSpPr>
        <xdr:cNvPr id="2572" name="TextBox 1">
          <a:extLst>
            <a:ext uri="{FF2B5EF4-FFF2-40B4-BE49-F238E27FC236}">
              <a16:creationId xmlns="" xmlns:a16="http://schemas.microsoft.com/office/drawing/2014/main" id="{AAACB539-24CA-42C0-9B3F-748B3423926C}"/>
            </a:ext>
          </a:extLst>
        </xdr:cNvPr>
        <xdr:cNvSpPr txBox="1"/>
      </xdr:nvSpPr>
      <xdr:spPr>
        <a:xfrm>
          <a:off x="2305050" y="153162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59419"/>
    <xdr:sp macro="" textlink="">
      <xdr:nvSpPr>
        <xdr:cNvPr id="2573" name="TextBox 1">
          <a:extLst>
            <a:ext uri="{FF2B5EF4-FFF2-40B4-BE49-F238E27FC236}">
              <a16:creationId xmlns="" xmlns:a16="http://schemas.microsoft.com/office/drawing/2014/main" id="{39C1FD13-AA38-4EAA-A791-C0CAC7ACCCE2}"/>
            </a:ext>
          </a:extLst>
        </xdr:cNvPr>
        <xdr:cNvSpPr txBox="1"/>
      </xdr:nvSpPr>
      <xdr:spPr>
        <a:xfrm>
          <a:off x="2305050" y="153162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59419"/>
    <xdr:sp macro="" textlink="">
      <xdr:nvSpPr>
        <xdr:cNvPr id="2574" name="TextBox 1">
          <a:extLst>
            <a:ext uri="{FF2B5EF4-FFF2-40B4-BE49-F238E27FC236}">
              <a16:creationId xmlns="" xmlns:a16="http://schemas.microsoft.com/office/drawing/2014/main" id="{EE4AE244-11B1-4C26-8E79-2A09A6D673C0}"/>
            </a:ext>
          </a:extLst>
        </xdr:cNvPr>
        <xdr:cNvSpPr txBox="1"/>
      </xdr:nvSpPr>
      <xdr:spPr>
        <a:xfrm>
          <a:off x="2305050" y="153162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65776"/>
    <xdr:sp macro="" textlink="">
      <xdr:nvSpPr>
        <xdr:cNvPr id="2575" name="TextBox 1">
          <a:extLst>
            <a:ext uri="{FF2B5EF4-FFF2-40B4-BE49-F238E27FC236}">
              <a16:creationId xmlns="" xmlns:a16="http://schemas.microsoft.com/office/drawing/2014/main" id="{7AC2746F-5872-48F4-A334-4A81ACDEF53B}"/>
            </a:ext>
          </a:extLst>
        </xdr:cNvPr>
        <xdr:cNvSpPr txBox="1"/>
      </xdr:nvSpPr>
      <xdr:spPr>
        <a:xfrm>
          <a:off x="2305050" y="153162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59419"/>
    <xdr:sp macro="" textlink="">
      <xdr:nvSpPr>
        <xdr:cNvPr id="2576" name="TextBox 1">
          <a:extLst>
            <a:ext uri="{FF2B5EF4-FFF2-40B4-BE49-F238E27FC236}">
              <a16:creationId xmlns="" xmlns:a16="http://schemas.microsoft.com/office/drawing/2014/main" id="{2A298821-8263-4A5C-A2CE-AA91C4F80644}"/>
            </a:ext>
          </a:extLst>
        </xdr:cNvPr>
        <xdr:cNvSpPr txBox="1"/>
      </xdr:nvSpPr>
      <xdr:spPr>
        <a:xfrm>
          <a:off x="2305050" y="153162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59419"/>
    <xdr:sp macro="" textlink="">
      <xdr:nvSpPr>
        <xdr:cNvPr id="2577" name="TextBox 1">
          <a:extLst>
            <a:ext uri="{FF2B5EF4-FFF2-40B4-BE49-F238E27FC236}">
              <a16:creationId xmlns="" xmlns:a16="http://schemas.microsoft.com/office/drawing/2014/main" id="{A146B6B5-7558-4AAE-8048-E7F968CA2C90}"/>
            </a:ext>
          </a:extLst>
        </xdr:cNvPr>
        <xdr:cNvSpPr txBox="1"/>
      </xdr:nvSpPr>
      <xdr:spPr>
        <a:xfrm>
          <a:off x="2305050" y="153162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65776"/>
    <xdr:sp macro="" textlink="">
      <xdr:nvSpPr>
        <xdr:cNvPr id="2578" name="TextBox 1">
          <a:extLst>
            <a:ext uri="{FF2B5EF4-FFF2-40B4-BE49-F238E27FC236}">
              <a16:creationId xmlns="" xmlns:a16="http://schemas.microsoft.com/office/drawing/2014/main" id="{161FAECD-2E4A-41EE-90D1-7BCAFC03B4FB}"/>
            </a:ext>
          </a:extLst>
        </xdr:cNvPr>
        <xdr:cNvSpPr txBox="1"/>
      </xdr:nvSpPr>
      <xdr:spPr>
        <a:xfrm>
          <a:off x="2305050" y="153162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59419"/>
    <xdr:sp macro="" textlink="">
      <xdr:nvSpPr>
        <xdr:cNvPr id="2579" name="TextBox 1">
          <a:extLst>
            <a:ext uri="{FF2B5EF4-FFF2-40B4-BE49-F238E27FC236}">
              <a16:creationId xmlns="" xmlns:a16="http://schemas.microsoft.com/office/drawing/2014/main" id="{913F96BD-4B04-496D-8778-3C7A959795C2}"/>
            </a:ext>
          </a:extLst>
        </xdr:cNvPr>
        <xdr:cNvSpPr txBox="1"/>
      </xdr:nvSpPr>
      <xdr:spPr>
        <a:xfrm>
          <a:off x="2305050" y="153162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58172"/>
    <xdr:sp macro="" textlink="">
      <xdr:nvSpPr>
        <xdr:cNvPr id="2580" name="TextBox 1">
          <a:extLst>
            <a:ext uri="{FF2B5EF4-FFF2-40B4-BE49-F238E27FC236}">
              <a16:creationId xmlns="" xmlns:a16="http://schemas.microsoft.com/office/drawing/2014/main" id="{39EBCF01-96C9-4370-88B6-1A34B0795D07}"/>
            </a:ext>
          </a:extLst>
        </xdr:cNvPr>
        <xdr:cNvSpPr txBox="1"/>
      </xdr:nvSpPr>
      <xdr:spPr>
        <a:xfrm>
          <a:off x="2305050" y="1531620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59419"/>
    <xdr:sp macro="" textlink="">
      <xdr:nvSpPr>
        <xdr:cNvPr id="2581" name="TextBox 1">
          <a:extLst>
            <a:ext uri="{FF2B5EF4-FFF2-40B4-BE49-F238E27FC236}">
              <a16:creationId xmlns="" xmlns:a16="http://schemas.microsoft.com/office/drawing/2014/main" id="{9B1560E4-3EF1-4686-8270-BE4E7228A222}"/>
            </a:ext>
          </a:extLst>
        </xdr:cNvPr>
        <xdr:cNvSpPr txBox="1"/>
      </xdr:nvSpPr>
      <xdr:spPr>
        <a:xfrm>
          <a:off x="2305050" y="153162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47</xdr:row>
      <xdr:rowOff>0</xdr:rowOff>
    </xdr:from>
    <xdr:ext cx="194454" cy="365776"/>
    <xdr:sp macro="" textlink="">
      <xdr:nvSpPr>
        <xdr:cNvPr id="2582" name="TextBox 1">
          <a:extLst>
            <a:ext uri="{FF2B5EF4-FFF2-40B4-BE49-F238E27FC236}">
              <a16:creationId xmlns="" xmlns:a16="http://schemas.microsoft.com/office/drawing/2014/main" id="{A3F75807-9E54-4BF3-991B-6AA924A61BC5}"/>
            </a:ext>
          </a:extLst>
        </xdr:cNvPr>
        <xdr:cNvSpPr txBox="1"/>
      </xdr:nvSpPr>
      <xdr:spPr>
        <a:xfrm>
          <a:off x="2305050" y="153162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75008" cy="311803"/>
    <xdr:sp macro="" textlink="">
      <xdr:nvSpPr>
        <xdr:cNvPr id="2583" name="TextBox 1">
          <a:extLst>
            <a:ext uri="{FF2B5EF4-FFF2-40B4-BE49-F238E27FC236}">
              <a16:creationId xmlns="" xmlns:a16="http://schemas.microsoft.com/office/drawing/2014/main" id="{B0C0AC4F-BEF5-415D-944B-5C9FF41DFD14}"/>
            </a:ext>
          </a:extLst>
        </xdr:cNvPr>
        <xdr:cNvSpPr txBox="1"/>
      </xdr:nvSpPr>
      <xdr:spPr>
        <a:xfrm>
          <a:off x="2305050" y="1202817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75008" cy="310174"/>
    <xdr:sp macro="" textlink="">
      <xdr:nvSpPr>
        <xdr:cNvPr id="2584" name="TextBox 1">
          <a:extLst>
            <a:ext uri="{FF2B5EF4-FFF2-40B4-BE49-F238E27FC236}">
              <a16:creationId xmlns="" xmlns:a16="http://schemas.microsoft.com/office/drawing/2014/main" id="{09E477CD-58E6-4C58-A79E-35E6F58C224B}"/>
            </a:ext>
          </a:extLst>
        </xdr:cNvPr>
        <xdr:cNvSpPr txBox="1"/>
      </xdr:nvSpPr>
      <xdr:spPr>
        <a:xfrm>
          <a:off x="2305050" y="1202817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75008" cy="310174"/>
    <xdr:sp macro="" textlink="">
      <xdr:nvSpPr>
        <xdr:cNvPr id="2585" name="TextBox 1">
          <a:extLst>
            <a:ext uri="{FF2B5EF4-FFF2-40B4-BE49-F238E27FC236}">
              <a16:creationId xmlns="" xmlns:a16="http://schemas.microsoft.com/office/drawing/2014/main" id="{BECBE63D-4E81-468E-A1B8-7E77A74DE2CA}"/>
            </a:ext>
          </a:extLst>
        </xdr:cNvPr>
        <xdr:cNvSpPr txBox="1"/>
      </xdr:nvSpPr>
      <xdr:spPr>
        <a:xfrm>
          <a:off x="2305050" y="1202817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58172"/>
    <xdr:sp macro="" textlink="">
      <xdr:nvSpPr>
        <xdr:cNvPr id="2586" name="TextBox 1">
          <a:extLst>
            <a:ext uri="{FF2B5EF4-FFF2-40B4-BE49-F238E27FC236}">
              <a16:creationId xmlns="" xmlns:a16="http://schemas.microsoft.com/office/drawing/2014/main" id="{E27832F1-85A1-4E7F-9EE5-ADCCA8641991}"/>
            </a:ext>
          </a:extLst>
        </xdr:cNvPr>
        <xdr:cNvSpPr txBox="1"/>
      </xdr:nvSpPr>
      <xdr:spPr>
        <a:xfrm>
          <a:off x="2305050" y="12028170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59419"/>
    <xdr:sp macro="" textlink="">
      <xdr:nvSpPr>
        <xdr:cNvPr id="2587" name="TextBox 1">
          <a:extLst>
            <a:ext uri="{FF2B5EF4-FFF2-40B4-BE49-F238E27FC236}">
              <a16:creationId xmlns="" xmlns:a16="http://schemas.microsoft.com/office/drawing/2014/main" id="{5D67A0BE-5628-4D88-B854-24351B15E72E}"/>
            </a:ext>
          </a:extLst>
        </xdr:cNvPr>
        <xdr:cNvSpPr txBox="1"/>
      </xdr:nvSpPr>
      <xdr:spPr>
        <a:xfrm>
          <a:off x="2305050" y="1202817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65776"/>
    <xdr:sp macro="" textlink="">
      <xdr:nvSpPr>
        <xdr:cNvPr id="2588" name="TextBox 1">
          <a:extLst>
            <a:ext uri="{FF2B5EF4-FFF2-40B4-BE49-F238E27FC236}">
              <a16:creationId xmlns="" xmlns:a16="http://schemas.microsoft.com/office/drawing/2014/main" id="{CF031F4A-0153-4AB9-A113-EBC823CED58F}"/>
            </a:ext>
          </a:extLst>
        </xdr:cNvPr>
        <xdr:cNvSpPr txBox="1"/>
      </xdr:nvSpPr>
      <xdr:spPr>
        <a:xfrm>
          <a:off x="2305050" y="1202817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59419"/>
    <xdr:sp macro="" textlink="">
      <xdr:nvSpPr>
        <xdr:cNvPr id="2589" name="TextBox 1">
          <a:extLst>
            <a:ext uri="{FF2B5EF4-FFF2-40B4-BE49-F238E27FC236}">
              <a16:creationId xmlns="" xmlns:a16="http://schemas.microsoft.com/office/drawing/2014/main" id="{5F99DF7B-5098-4BEA-B60A-C7AE30599CF2}"/>
            </a:ext>
          </a:extLst>
        </xdr:cNvPr>
        <xdr:cNvSpPr txBox="1"/>
      </xdr:nvSpPr>
      <xdr:spPr>
        <a:xfrm>
          <a:off x="2305050" y="1202817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59419"/>
    <xdr:sp macro="" textlink="">
      <xdr:nvSpPr>
        <xdr:cNvPr id="2590" name="TextBox 1">
          <a:extLst>
            <a:ext uri="{FF2B5EF4-FFF2-40B4-BE49-F238E27FC236}">
              <a16:creationId xmlns="" xmlns:a16="http://schemas.microsoft.com/office/drawing/2014/main" id="{62999E42-1F6B-4DA7-8FA4-595EA0AF4471}"/>
            </a:ext>
          </a:extLst>
        </xdr:cNvPr>
        <xdr:cNvSpPr txBox="1"/>
      </xdr:nvSpPr>
      <xdr:spPr>
        <a:xfrm>
          <a:off x="2305050" y="1202817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65776"/>
    <xdr:sp macro="" textlink="">
      <xdr:nvSpPr>
        <xdr:cNvPr id="2591" name="TextBox 1">
          <a:extLst>
            <a:ext uri="{FF2B5EF4-FFF2-40B4-BE49-F238E27FC236}">
              <a16:creationId xmlns="" xmlns:a16="http://schemas.microsoft.com/office/drawing/2014/main" id="{F6D44FF0-4374-4BB9-9AE0-9998718CA706}"/>
            </a:ext>
          </a:extLst>
        </xdr:cNvPr>
        <xdr:cNvSpPr txBox="1"/>
      </xdr:nvSpPr>
      <xdr:spPr>
        <a:xfrm>
          <a:off x="2305050" y="1202817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59419"/>
    <xdr:sp macro="" textlink="">
      <xdr:nvSpPr>
        <xdr:cNvPr id="2592" name="TextBox 1">
          <a:extLst>
            <a:ext uri="{FF2B5EF4-FFF2-40B4-BE49-F238E27FC236}">
              <a16:creationId xmlns="" xmlns:a16="http://schemas.microsoft.com/office/drawing/2014/main" id="{5C2BB57B-0678-4597-AE74-42C451CF5961}"/>
            </a:ext>
          </a:extLst>
        </xdr:cNvPr>
        <xdr:cNvSpPr txBox="1"/>
      </xdr:nvSpPr>
      <xdr:spPr>
        <a:xfrm>
          <a:off x="2305050" y="1202817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59419"/>
    <xdr:sp macro="" textlink="">
      <xdr:nvSpPr>
        <xdr:cNvPr id="2593" name="TextBox 1">
          <a:extLst>
            <a:ext uri="{FF2B5EF4-FFF2-40B4-BE49-F238E27FC236}">
              <a16:creationId xmlns="" xmlns:a16="http://schemas.microsoft.com/office/drawing/2014/main" id="{4F66D365-3B44-46B3-A2C2-900C20004A9D}"/>
            </a:ext>
          </a:extLst>
        </xdr:cNvPr>
        <xdr:cNvSpPr txBox="1"/>
      </xdr:nvSpPr>
      <xdr:spPr>
        <a:xfrm>
          <a:off x="2305050" y="1202817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65776"/>
    <xdr:sp macro="" textlink="">
      <xdr:nvSpPr>
        <xdr:cNvPr id="2594" name="TextBox 1">
          <a:extLst>
            <a:ext uri="{FF2B5EF4-FFF2-40B4-BE49-F238E27FC236}">
              <a16:creationId xmlns="" xmlns:a16="http://schemas.microsoft.com/office/drawing/2014/main" id="{D692D561-7B81-443C-8E45-F59341C490C8}"/>
            </a:ext>
          </a:extLst>
        </xdr:cNvPr>
        <xdr:cNvSpPr txBox="1"/>
      </xdr:nvSpPr>
      <xdr:spPr>
        <a:xfrm>
          <a:off x="2305050" y="1202817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59419"/>
    <xdr:sp macro="" textlink="">
      <xdr:nvSpPr>
        <xdr:cNvPr id="2595" name="TextBox 1">
          <a:extLst>
            <a:ext uri="{FF2B5EF4-FFF2-40B4-BE49-F238E27FC236}">
              <a16:creationId xmlns="" xmlns:a16="http://schemas.microsoft.com/office/drawing/2014/main" id="{BCB31002-8A54-4B20-85F3-F24C59D83BC4}"/>
            </a:ext>
          </a:extLst>
        </xdr:cNvPr>
        <xdr:cNvSpPr txBox="1"/>
      </xdr:nvSpPr>
      <xdr:spPr>
        <a:xfrm>
          <a:off x="2305050" y="1202817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58172"/>
    <xdr:sp macro="" textlink="">
      <xdr:nvSpPr>
        <xdr:cNvPr id="2596" name="TextBox 1">
          <a:extLst>
            <a:ext uri="{FF2B5EF4-FFF2-40B4-BE49-F238E27FC236}">
              <a16:creationId xmlns="" xmlns:a16="http://schemas.microsoft.com/office/drawing/2014/main" id="{DEE5C161-C896-4B96-A348-8A4F9DB3CC86}"/>
            </a:ext>
          </a:extLst>
        </xdr:cNvPr>
        <xdr:cNvSpPr txBox="1"/>
      </xdr:nvSpPr>
      <xdr:spPr>
        <a:xfrm>
          <a:off x="2305050" y="12028170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59419"/>
    <xdr:sp macro="" textlink="">
      <xdr:nvSpPr>
        <xdr:cNvPr id="2597" name="TextBox 1">
          <a:extLst>
            <a:ext uri="{FF2B5EF4-FFF2-40B4-BE49-F238E27FC236}">
              <a16:creationId xmlns="" xmlns:a16="http://schemas.microsoft.com/office/drawing/2014/main" id="{50C73EF2-2829-486F-8DCB-5668AADCE600}"/>
            </a:ext>
          </a:extLst>
        </xdr:cNvPr>
        <xdr:cNvSpPr txBox="1"/>
      </xdr:nvSpPr>
      <xdr:spPr>
        <a:xfrm>
          <a:off x="2305050" y="1202817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65776"/>
    <xdr:sp macro="" textlink="">
      <xdr:nvSpPr>
        <xdr:cNvPr id="2598" name="TextBox 1">
          <a:extLst>
            <a:ext uri="{FF2B5EF4-FFF2-40B4-BE49-F238E27FC236}">
              <a16:creationId xmlns="" xmlns:a16="http://schemas.microsoft.com/office/drawing/2014/main" id="{9B2B1BE3-6BE3-4DA1-96CD-EF3CE1A4D11D}"/>
            </a:ext>
          </a:extLst>
        </xdr:cNvPr>
        <xdr:cNvSpPr txBox="1"/>
      </xdr:nvSpPr>
      <xdr:spPr>
        <a:xfrm>
          <a:off x="2305050" y="1202817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59419"/>
    <xdr:sp macro="" textlink="">
      <xdr:nvSpPr>
        <xdr:cNvPr id="2599" name="TextBox 1">
          <a:extLst>
            <a:ext uri="{FF2B5EF4-FFF2-40B4-BE49-F238E27FC236}">
              <a16:creationId xmlns="" xmlns:a16="http://schemas.microsoft.com/office/drawing/2014/main" id="{BECF724C-5115-4015-956D-A940C94E10E9}"/>
            </a:ext>
          </a:extLst>
        </xdr:cNvPr>
        <xdr:cNvSpPr txBox="1"/>
      </xdr:nvSpPr>
      <xdr:spPr>
        <a:xfrm>
          <a:off x="2305050" y="1202817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59419"/>
    <xdr:sp macro="" textlink="">
      <xdr:nvSpPr>
        <xdr:cNvPr id="2600" name="TextBox 1">
          <a:extLst>
            <a:ext uri="{FF2B5EF4-FFF2-40B4-BE49-F238E27FC236}">
              <a16:creationId xmlns="" xmlns:a16="http://schemas.microsoft.com/office/drawing/2014/main" id="{AE90D515-32CE-4D7F-B2BD-FB50DCE3B4DC}"/>
            </a:ext>
          </a:extLst>
        </xdr:cNvPr>
        <xdr:cNvSpPr txBox="1"/>
      </xdr:nvSpPr>
      <xdr:spPr>
        <a:xfrm>
          <a:off x="2305050" y="1202817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65776"/>
    <xdr:sp macro="" textlink="">
      <xdr:nvSpPr>
        <xdr:cNvPr id="2601" name="TextBox 1">
          <a:extLst>
            <a:ext uri="{FF2B5EF4-FFF2-40B4-BE49-F238E27FC236}">
              <a16:creationId xmlns="" xmlns:a16="http://schemas.microsoft.com/office/drawing/2014/main" id="{E2079113-3A53-4766-A5F9-39E2EE655456}"/>
            </a:ext>
          </a:extLst>
        </xdr:cNvPr>
        <xdr:cNvSpPr txBox="1"/>
      </xdr:nvSpPr>
      <xdr:spPr>
        <a:xfrm>
          <a:off x="2305050" y="1202817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59419"/>
    <xdr:sp macro="" textlink="">
      <xdr:nvSpPr>
        <xdr:cNvPr id="2602" name="TextBox 1">
          <a:extLst>
            <a:ext uri="{FF2B5EF4-FFF2-40B4-BE49-F238E27FC236}">
              <a16:creationId xmlns="" xmlns:a16="http://schemas.microsoft.com/office/drawing/2014/main" id="{8FFF23C0-5799-4D09-B6FC-6DE21109CF87}"/>
            </a:ext>
          </a:extLst>
        </xdr:cNvPr>
        <xdr:cNvSpPr txBox="1"/>
      </xdr:nvSpPr>
      <xdr:spPr>
        <a:xfrm>
          <a:off x="2305050" y="1202817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59419"/>
    <xdr:sp macro="" textlink="">
      <xdr:nvSpPr>
        <xdr:cNvPr id="2603" name="TextBox 1">
          <a:extLst>
            <a:ext uri="{FF2B5EF4-FFF2-40B4-BE49-F238E27FC236}">
              <a16:creationId xmlns="" xmlns:a16="http://schemas.microsoft.com/office/drawing/2014/main" id="{48739B96-9EAD-458E-8A57-81CEC119A782}"/>
            </a:ext>
          </a:extLst>
        </xdr:cNvPr>
        <xdr:cNvSpPr txBox="1"/>
      </xdr:nvSpPr>
      <xdr:spPr>
        <a:xfrm>
          <a:off x="2305050" y="1202817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65776"/>
    <xdr:sp macro="" textlink="">
      <xdr:nvSpPr>
        <xdr:cNvPr id="2604" name="TextBox 1">
          <a:extLst>
            <a:ext uri="{FF2B5EF4-FFF2-40B4-BE49-F238E27FC236}">
              <a16:creationId xmlns="" xmlns:a16="http://schemas.microsoft.com/office/drawing/2014/main" id="{14CCC05E-D3DE-411E-B656-B3968B6B48EC}"/>
            </a:ext>
          </a:extLst>
        </xdr:cNvPr>
        <xdr:cNvSpPr txBox="1"/>
      </xdr:nvSpPr>
      <xdr:spPr>
        <a:xfrm>
          <a:off x="2305050" y="1202817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59419"/>
    <xdr:sp macro="" textlink="">
      <xdr:nvSpPr>
        <xdr:cNvPr id="2605" name="TextBox 1">
          <a:extLst>
            <a:ext uri="{FF2B5EF4-FFF2-40B4-BE49-F238E27FC236}">
              <a16:creationId xmlns="" xmlns:a16="http://schemas.microsoft.com/office/drawing/2014/main" id="{C225C242-EB87-433E-8C50-8D00BB2C77AD}"/>
            </a:ext>
          </a:extLst>
        </xdr:cNvPr>
        <xdr:cNvSpPr txBox="1"/>
      </xdr:nvSpPr>
      <xdr:spPr>
        <a:xfrm>
          <a:off x="2305050" y="1202817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58172"/>
    <xdr:sp macro="" textlink="">
      <xdr:nvSpPr>
        <xdr:cNvPr id="2606" name="TextBox 1">
          <a:extLst>
            <a:ext uri="{FF2B5EF4-FFF2-40B4-BE49-F238E27FC236}">
              <a16:creationId xmlns="" xmlns:a16="http://schemas.microsoft.com/office/drawing/2014/main" id="{8E42D919-5409-4709-9939-2830C3BB75D7}"/>
            </a:ext>
          </a:extLst>
        </xdr:cNvPr>
        <xdr:cNvSpPr txBox="1"/>
      </xdr:nvSpPr>
      <xdr:spPr>
        <a:xfrm>
          <a:off x="2305050" y="12028170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59419"/>
    <xdr:sp macro="" textlink="">
      <xdr:nvSpPr>
        <xdr:cNvPr id="2607" name="TextBox 1">
          <a:extLst>
            <a:ext uri="{FF2B5EF4-FFF2-40B4-BE49-F238E27FC236}">
              <a16:creationId xmlns="" xmlns:a16="http://schemas.microsoft.com/office/drawing/2014/main" id="{E423C912-51D4-48C9-A174-E9995ED1A72E}"/>
            </a:ext>
          </a:extLst>
        </xdr:cNvPr>
        <xdr:cNvSpPr txBox="1"/>
      </xdr:nvSpPr>
      <xdr:spPr>
        <a:xfrm>
          <a:off x="2305050" y="1202817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65776"/>
    <xdr:sp macro="" textlink="">
      <xdr:nvSpPr>
        <xdr:cNvPr id="2608" name="TextBox 1">
          <a:extLst>
            <a:ext uri="{FF2B5EF4-FFF2-40B4-BE49-F238E27FC236}">
              <a16:creationId xmlns="" xmlns:a16="http://schemas.microsoft.com/office/drawing/2014/main" id="{D5FAF41F-5042-4325-8728-B3A28B22CE12}"/>
            </a:ext>
          </a:extLst>
        </xdr:cNvPr>
        <xdr:cNvSpPr txBox="1"/>
      </xdr:nvSpPr>
      <xdr:spPr>
        <a:xfrm>
          <a:off x="2305050" y="1202817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59419"/>
    <xdr:sp macro="" textlink="">
      <xdr:nvSpPr>
        <xdr:cNvPr id="2609" name="TextBox 1">
          <a:extLst>
            <a:ext uri="{FF2B5EF4-FFF2-40B4-BE49-F238E27FC236}">
              <a16:creationId xmlns="" xmlns:a16="http://schemas.microsoft.com/office/drawing/2014/main" id="{E26A0960-5238-420C-B30E-87A866F7B21F}"/>
            </a:ext>
          </a:extLst>
        </xdr:cNvPr>
        <xdr:cNvSpPr txBox="1"/>
      </xdr:nvSpPr>
      <xdr:spPr>
        <a:xfrm>
          <a:off x="2305050" y="1202817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59419"/>
    <xdr:sp macro="" textlink="">
      <xdr:nvSpPr>
        <xdr:cNvPr id="2610" name="TextBox 1">
          <a:extLst>
            <a:ext uri="{FF2B5EF4-FFF2-40B4-BE49-F238E27FC236}">
              <a16:creationId xmlns="" xmlns:a16="http://schemas.microsoft.com/office/drawing/2014/main" id="{4E479C8E-7C10-4686-BBCC-089F915AAA9E}"/>
            </a:ext>
          </a:extLst>
        </xdr:cNvPr>
        <xdr:cNvSpPr txBox="1"/>
      </xdr:nvSpPr>
      <xdr:spPr>
        <a:xfrm>
          <a:off x="2305050" y="1202817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65776"/>
    <xdr:sp macro="" textlink="">
      <xdr:nvSpPr>
        <xdr:cNvPr id="2611" name="TextBox 1">
          <a:extLst>
            <a:ext uri="{FF2B5EF4-FFF2-40B4-BE49-F238E27FC236}">
              <a16:creationId xmlns="" xmlns:a16="http://schemas.microsoft.com/office/drawing/2014/main" id="{F7E61BCF-B1AB-43C9-95B5-DA1579334229}"/>
            </a:ext>
          </a:extLst>
        </xdr:cNvPr>
        <xdr:cNvSpPr txBox="1"/>
      </xdr:nvSpPr>
      <xdr:spPr>
        <a:xfrm>
          <a:off x="2305050" y="1202817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59419"/>
    <xdr:sp macro="" textlink="">
      <xdr:nvSpPr>
        <xdr:cNvPr id="2612" name="TextBox 1">
          <a:extLst>
            <a:ext uri="{FF2B5EF4-FFF2-40B4-BE49-F238E27FC236}">
              <a16:creationId xmlns="" xmlns:a16="http://schemas.microsoft.com/office/drawing/2014/main" id="{B9382322-818B-4449-A70E-9395DFA782C5}"/>
            </a:ext>
          </a:extLst>
        </xdr:cNvPr>
        <xdr:cNvSpPr txBox="1"/>
      </xdr:nvSpPr>
      <xdr:spPr>
        <a:xfrm>
          <a:off x="2305050" y="1202817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59419"/>
    <xdr:sp macro="" textlink="">
      <xdr:nvSpPr>
        <xdr:cNvPr id="2613" name="TextBox 1">
          <a:extLst>
            <a:ext uri="{FF2B5EF4-FFF2-40B4-BE49-F238E27FC236}">
              <a16:creationId xmlns="" xmlns:a16="http://schemas.microsoft.com/office/drawing/2014/main" id="{B48B5F21-C60A-4866-B031-094409FDCED9}"/>
            </a:ext>
          </a:extLst>
        </xdr:cNvPr>
        <xdr:cNvSpPr txBox="1"/>
      </xdr:nvSpPr>
      <xdr:spPr>
        <a:xfrm>
          <a:off x="2305050" y="1202817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65776"/>
    <xdr:sp macro="" textlink="">
      <xdr:nvSpPr>
        <xdr:cNvPr id="2614" name="TextBox 1">
          <a:extLst>
            <a:ext uri="{FF2B5EF4-FFF2-40B4-BE49-F238E27FC236}">
              <a16:creationId xmlns="" xmlns:a16="http://schemas.microsoft.com/office/drawing/2014/main" id="{E813F4C5-D563-4BEA-BD44-A1272C12BEC4}"/>
            </a:ext>
          </a:extLst>
        </xdr:cNvPr>
        <xdr:cNvSpPr txBox="1"/>
      </xdr:nvSpPr>
      <xdr:spPr>
        <a:xfrm>
          <a:off x="2305050" y="1202817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59419"/>
    <xdr:sp macro="" textlink="">
      <xdr:nvSpPr>
        <xdr:cNvPr id="2615" name="TextBox 1">
          <a:extLst>
            <a:ext uri="{FF2B5EF4-FFF2-40B4-BE49-F238E27FC236}">
              <a16:creationId xmlns="" xmlns:a16="http://schemas.microsoft.com/office/drawing/2014/main" id="{44E1335E-099D-46BF-BB3F-28B32284C60D}"/>
            </a:ext>
          </a:extLst>
        </xdr:cNvPr>
        <xdr:cNvSpPr txBox="1"/>
      </xdr:nvSpPr>
      <xdr:spPr>
        <a:xfrm>
          <a:off x="2305050" y="1202817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58172"/>
    <xdr:sp macro="" textlink="">
      <xdr:nvSpPr>
        <xdr:cNvPr id="2616" name="TextBox 1">
          <a:extLst>
            <a:ext uri="{FF2B5EF4-FFF2-40B4-BE49-F238E27FC236}">
              <a16:creationId xmlns="" xmlns:a16="http://schemas.microsoft.com/office/drawing/2014/main" id="{D741794C-665D-487F-AD52-41961CC9BD30}"/>
            </a:ext>
          </a:extLst>
        </xdr:cNvPr>
        <xdr:cNvSpPr txBox="1"/>
      </xdr:nvSpPr>
      <xdr:spPr>
        <a:xfrm>
          <a:off x="2305050" y="12028170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59419"/>
    <xdr:sp macro="" textlink="">
      <xdr:nvSpPr>
        <xdr:cNvPr id="2617" name="TextBox 1">
          <a:extLst>
            <a:ext uri="{FF2B5EF4-FFF2-40B4-BE49-F238E27FC236}">
              <a16:creationId xmlns="" xmlns:a16="http://schemas.microsoft.com/office/drawing/2014/main" id="{66D6D96B-9883-4771-BF38-01275EF5E44F}"/>
            </a:ext>
          </a:extLst>
        </xdr:cNvPr>
        <xdr:cNvSpPr txBox="1"/>
      </xdr:nvSpPr>
      <xdr:spPr>
        <a:xfrm>
          <a:off x="2305050" y="1202817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65776"/>
    <xdr:sp macro="" textlink="">
      <xdr:nvSpPr>
        <xdr:cNvPr id="2618" name="TextBox 1">
          <a:extLst>
            <a:ext uri="{FF2B5EF4-FFF2-40B4-BE49-F238E27FC236}">
              <a16:creationId xmlns="" xmlns:a16="http://schemas.microsoft.com/office/drawing/2014/main" id="{AAC0ECC0-C336-453C-9D7A-5128E8700159}"/>
            </a:ext>
          </a:extLst>
        </xdr:cNvPr>
        <xdr:cNvSpPr txBox="1"/>
      </xdr:nvSpPr>
      <xdr:spPr>
        <a:xfrm>
          <a:off x="2305050" y="1202817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59419"/>
    <xdr:sp macro="" textlink="">
      <xdr:nvSpPr>
        <xdr:cNvPr id="2619" name="TextBox 1">
          <a:extLst>
            <a:ext uri="{FF2B5EF4-FFF2-40B4-BE49-F238E27FC236}">
              <a16:creationId xmlns="" xmlns:a16="http://schemas.microsoft.com/office/drawing/2014/main" id="{CD0F6C0B-D102-49F1-87D2-52F865324384}"/>
            </a:ext>
          </a:extLst>
        </xdr:cNvPr>
        <xdr:cNvSpPr txBox="1"/>
      </xdr:nvSpPr>
      <xdr:spPr>
        <a:xfrm>
          <a:off x="2305050" y="1202817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59419"/>
    <xdr:sp macro="" textlink="">
      <xdr:nvSpPr>
        <xdr:cNvPr id="2620" name="TextBox 1">
          <a:extLst>
            <a:ext uri="{FF2B5EF4-FFF2-40B4-BE49-F238E27FC236}">
              <a16:creationId xmlns="" xmlns:a16="http://schemas.microsoft.com/office/drawing/2014/main" id="{005D03E1-B5E0-4023-AFE7-E5F6F53B7B85}"/>
            </a:ext>
          </a:extLst>
        </xdr:cNvPr>
        <xdr:cNvSpPr txBox="1"/>
      </xdr:nvSpPr>
      <xdr:spPr>
        <a:xfrm>
          <a:off x="2305050" y="1202817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65776"/>
    <xdr:sp macro="" textlink="">
      <xdr:nvSpPr>
        <xdr:cNvPr id="2621" name="TextBox 1">
          <a:extLst>
            <a:ext uri="{FF2B5EF4-FFF2-40B4-BE49-F238E27FC236}">
              <a16:creationId xmlns="" xmlns:a16="http://schemas.microsoft.com/office/drawing/2014/main" id="{51C7C3CF-13A7-4159-A509-A69AD13F37E4}"/>
            </a:ext>
          </a:extLst>
        </xdr:cNvPr>
        <xdr:cNvSpPr txBox="1"/>
      </xdr:nvSpPr>
      <xdr:spPr>
        <a:xfrm>
          <a:off x="2305050" y="1202817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59419"/>
    <xdr:sp macro="" textlink="">
      <xdr:nvSpPr>
        <xdr:cNvPr id="2622" name="TextBox 1">
          <a:extLst>
            <a:ext uri="{FF2B5EF4-FFF2-40B4-BE49-F238E27FC236}">
              <a16:creationId xmlns="" xmlns:a16="http://schemas.microsoft.com/office/drawing/2014/main" id="{4D207BDE-EA60-49D9-9462-A01BEC65EE1D}"/>
            </a:ext>
          </a:extLst>
        </xdr:cNvPr>
        <xdr:cNvSpPr txBox="1"/>
      </xdr:nvSpPr>
      <xdr:spPr>
        <a:xfrm>
          <a:off x="2305050" y="1202817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59419"/>
    <xdr:sp macro="" textlink="">
      <xdr:nvSpPr>
        <xdr:cNvPr id="2623" name="TextBox 1">
          <a:extLst>
            <a:ext uri="{FF2B5EF4-FFF2-40B4-BE49-F238E27FC236}">
              <a16:creationId xmlns="" xmlns:a16="http://schemas.microsoft.com/office/drawing/2014/main" id="{0708DA47-0CE8-4407-AB5A-AD5B3AE9A2DE}"/>
            </a:ext>
          </a:extLst>
        </xdr:cNvPr>
        <xdr:cNvSpPr txBox="1"/>
      </xdr:nvSpPr>
      <xdr:spPr>
        <a:xfrm>
          <a:off x="2305050" y="1202817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65776"/>
    <xdr:sp macro="" textlink="">
      <xdr:nvSpPr>
        <xdr:cNvPr id="2624" name="TextBox 1">
          <a:extLst>
            <a:ext uri="{FF2B5EF4-FFF2-40B4-BE49-F238E27FC236}">
              <a16:creationId xmlns="" xmlns:a16="http://schemas.microsoft.com/office/drawing/2014/main" id="{F75E270E-10A8-4044-9215-56FF57A08110}"/>
            </a:ext>
          </a:extLst>
        </xdr:cNvPr>
        <xdr:cNvSpPr txBox="1"/>
      </xdr:nvSpPr>
      <xdr:spPr>
        <a:xfrm>
          <a:off x="2305050" y="1202817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59419"/>
    <xdr:sp macro="" textlink="">
      <xdr:nvSpPr>
        <xdr:cNvPr id="2625" name="TextBox 1">
          <a:extLst>
            <a:ext uri="{FF2B5EF4-FFF2-40B4-BE49-F238E27FC236}">
              <a16:creationId xmlns="" xmlns:a16="http://schemas.microsoft.com/office/drawing/2014/main" id="{6FF66EE8-3AF5-4872-8C46-65D6DFB1CA73}"/>
            </a:ext>
          </a:extLst>
        </xdr:cNvPr>
        <xdr:cNvSpPr txBox="1"/>
      </xdr:nvSpPr>
      <xdr:spPr>
        <a:xfrm>
          <a:off x="2305050" y="1202817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59419"/>
    <xdr:sp macro="" textlink="">
      <xdr:nvSpPr>
        <xdr:cNvPr id="2626" name="TextBox 1">
          <a:extLst>
            <a:ext uri="{FF2B5EF4-FFF2-40B4-BE49-F238E27FC236}">
              <a16:creationId xmlns="" xmlns:a16="http://schemas.microsoft.com/office/drawing/2014/main" id="{EE391D7A-9F50-4E80-B32E-8BDFF4D03181}"/>
            </a:ext>
          </a:extLst>
        </xdr:cNvPr>
        <xdr:cNvSpPr txBox="1"/>
      </xdr:nvSpPr>
      <xdr:spPr>
        <a:xfrm>
          <a:off x="2305050" y="1202817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65776"/>
    <xdr:sp macro="" textlink="">
      <xdr:nvSpPr>
        <xdr:cNvPr id="2627" name="TextBox 1">
          <a:extLst>
            <a:ext uri="{FF2B5EF4-FFF2-40B4-BE49-F238E27FC236}">
              <a16:creationId xmlns="" xmlns:a16="http://schemas.microsoft.com/office/drawing/2014/main" id="{ECFCCFE4-B9E9-4B65-9A9C-C7DD25B9B618}"/>
            </a:ext>
          </a:extLst>
        </xdr:cNvPr>
        <xdr:cNvSpPr txBox="1"/>
      </xdr:nvSpPr>
      <xdr:spPr>
        <a:xfrm>
          <a:off x="2305050" y="1202817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59419"/>
    <xdr:sp macro="" textlink="">
      <xdr:nvSpPr>
        <xdr:cNvPr id="2628" name="TextBox 1">
          <a:extLst>
            <a:ext uri="{FF2B5EF4-FFF2-40B4-BE49-F238E27FC236}">
              <a16:creationId xmlns="" xmlns:a16="http://schemas.microsoft.com/office/drawing/2014/main" id="{4E5A9F18-FE60-47F1-8635-1C0B80048765}"/>
            </a:ext>
          </a:extLst>
        </xdr:cNvPr>
        <xdr:cNvSpPr txBox="1"/>
      </xdr:nvSpPr>
      <xdr:spPr>
        <a:xfrm>
          <a:off x="2305050" y="1202817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59419"/>
    <xdr:sp macro="" textlink="">
      <xdr:nvSpPr>
        <xdr:cNvPr id="2629" name="TextBox 1">
          <a:extLst>
            <a:ext uri="{FF2B5EF4-FFF2-40B4-BE49-F238E27FC236}">
              <a16:creationId xmlns="" xmlns:a16="http://schemas.microsoft.com/office/drawing/2014/main" id="{06036196-E16B-4931-9200-1715EE6D1C48}"/>
            </a:ext>
          </a:extLst>
        </xdr:cNvPr>
        <xdr:cNvSpPr txBox="1"/>
      </xdr:nvSpPr>
      <xdr:spPr>
        <a:xfrm>
          <a:off x="2305050" y="1202817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65776"/>
    <xdr:sp macro="" textlink="">
      <xdr:nvSpPr>
        <xdr:cNvPr id="2630" name="TextBox 1">
          <a:extLst>
            <a:ext uri="{FF2B5EF4-FFF2-40B4-BE49-F238E27FC236}">
              <a16:creationId xmlns="" xmlns:a16="http://schemas.microsoft.com/office/drawing/2014/main" id="{61B05103-6E71-4423-AAE1-D9978ACE70C9}"/>
            </a:ext>
          </a:extLst>
        </xdr:cNvPr>
        <xdr:cNvSpPr txBox="1"/>
      </xdr:nvSpPr>
      <xdr:spPr>
        <a:xfrm>
          <a:off x="2305050" y="1202817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59419"/>
    <xdr:sp macro="" textlink="">
      <xdr:nvSpPr>
        <xdr:cNvPr id="2631" name="TextBox 1">
          <a:extLst>
            <a:ext uri="{FF2B5EF4-FFF2-40B4-BE49-F238E27FC236}">
              <a16:creationId xmlns="" xmlns:a16="http://schemas.microsoft.com/office/drawing/2014/main" id="{28BA51F6-6150-4427-A7F4-7064ACD0B187}"/>
            </a:ext>
          </a:extLst>
        </xdr:cNvPr>
        <xdr:cNvSpPr txBox="1"/>
      </xdr:nvSpPr>
      <xdr:spPr>
        <a:xfrm>
          <a:off x="2305050" y="1202817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59419"/>
    <xdr:sp macro="" textlink="">
      <xdr:nvSpPr>
        <xdr:cNvPr id="2632" name="TextBox 1">
          <a:extLst>
            <a:ext uri="{FF2B5EF4-FFF2-40B4-BE49-F238E27FC236}">
              <a16:creationId xmlns="" xmlns:a16="http://schemas.microsoft.com/office/drawing/2014/main" id="{E276F320-399F-4721-A029-EF1893DB55B4}"/>
            </a:ext>
          </a:extLst>
        </xdr:cNvPr>
        <xdr:cNvSpPr txBox="1"/>
      </xdr:nvSpPr>
      <xdr:spPr>
        <a:xfrm>
          <a:off x="2305050" y="1202817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65776"/>
    <xdr:sp macro="" textlink="">
      <xdr:nvSpPr>
        <xdr:cNvPr id="2633" name="TextBox 1">
          <a:extLst>
            <a:ext uri="{FF2B5EF4-FFF2-40B4-BE49-F238E27FC236}">
              <a16:creationId xmlns="" xmlns:a16="http://schemas.microsoft.com/office/drawing/2014/main" id="{29483104-2CA9-47EA-ACF8-A6BF90C2A0ED}"/>
            </a:ext>
          </a:extLst>
        </xdr:cNvPr>
        <xdr:cNvSpPr txBox="1"/>
      </xdr:nvSpPr>
      <xdr:spPr>
        <a:xfrm>
          <a:off x="2305050" y="1202817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59419"/>
    <xdr:sp macro="" textlink="">
      <xdr:nvSpPr>
        <xdr:cNvPr id="2634" name="TextBox 1">
          <a:extLst>
            <a:ext uri="{FF2B5EF4-FFF2-40B4-BE49-F238E27FC236}">
              <a16:creationId xmlns="" xmlns:a16="http://schemas.microsoft.com/office/drawing/2014/main" id="{E10201BF-B4D0-4AB5-BED9-B149AC1E5F33}"/>
            </a:ext>
          </a:extLst>
        </xdr:cNvPr>
        <xdr:cNvSpPr txBox="1"/>
      </xdr:nvSpPr>
      <xdr:spPr>
        <a:xfrm>
          <a:off x="2305050" y="1202817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59419"/>
    <xdr:sp macro="" textlink="">
      <xdr:nvSpPr>
        <xdr:cNvPr id="2635" name="TextBox 1">
          <a:extLst>
            <a:ext uri="{FF2B5EF4-FFF2-40B4-BE49-F238E27FC236}">
              <a16:creationId xmlns="" xmlns:a16="http://schemas.microsoft.com/office/drawing/2014/main" id="{C4869B71-DACC-404B-97B6-9481717C60D8}"/>
            </a:ext>
          </a:extLst>
        </xdr:cNvPr>
        <xdr:cNvSpPr txBox="1"/>
      </xdr:nvSpPr>
      <xdr:spPr>
        <a:xfrm>
          <a:off x="2305050" y="1202817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65776"/>
    <xdr:sp macro="" textlink="">
      <xdr:nvSpPr>
        <xdr:cNvPr id="2636" name="TextBox 1">
          <a:extLst>
            <a:ext uri="{FF2B5EF4-FFF2-40B4-BE49-F238E27FC236}">
              <a16:creationId xmlns="" xmlns:a16="http://schemas.microsoft.com/office/drawing/2014/main" id="{13FD2799-491A-4C09-AB10-95A218F13CC1}"/>
            </a:ext>
          </a:extLst>
        </xdr:cNvPr>
        <xdr:cNvSpPr txBox="1"/>
      </xdr:nvSpPr>
      <xdr:spPr>
        <a:xfrm>
          <a:off x="2305050" y="1202817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59419"/>
    <xdr:sp macro="" textlink="">
      <xdr:nvSpPr>
        <xdr:cNvPr id="2637" name="TextBox 1">
          <a:extLst>
            <a:ext uri="{FF2B5EF4-FFF2-40B4-BE49-F238E27FC236}">
              <a16:creationId xmlns="" xmlns:a16="http://schemas.microsoft.com/office/drawing/2014/main" id="{231672BE-AE1D-4C78-9086-B540143B7652}"/>
            </a:ext>
          </a:extLst>
        </xdr:cNvPr>
        <xdr:cNvSpPr txBox="1"/>
      </xdr:nvSpPr>
      <xdr:spPr>
        <a:xfrm>
          <a:off x="2305050" y="1202817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59419"/>
    <xdr:sp macro="" textlink="">
      <xdr:nvSpPr>
        <xdr:cNvPr id="2638" name="TextBox 1">
          <a:extLst>
            <a:ext uri="{FF2B5EF4-FFF2-40B4-BE49-F238E27FC236}">
              <a16:creationId xmlns="" xmlns:a16="http://schemas.microsoft.com/office/drawing/2014/main" id="{9F8FE385-D842-4EA8-970A-61B0148ADD50}"/>
            </a:ext>
          </a:extLst>
        </xdr:cNvPr>
        <xdr:cNvSpPr txBox="1"/>
      </xdr:nvSpPr>
      <xdr:spPr>
        <a:xfrm>
          <a:off x="2305050" y="1202817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65776"/>
    <xdr:sp macro="" textlink="">
      <xdr:nvSpPr>
        <xdr:cNvPr id="2639" name="TextBox 1">
          <a:extLst>
            <a:ext uri="{FF2B5EF4-FFF2-40B4-BE49-F238E27FC236}">
              <a16:creationId xmlns="" xmlns:a16="http://schemas.microsoft.com/office/drawing/2014/main" id="{667A6B46-C87C-4250-B7A1-CECC6838E2D1}"/>
            </a:ext>
          </a:extLst>
        </xdr:cNvPr>
        <xdr:cNvSpPr txBox="1"/>
      </xdr:nvSpPr>
      <xdr:spPr>
        <a:xfrm>
          <a:off x="2305050" y="1202817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59419"/>
    <xdr:sp macro="" textlink="">
      <xdr:nvSpPr>
        <xdr:cNvPr id="2640" name="TextBox 1">
          <a:extLst>
            <a:ext uri="{FF2B5EF4-FFF2-40B4-BE49-F238E27FC236}">
              <a16:creationId xmlns="" xmlns:a16="http://schemas.microsoft.com/office/drawing/2014/main" id="{AAED7F2D-1910-475F-882D-03D2EA773CE9}"/>
            </a:ext>
          </a:extLst>
        </xdr:cNvPr>
        <xdr:cNvSpPr txBox="1"/>
      </xdr:nvSpPr>
      <xdr:spPr>
        <a:xfrm>
          <a:off x="2305050" y="1202817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58172"/>
    <xdr:sp macro="" textlink="">
      <xdr:nvSpPr>
        <xdr:cNvPr id="2641" name="TextBox 1">
          <a:extLst>
            <a:ext uri="{FF2B5EF4-FFF2-40B4-BE49-F238E27FC236}">
              <a16:creationId xmlns="" xmlns:a16="http://schemas.microsoft.com/office/drawing/2014/main" id="{1C64AD61-B1CC-47DF-9948-F1555C41CBDE}"/>
            </a:ext>
          </a:extLst>
        </xdr:cNvPr>
        <xdr:cNvSpPr txBox="1"/>
      </xdr:nvSpPr>
      <xdr:spPr>
        <a:xfrm>
          <a:off x="2305050" y="12028170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59419"/>
    <xdr:sp macro="" textlink="">
      <xdr:nvSpPr>
        <xdr:cNvPr id="2642" name="TextBox 1">
          <a:extLst>
            <a:ext uri="{FF2B5EF4-FFF2-40B4-BE49-F238E27FC236}">
              <a16:creationId xmlns="" xmlns:a16="http://schemas.microsoft.com/office/drawing/2014/main" id="{1798A78B-4C56-47CC-8D0B-18BC94B4C82A}"/>
            </a:ext>
          </a:extLst>
        </xdr:cNvPr>
        <xdr:cNvSpPr txBox="1"/>
      </xdr:nvSpPr>
      <xdr:spPr>
        <a:xfrm>
          <a:off x="2305050" y="1202817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65776"/>
    <xdr:sp macro="" textlink="">
      <xdr:nvSpPr>
        <xdr:cNvPr id="2643" name="TextBox 1">
          <a:extLst>
            <a:ext uri="{FF2B5EF4-FFF2-40B4-BE49-F238E27FC236}">
              <a16:creationId xmlns="" xmlns:a16="http://schemas.microsoft.com/office/drawing/2014/main" id="{C2D5083C-89C1-4927-B630-4FA7253C26F5}"/>
            </a:ext>
          </a:extLst>
        </xdr:cNvPr>
        <xdr:cNvSpPr txBox="1"/>
      </xdr:nvSpPr>
      <xdr:spPr>
        <a:xfrm>
          <a:off x="2305050" y="1202817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59419"/>
    <xdr:sp macro="" textlink="">
      <xdr:nvSpPr>
        <xdr:cNvPr id="2644" name="TextBox 1">
          <a:extLst>
            <a:ext uri="{FF2B5EF4-FFF2-40B4-BE49-F238E27FC236}">
              <a16:creationId xmlns="" xmlns:a16="http://schemas.microsoft.com/office/drawing/2014/main" id="{126905D3-512F-441F-A4FF-F59A29EEDC5C}"/>
            </a:ext>
          </a:extLst>
        </xdr:cNvPr>
        <xdr:cNvSpPr txBox="1"/>
      </xdr:nvSpPr>
      <xdr:spPr>
        <a:xfrm>
          <a:off x="2305050" y="1202817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58172"/>
    <xdr:sp macro="" textlink="">
      <xdr:nvSpPr>
        <xdr:cNvPr id="2645" name="TextBox 1">
          <a:extLst>
            <a:ext uri="{FF2B5EF4-FFF2-40B4-BE49-F238E27FC236}">
              <a16:creationId xmlns="" xmlns:a16="http://schemas.microsoft.com/office/drawing/2014/main" id="{BFAA5403-3C63-452D-91F8-53BB58816FD1}"/>
            </a:ext>
          </a:extLst>
        </xdr:cNvPr>
        <xdr:cNvSpPr txBox="1"/>
      </xdr:nvSpPr>
      <xdr:spPr>
        <a:xfrm>
          <a:off x="2305050" y="12028170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59419"/>
    <xdr:sp macro="" textlink="">
      <xdr:nvSpPr>
        <xdr:cNvPr id="2646" name="TextBox 1">
          <a:extLst>
            <a:ext uri="{FF2B5EF4-FFF2-40B4-BE49-F238E27FC236}">
              <a16:creationId xmlns="" xmlns:a16="http://schemas.microsoft.com/office/drawing/2014/main" id="{DCE4094B-3030-4130-A53C-B65225D681CD}"/>
            </a:ext>
          </a:extLst>
        </xdr:cNvPr>
        <xdr:cNvSpPr txBox="1"/>
      </xdr:nvSpPr>
      <xdr:spPr>
        <a:xfrm>
          <a:off x="2305050" y="1202817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65776"/>
    <xdr:sp macro="" textlink="">
      <xdr:nvSpPr>
        <xdr:cNvPr id="2647" name="TextBox 1">
          <a:extLst>
            <a:ext uri="{FF2B5EF4-FFF2-40B4-BE49-F238E27FC236}">
              <a16:creationId xmlns="" xmlns:a16="http://schemas.microsoft.com/office/drawing/2014/main" id="{D16D467B-FDBB-41B9-962E-ECC939D71182}"/>
            </a:ext>
          </a:extLst>
        </xdr:cNvPr>
        <xdr:cNvSpPr txBox="1"/>
      </xdr:nvSpPr>
      <xdr:spPr>
        <a:xfrm>
          <a:off x="2305050" y="1202817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59419"/>
    <xdr:sp macro="" textlink="">
      <xdr:nvSpPr>
        <xdr:cNvPr id="2648" name="TextBox 1">
          <a:extLst>
            <a:ext uri="{FF2B5EF4-FFF2-40B4-BE49-F238E27FC236}">
              <a16:creationId xmlns="" xmlns:a16="http://schemas.microsoft.com/office/drawing/2014/main" id="{1AB434EE-DFFC-46C9-8CBB-11B38760B80B}"/>
            </a:ext>
          </a:extLst>
        </xdr:cNvPr>
        <xdr:cNvSpPr txBox="1"/>
      </xdr:nvSpPr>
      <xdr:spPr>
        <a:xfrm>
          <a:off x="2305050" y="1202817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59419"/>
    <xdr:sp macro="" textlink="">
      <xdr:nvSpPr>
        <xdr:cNvPr id="2649" name="TextBox 1">
          <a:extLst>
            <a:ext uri="{FF2B5EF4-FFF2-40B4-BE49-F238E27FC236}">
              <a16:creationId xmlns="" xmlns:a16="http://schemas.microsoft.com/office/drawing/2014/main" id="{8385DFA9-D59E-4034-BD2D-5D77195DF44F}"/>
            </a:ext>
          </a:extLst>
        </xdr:cNvPr>
        <xdr:cNvSpPr txBox="1"/>
      </xdr:nvSpPr>
      <xdr:spPr>
        <a:xfrm>
          <a:off x="2305050" y="1202817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65776"/>
    <xdr:sp macro="" textlink="">
      <xdr:nvSpPr>
        <xdr:cNvPr id="2650" name="TextBox 1">
          <a:extLst>
            <a:ext uri="{FF2B5EF4-FFF2-40B4-BE49-F238E27FC236}">
              <a16:creationId xmlns="" xmlns:a16="http://schemas.microsoft.com/office/drawing/2014/main" id="{297EAD03-E7A2-44FC-A885-3E53194E7600}"/>
            </a:ext>
          </a:extLst>
        </xdr:cNvPr>
        <xdr:cNvSpPr txBox="1"/>
      </xdr:nvSpPr>
      <xdr:spPr>
        <a:xfrm>
          <a:off x="2305050" y="1202817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59419"/>
    <xdr:sp macro="" textlink="">
      <xdr:nvSpPr>
        <xdr:cNvPr id="2651" name="TextBox 1">
          <a:extLst>
            <a:ext uri="{FF2B5EF4-FFF2-40B4-BE49-F238E27FC236}">
              <a16:creationId xmlns="" xmlns:a16="http://schemas.microsoft.com/office/drawing/2014/main" id="{BA251EBD-2A98-48EE-9EA8-CC63BBDF4252}"/>
            </a:ext>
          </a:extLst>
        </xdr:cNvPr>
        <xdr:cNvSpPr txBox="1"/>
      </xdr:nvSpPr>
      <xdr:spPr>
        <a:xfrm>
          <a:off x="2305050" y="1202817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59419"/>
    <xdr:sp macro="" textlink="">
      <xdr:nvSpPr>
        <xdr:cNvPr id="2652" name="TextBox 1">
          <a:extLst>
            <a:ext uri="{FF2B5EF4-FFF2-40B4-BE49-F238E27FC236}">
              <a16:creationId xmlns="" xmlns:a16="http://schemas.microsoft.com/office/drawing/2014/main" id="{C4CF77D0-33DB-411D-8615-1DC29CF2A64A}"/>
            </a:ext>
          </a:extLst>
        </xdr:cNvPr>
        <xdr:cNvSpPr txBox="1"/>
      </xdr:nvSpPr>
      <xdr:spPr>
        <a:xfrm>
          <a:off x="2305050" y="1202817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65776"/>
    <xdr:sp macro="" textlink="">
      <xdr:nvSpPr>
        <xdr:cNvPr id="2653" name="TextBox 1">
          <a:extLst>
            <a:ext uri="{FF2B5EF4-FFF2-40B4-BE49-F238E27FC236}">
              <a16:creationId xmlns="" xmlns:a16="http://schemas.microsoft.com/office/drawing/2014/main" id="{16975E5F-930C-4572-AEA9-5AE2129DD86F}"/>
            </a:ext>
          </a:extLst>
        </xdr:cNvPr>
        <xdr:cNvSpPr txBox="1"/>
      </xdr:nvSpPr>
      <xdr:spPr>
        <a:xfrm>
          <a:off x="2305050" y="1202817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59419"/>
    <xdr:sp macro="" textlink="">
      <xdr:nvSpPr>
        <xdr:cNvPr id="2654" name="TextBox 1">
          <a:extLst>
            <a:ext uri="{FF2B5EF4-FFF2-40B4-BE49-F238E27FC236}">
              <a16:creationId xmlns="" xmlns:a16="http://schemas.microsoft.com/office/drawing/2014/main" id="{7533453A-6739-4A0A-9343-96E7B7578E5C}"/>
            </a:ext>
          </a:extLst>
        </xdr:cNvPr>
        <xdr:cNvSpPr txBox="1"/>
      </xdr:nvSpPr>
      <xdr:spPr>
        <a:xfrm>
          <a:off x="2305050" y="1202817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59419"/>
    <xdr:sp macro="" textlink="">
      <xdr:nvSpPr>
        <xdr:cNvPr id="2655" name="TextBox 1">
          <a:extLst>
            <a:ext uri="{FF2B5EF4-FFF2-40B4-BE49-F238E27FC236}">
              <a16:creationId xmlns="" xmlns:a16="http://schemas.microsoft.com/office/drawing/2014/main" id="{74EF48B6-F273-4D4C-B69B-1FE934F60A44}"/>
            </a:ext>
          </a:extLst>
        </xdr:cNvPr>
        <xdr:cNvSpPr txBox="1"/>
      </xdr:nvSpPr>
      <xdr:spPr>
        <a:xfrm>
          <a:off x="2305050" y="1202817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65776"/>
    <xdr:sp macro="" textlink="">
      <xdr:nvSpPr>
        <xdr:cNvPr id="2656" name="TextBox 1">
          <a:extLst>
            <a:ext uri="{FF2B5EF4-FFF2-40B4-BE49-F238E27FC236}">
              <a16:creationId xmlns="" xmlns:a16="http://schemas.microsoft.com/office/drawing/2014/main" id="{433490D3-81D4-4EB7-A4B1-CA377749A85E}"/>
            </a:ext>
          </a:extLst>
        </xdr:cNvPr>
        <xdr:cNvSpPr txBox="1"/>
      </xdr:nvSpPr>
      <xdr:spPr>
        <a:xfrm>
          <a:off x="2305050" y="1202817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59419"/>
    <xdr:sp macro="" textlink="">
      <xdr:nvSpPr>
        <xdr:cNvPr id="2657" name="TextBox 1">
          <a:extLst>
            <a:ext uri="{FF2B5EF4-FFF2-40B4-BE49-F238E27FC236}">
              <a16:creationId xmlns="" xmlns:a16="http://schemas.microsoft.com/office/drawing/2014/main" id="{A2749E86-502F-4EA3-ACA3-BFA994F71A35}"/>
            </a:ext>
          </a:extLst>
        </xdr:cNvPr>
        <xdr:cNvSpPr txBox="1"/>
      </xdr:nvSpPr>
      <xdr:spPr>
        <a:xfrm>
          <a:off x="2305050" y="1202817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59419"/>
    <xdr:sp macro="" textlink="">
      <xdr:nvSpPr>
        <xdr:cNvPr id="2658" name="TextBox 1">
          <a:extLst>
            <a:ext uri="{FF2B5EF4-FFF2-40B4-BE49-F238E27FC236}">
              <a16:creationId xmlns="" xmlns:a16="http://schemas.microsoft.com/office/drawing/2014/main" id="{5DFEB27E-B761-4DBE-9964-B7D5C15103D5}"/>
            </a:ext>
          </a:extLst>
        </xdr:cNvPr>
        <xdr:cNvSpPr txBox="1"/>
      </xdr:nvSpPr>
      <xdr:spPr>
        <a:xfrm>
          <a:off x="2305050" y="1202817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65776"/>
    <xdr:sp macro="" textlink="">
      <xdr:nvSpPr>
        <xdr:cNvPr id="2659" name="TextBox 1">
          <a:extLst>
            <a:ext uri="{FF2B5EF4-FFF2-40B4-BE49-F238E27FC236}">
              <a16:creationId xmlns="" xmlns:a16="http://schemas.microsoft.com/office/drawing/2014/main" id="{2739C977-D192-4AAE-8BD4-218C6DB71BC2}"/>
            </a:ext>
          </a:extLst>
        </xdr:cNvPr>
        <xdr:cNvSpPr txBox="1"/>
      </xdr:nvSpPr>
      <xdr:spPr>
        <a:xfrm>
          <a:off x="2305050" y="1202817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59419"/>
    <xdr:sp macro="" textlink="">
      <xdr:nvSpPr>
        <xdr:cNvPr id="2660" name="TextBox 1">
          <a:extLst>
            <a:ext uri="{FF2B5EF4-FFF2-40B4-BE49-F238E27FC236}">
              <a16:creationId xmlns="" xmlns:a16="http://schemas.microsoft.com/office/drawing/2014/main" id="{CC51A018-7F6F-45FB-A1A2-B5302A7FE5B7}"/>
            </a:ext>
          </a:extLst>
        </xdr:cNvPr>
        <xdr:cNvSpPr txBox="1"/>
      </xdr:nvSpPr>
      <xdr:spPr>
        <a:xfrm>
          <a:off x="2305050" y="1202817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59419"/>
    <xdr:sp macro="" textlink="">
      <xdr:nvSpPr>
        <xdr:cNvPr id="2661" name="TextBox 1">
          <a:extLst>
            <a:ext uri="{FF2B5EF4-FFF2-40B4-BE49-F238E27FC236}">
              <a16:creationId xmlns="" xmlns:a16="http://schemas.microsoft.com/office/drawing/2014/main" id="{9B9ABC60-849B-4D14-A79C-B8DAC14A60A1}"/>
            </a:ext>
          </a:extLst>
        </xdr:cNvPr>
        <xdr:cNvSpPr txBox="1"/>
      </xdr:nvSpPr>
      <xdr:spPr>
        <a:xfrm>
          <a:off x="2305050" y="1202817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65776"/>
    <xdr:sp macro="" textlink="">
      <xdr:nvSpPr>
        <xdr:cNvPr id="2662" name="TextBox 1">
          <a:extLst>
            <a:ext uri="{FF2B5EF4-FFF2-40B4-BE49-F238E27FC236}">
              <a16:creationId xmlns="" xmlns:a16="http://schemas.microsoft.com/office/drawing/2014/main" id="{60F986B9-6F91-43C1-A7E3-0D10AB9A317F}"/>
            </a:ext>
          </a:extLst>
        </xdr:cNvPr>
        <xdr:cNvSpPr txBox="1"/>
      </xdr:nvSpPr>
      <xdr:spPr>
        <a:xfrm>
          <a:off x="2305050" y="1202817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59419"/>
    <xdr:sp macro="" textlink="">
      <xdr:nvSpPr>
        <xdr:cNvPr id="2663" name="TextBox 1">
          <a:extLst>
            <a:ext uri="{FF2B5EF4-FFF2-40B4-BE49-F238E27FC236}">
              <a16:creationId xmlns="" xmlns:a16="http://schemas.microsoft.com/office/drawing/2014/main" id="{62A7C0A6-A09B-4EA5-A443-F209D15FCF84}"/>
            </a:ext>
          </a:extLst>
        </xdr:cNvPr>
        <xdr:cNvSpPr txBox="1"/>
      </xdr:nvSpPr>
      <xdr:spPr>
        <a:xfrm>
          <a:off x="2305050" y="1202817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58172"/>
    <xdr:sp macro="" textlink="">
      <xdr:nvSpPr>
        <xdr:cNvPr id="2664" name="TextBox 1">
          <a:extLst>
            <a:ext uri="{FF2B5EF4-FFF2-40B4-BE49-F238E27FC236}">
              <a16:creationId xmlns="" xmlns:a16="http://schemas.microsoft.com/office/drawing/2014/main" id="{8609FE69-ED34-4C3A-9B6F-26A2D16BEEDF}"/>
            </a:ext>
          </a:extLst>
        </xdr:cNvPr>
        <xdr:cNvSpPr txBox="1"/>
      </xdr:nvSpPr>
      <xdr:spPr>
        <a:xfrm>
          <a:off x="2305050" y="12028170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59419"/>
    <xdr:sp macro="" textlink="">
      <xdr:nvSpPr>
        <xdr:cNvPr id="2665" name="TextBox 1">
          <a:extLst>
            <a:ext uri="{FF2B5EF4-FFF2-40B4-BE49-F238E27FC236}">
              <a16:creationId xmlns="" xmlns:a16="http://schemas.microsoft.com/office/drawing/2014/main" id="{CA1B5E2B-BEA9-4CD3-9775-A0EE86910107}"/>
            </a:ext>
          </a:extLst>
        </xdr:cNvPr>
        <xdr:cNvSpPr txBox="1"/>
      </xdr:nvSpPr>
      <xdr:spPr>
        <a:xfrm>
          <a:off x="2305050" y="1202817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311</xdr:row>
      <xdr:rowOff>0</xdr:rowOff>
    </xdr:from>
    <xdr:ext cx="194454" cy="365776"/>
    <xdr:sp macro="" textlink="">
      <xdr:nvSpPr>
        <xdr:cNvPr id="2666" name="TextBox 1">
          <a:extLst>
            <a:ext uri="{FF2B5EF4-FFF2-40B4-BE49-F238E27FC236}">
              <a16:creationId xmlns="" xmlns:a16="http://schemas.microsoft.com/office/drawing/2014/main" id="{DC07A318-312D-4143-98DA-22AE20915A77}"/>
            </a:ext>
          </a:extLst>
        </xdr:cNvPr>
        <xdr:cNvSpPr txBox="1"/>
      </xdr:nvSpPr>
      <xdr:spPr>
        <a:xfrm>
          <a:off x="2305050" y="1202817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75008" cy="311803"/>
    <xdr:sp macro="" textlink="">
      <xdr:nvSpPr>
        <xdr:cNvPr id="2667" name="TextBox 1">
          <a:extLst>
            <a:ext uri="{FF2B5EF4-FFF2-40B4-BE49-F238E27FC236}">
              <a16:creationId xmlns="" xmlns:a16="http://schemas.microsoft.com/office/drawing/2014/main" id="{4B7A1BB3-B0A6-4E0A-A199-FED82F033CE3}"/>
            </a:ext>
          </a:extLst>
        </xdr:cNvPr>
        <xdr:cNvSpPr txBox="1"/>
      </xdr:nvSpPr>
      <xdr:spPr>
        <a:xfrm>
          <a:off x="2305050" y="1207579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75008" cy="310174"/>
    <xdr:sp macro="" textlink="">
      <xdr:nvSpPr>
        <xdr:cNvPr id="2668" name="TextBox 1">
          <a:extLst>
            <a:ext uri="{FF2B5EF4-FFF2-40B4-BE49-F238E27FC236}">
              <a16:creationId xmlns="" xmlns:a16="http://schemas.microsoft.com/office/drawing/2014/main" id="{A9905124-8247-407C-A5E7-C74653C9CBE9}"/>
            </a:ext>
          </a:extLst>
        </xdr:cNvPr>
        <xdr:cNvSpPr txBox="1"/>
      </xdr:nvSpPr>
      <xdr:spPr>
        <a:xfrm>
          <a:off x="2305050" y="1207579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75008" cy="310174"/>
    <xdr:sp macro="" textlink="">
      <xdr:nvSpPr>
        <xdr:cNvPr id="2669" name="TextBox 1">
          <a:extLst>
            <a:ext uri="{FF2B5EF4-FFF2-40B4-BE49-F238E27FC236}">
              <a16:creationId xmlns="" xmlns:a16="http://schemas.microsoft.com/office/drawing/2014/main" id="{A268CA03-A5ED-4169-979E-9203D56BCB8F}"/>
            </a:ext>
          </a:extLst>
        </xdr:cNvPr>
        <xdr:cNvSpPr txBox="1"/>
      </xdr:nvSpPr>
      <xdr:spPr>
        <a:xfrm>
          <a:off x="2305050" y="1207579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58172"/>
    <xdr:sp macro="" textlink="">
      <xdr:nvSpPr>
        <xdr:cNvPr id="2670" name="TextBox 1">
          <a:extLst>
            <a:ext uri="{FF2B5EF4-FFF2-40B4-BE49-F238E27FC236}">
              <a16:creationId xmlns="" xmlns:a16="http://schemas.microsoft.com/office/drawing/2014/main" id="{B7387B3E-6CC6-4300-B588-3D711FDDEB5B}"/>
            </a:ext>
          </a:extLst>
        </xdr:cNvPr>
        <xdr:cNvSpPr txBox="1"/>
      </xdr:nvSpPr>
      <xdr:spPr>
        <a:xfrm>
          <a:off x="2305050" y="12075795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59419"/>
    <xdr:sp macro="" textlink="">
      <xdr:nvSpPr>
        <xdr:cNvPr id="2671" name="TextBox 1">
          <a:extLst>
            <a:ext uri="{FF2B5EF4-FFF2-40B4-BE49-F238E27FC236}">
              <a16:creationId xmlns="" xmlns:a16="http://schemas.microsoft.com/office/drawing/2014/main" id="{CC4F273C-3F75-4B6D-BA99-BE56C71D30D2}"/>
            </a:ext>
          </a:extLst>
        </xdr:cNvPr>
        <xdr:cNvSpPr txBox="1"/>
      </xdr:nvSpPr>
      <xdr:spPr>
        <a:xfrm>
          <a:off x="2305050" y="120757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65776"/>
    <xdr:sp macro="" textlink="">
      <xdr:nvSpPr>
        <xdr:cNvPr id="2672" name="TextBox 1">
          <a:extLst>
            <a:ext uri="{FF2B5EF4-FFF2-40B4-BE49-F238E27FC236}">
              <a16:creationId xmlns="" xmlns:a16="http://schemas.microsoft.com/office/drawing/2014/main" id="{2AF1D1E6-836B-412F-8E8D-B49DDB6DC1FC}"/>
            </a:ext>
          </a:extLst>
        </xdr:cNvPr>
        <xdr:cNvSpPr txBox="1"/>
      </xdr:nvSpPr>
      <xdr:spPr>
        <a:xfrm>
          <a:off x="2305050" y="1207579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59419"/>
    <xdr:sp macro="" textlink="">
      <xdr:nvSpPr>
        <xdr:cNvPr id="2673" name="TextBox 1">
          <a:extLst>
            <a:ext uri="{FF2B5EF4-FFF2-40B4-BE49-F238E27FC236}">
              <a16:creationId xmlns="" xmlns:a16="http://schemas.microsoft.com/office/drawing/2014/main" id="{4564352C-DE00-447C-9BB0-D56FB39F6B86}"/>
            </a:ext>
          </a:extLst>
        </xdr:cNvPr>
        <xdr:cNvSpPr txBox="1"/>
      </xdr:nvSpPr>
      <xdr:spPr>
        <a:xfrm>
          <a:off x="2305050" y="120757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59419"/>
    <xdr:sp macro="" textlink="">
      <xdr:nvSpPr>
        <xdr:cNvPr id="2674" name="TextBox 1">
          <a:extLst>
            <a:ext uri="{FF2B5EF4-FFF2-40B4-BE49-F238E27FC236}">
              <a16:creationId xmlns="" xmlns:a16="http://schemas.microsoft.com/office/drawing/2014/main" id="{2CA56349-40F0-4EBB-992E-1D387196C4B4}"/>
            </a:ext>
          </a:extLst>
        </xdr:cNvPr>
        <xdr:cNvSpPr txBox="1"/>
      </xdr:nvSpPr>
      <xdr:spPr>
        <a:xfrm>
          <a:off x="2305050" y="120757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65776"/>
    <xdr:sp macro="" textlink="">
      <xdr:nvSpPr>
        <xdr:cNvPr id="2675" name="TextBox 1">
          <a:extLst>
            <a:ext uri="{FF2B5EF4-FFF2-40B4-BE49-F238E27FC236}">
              <a16:creationId xmlns="" xmlns:a16="http://schemas.microsoft.com/office/drawing/2014/main" id="{B00ACC15-1D8E-4BAB-BD9B-F5040F7A1762}"/>
            </a:ext>
          </a:extLst>
        </xdr:cNvPr>
        <xdr:cNvSpPr txBox="1"/>
      </xdr:nvSpPr>
      <xdr:spPr>
        <a:xfrm>
          <a:off x="2305050" y="1207579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59419"/>
    <xdr:sp macro="" textlink="">
      <xdr:nvSpPr>
        <xdr:cNvPr id="2676" name="TextBox 1">
          <a:extLst>
            <a:ext uri="{FF2B5EF4-FFF2-40B4-BE49-F238E27FC236}">
              <a16:creationId xmlns="" xmlns:a16="http://schemas.microsoft.com/office/drawing/2014/main" id="{1782ED39-78C6-45D6-A29B-9347ACD7AE30}"/>
            </a:ext>
          </a:extLst>
        </xdr:cNvPr>
        <xdr:cNvSpPr txBox="1"/>
      </xdr:nvSpPr>
      <xdr:spPr>
        <a:xfrm>
          <a:off x="2305050" y="120757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59419"/>
    <xdr:sp macro="" textlink="">
      <xdr:nvSpPr>
        <xdr:cNvPr id="2677" name="TextBox 1">
          <a:extLst>
            <a:ext uri="{FF2B5EF4-FFF2-40B4-BE49-F238E27FC236}">
              <a16:creationId xmlns="" xmlns:a16="http://schemas.microsoft.com/office/drawing/2014/main" id="{7A9BFB32-D83C-4912-98EC-9DEB0C3F9FDA}"/>
            </a:ext>
          </a:extLst>
        </xdr:cNvPr>
        <xdr:cNvSpPr txBox="1"/>
      </xdr:nvSpPr>
      <xdr:spPr>
        <a:xfrm>
          <a:off x="2305050" y="120757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65776"/>
    <xdr:sp macro="" textlink="">
      <xdr:nvSpPr>
        <xdr:cNvPr id="2678" name="TextBox 1">
          <a:extLst>
            <a:ext uri="{FF2B5EF4-FFF2-40B4-BE49-F238E27FC236}">
              <a16:creationId xmlns="" xmlns:a16="http://schemas.microsoft.com/office/drawing/2014/main" id="{519F6277-F040-4D3E-BCF6-C13D2AFDF8BF}"/>
            </a:ext>
          </a:extLst>
        </xdr:cNvPr>
        <xdr:cNvSpPr txBox="1"/>
      </xdr:nvSpPr>
      <xdr:spPr>
        <a:xfrm>
          <a:off x="2305050" y="1207579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59419"/>
    <xdr:sp macro="" textlink="">
      <xdr:nvSpPr>
        <xdr:cNvPr id="2679" name="TextBox 1">
          <a:extLst>
            <a:ext uri="{FF2B5EF4-FFF2-40B4-BE49-F238E27FC236}">
              <a16:creationId xmlns="" xmlns:a16="http://schemas.microsoft.com/office/drawing/2014/main" id="{EF3B7DC6-F80F-40AD-916B-96CAC22A1434}"/>
            </a:ext>
          </a:extLst>
        </xdr:cNvPr>
        <xdr:cNvSpPr txBox="1"/>
      </xdr:nvSpPr>
      <xdr:spPr>
        <a:xfrm>
          <a:off x="2305050" y="120757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58172"/>
    <xdr:sp macro="" textlink="">
      <xdr:nvSpPr>
        <xdr:cNvPr id="2680" name="TextBox 1">
          <a:extLst>
            <a:ext uri="{FF2B5EF4-FFF2-40B4-BE49-F238E27FC236}">
              <a16:creationId xmlns="" xmlns:a16="http://schemas.microsoft.com/office/drawing/2014/main" id="{AC491F4E-AACC-4F0A-BE8F-EA3C88714100}"/>
            </a:ext>
          </a:extLst>
        </xdr:cNvPr>
        <xdr:cNvSpPr txBox="1"/>
      </xdr:nvSpPr>
      <xdr:spPr>
        <a:xfrm>
          <a:off x="2305050" y="12075795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59419"/>
    <xdr:sp macro="" textlink="">
      <xdr:nvSpPr>
        <xdr:cNvPr id="2681" name="TextBox 1">
          <a:extLst>
            <a:ext uri="{FF2B5EF4-FFF2-40B4-BE49-F238E27FC236}">
              <a16:creationId xmlns="" xmlns:a16="http://schemas.microsoft.com/office/drawing/2014/main" id="{6738F614-8BB7-4925-9EEE-0C9422803717}"/>
            </a:ext>
          </a:extLst>
        </xdr:cNvPr>
        <xdr:cNvSpPr txBox="1"/>
      </xdr:nvSpPr>
      <xdr:spPr>
        <a:xfrm>
          <a:off x="2305050" y="120757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65776"/>
    <xdr:sp macro="" textlink="">
      <xdr:nvSpPr>
        <xdr:cNvPr id="2682" name="TextBox 1">
          <a:extLst>
            <a:ext uri="{FF2B5EF4-FFF2-40B4-BE49-F238E27FC236}">
              <a16:creationId xmlns="" xmlns:a16="http://schemas.microsoft.com/office/drawing/2014/main" id="{3ED458B3-E0E4-40FC-B379-EFC33ECAF4DB}"/>
            </a:ext>
          </a:extLst>
        </xdr:cNvPr>
        <xdr:cNvSpPr txBox="1"/>
      </xdr:nvSpPr>
      <xdr:spPr>
        <a:xfrm>
          <a:off x="2305050" y="1207579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59419"/>
    <xdr:sp macro="" textlink="">
      <xdr:nvSpPr>
        <xdr:cNvPr id="2683" name="TextBox 1">
          <a:extLst>
            <a:ext uri="{FF2B5EF4-FFF2-40B4-BE49-F238E27FC236}">
              <a16:creationId xmlns="" xmlns:a16="http://schemas.microsoft.com/office/drawing/2014/main" id="{2FCDF13D-13C3-43D3-9814-9D846A5D08A9}"/>
            </a:ext>
          </a:extLst>
        </xdr:cNvPr>
        <xdr:cNvSpPr txBox="1"/>
      </xdr:nvSpPr>
      <xdr:spPr>
        <a:xfrm>
          <a:off x="2305050" y="120757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59419"/>
    <xdr:sp macro="" textlink="">
      <xdr:nvSpPr>
        <xdr:cNvPr id="2684" name="TextBox 1">
          <a:extLst>
            <a:ext uri="{FF2B5EF4-FFF2-40B4-BE49-F238E27FC236}">
              <a16:creationId xmlns="" xmlns:a16="http://schemas.microsoft.com/office/drawing/2014/main" id="{53CD7FCD-8E74-45AB-A3D9-297650E11687}"/>
            </a:ext>
          </a:extLst>
        </xdr:cNvPr>
        <xdr:cNvSpPr txBox="1"/>
      </xdr:nvSpPr>
      <xdr:spPr>
        <a:xfrm>
          <a:off x="2305050" y="120757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65776"/>
    <xdr:sp macro="" textlink="">
      <xdr:nvSpPr>
        <xdr:cNvPr id="2685" name="TextBox 1">
          <a:extLst>
            <a:ext uri="{FF2B5EF4-FFF2-40B4-BE49-F238E27FC236}">
              <a16:creationId xmlns="" xmlns:a16="http://schemas.microsoft.com/office/drawing/2014/main" id="{E82E480C-22DF-406E-B416-1EA01239F674}"/>
            </a:ext>
          </a:extLst>
        </xdr:cNvPr>
        <xdr:cNvSpPr txBox="1"/>
      </xdr:nvSpPr>
      <xdr:spPr>
        <a:xfrm>
          <a:off x="2305050" y="1207579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59419"/>
    <xdr:sp macro="" textlink="">
      <xdr:nvSpPr>
        <xdr:cNvPr id="2686" name="TextBox 1">
          <a:extLst>
            <a:ext uri="{FF2B5EF4-FFF2-40B4-BE49-F238E27FC236}">
              <a16:creationId xmlns="" xmlns:a16="http://schemas.microsoft.com/office/drawing/2014/main" id="{9BA730EA-27EF-4A87-A53B-1114844DC312}"/>
            </a:ext>
          </a:extLst>
        </xdr:cNvPr>
        <xdr:cNvSpPr txBox="1"/>
      </xdr:nvSpPr>
      <xdr:spPr>
        <a:xfrm>
          <a:off x="2305050" y="120757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59419"/>
    <xdr:sp macro="" textlink="">
      <xdr:nvSpPr>
        <xdr:cNvPr id="2687" name="TextBox 1">
          <a:extLst>
            <a:ext uri="{FF2B5EF4-FFF2-40B4-BE49-F238E27FC236}">
              <a16:creationId xmlns="" xmlns:a16="http://schemas.microsoft.com/office/drawing/2014/main" id="{F50DEF5F-700E-4EBB-8574-B9FA59E33B15}"/>
            </a:ext>
          </a:extLst>
        </xdr:cNvPr>
        <xdr:cNvSpPr txBox="1"/>
      </xdr:nvSpPr>
      <xdr:spPr>
        <a:xfrm>
          <a:off x="2305050" y="120757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65776"/>
    <xdr:sp macro="" textlink="">
      <xdr:nvSpPr>
        <xdr:cNvPr id="2688" name="TextBox 1">
          <a:extLst>
            <a:ext uri="{FF2B5EF4-FFF2-40B4-BE49-F238E27FC236}">
              <a16:creationId xmlns="" xmlns:a16="http://schemas.microsoft.com/office/drawing/2014/main" id="{F1B826FF-3847-4BF2-BBE4-B79CAA55BD70}"/>
            </a:ext>
          </a:extLst>
        </xdr:cNvPr>
        <xdr:cNvSpPr txBox="1"/>
      </xdr:nvSpPr>
      <xdr:spPr>
        <a:xfrm>
          <a:off x="2305050" y="1207579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59419"/>
    <xdr:sp macro="" textlink="">
      <xdr:nvSpPr>
        <xdr:cNvPr id="2689" name="TextBox 1">
          <a:extLst>
            <a:ext uri="{FF2B5EF4-FFF2-40B4-BE49-F238E27FC236}">
              <a16:creationId xmlns="" xmlns:a16="http://schemas.microsoft.com/office/drawing/2014/main" id="{3D047895-403A-4852-9BB5-DAF6F902C673}"/>
            </a:ext>
          </a:extLst>
        </xdr:cNvPr>
        <xdr:cNvSpPr txBox="1"/>
      </xdr:nvSpPr>
      <xdr:spPr>
        <a:xfrm>
          <a:off x="2305050" y="120757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58172"/>
    <xdr:sp macro="" textlink="">
      <xdr:nvSpPr>
        <xdr:cNvPr id="2690" name="TextBox 1">
          <a:extLst>
            <a:ext uri="{FF2B5EF4-FFF2-40B4-BE49-F238E27FC236}">
              <a16:creationId xmlns="" xmlns:a16="http://schemas.microsoft.com/office/drawing/2014/main" id="{25477EB2-0085-4981-9F38-107F5CCDA534}"/>
            </a:ext>
          </a:extLst>
        </xdr:cNvPr>
        <xdr:cNvSpPr txBox="1"/>
      </xdr:nvSpPr>
      <xdr:spPr>
        <a:xfrm>
          <a:off x="2305050" y="12075795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59419"/>
    <xdr:sp macro="" textlink="">
      <xdr:nvSpPr>
        <xdr:cNvPr id="2691" name="TextBox 1">
          <a:extLst>
            <a:ext uri="{FF2B5EF4-FFF2-40B4-BE49-F238E27FC236}">
              <a16:creationId xmlns="" xmlns:a16="http://schemas.microsoft.com/office/drawing/2014/main" id="{2F858DFC-1505-40F5-8AA3-5A1ADCE27A93}"/>
            </a:ext>
          </a:extLst>
        </xdr:cNvPr>
        <xdr:cNvSpPr txBox="1"/>
      </xdr:nvSpPr>
      <xdr:spPr>
        <a:xfrm>
          <a:off x="2305050" y="120757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65776"/>
    <xdr:sp macro="" textlink="">
      <xdr:nvSpPr>
        <xdr:cNvPr id="2692" name="TextBox 1">
          <a:extLst>
            <a:ext uri="{FF2B5EF4-FFF2-40B4-BE49-F238E27FC236}">
              <a16:creationId xmlns="" xmlns:a16="http://schemas.microsoft.com/office/drawing/2014/main" id="{88560012-609E-4DCF-BE4B-F2F5EDCB5315}"/>
            </a:ext>
          </a:extLst>
        </xdr:cNvPr>
        <xdr:cNvSpPr txBox="1"/>
      </xdr:nvSpPr>
      <xdr:spPr>
        <a:xfrm>
          <a:off x="2305050" y="1207579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59419"/>
    <xdr:sp macro="" textlink="">
      <xdr:nvSpPr>
        <xdr:cNvPr id="2693" name="TextBox 1">
          <a:extLst>
            <a:ext uri="{FF2B5EF4-FFF2-40B4-BE49-F238E27FC236}">
              <a16:creationId xmlns="" xmlns:a16="http://schemas.microsoft.com/office/drawing/2014/main" id="{86E65811-5539-4F7E-831E-5787ECD553E7}"/>
            </a:ext>
          </a:extLst>
        </xdr:cNvPr>
        <xdr:cNvSpPr txBox="1"/>
      </xdr:nvSpPr>
      <xdr:spPr>
        <a:xfrm>
          <a:off x="2305050" y="120757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59419"/>
    <xdr:sp macro="" textlink="">
      <xdr:nvSpPr>
        <xdr:cNvPr id="2694" name="TextBox 1">
          <a:extLst>
            <a:ext uri="{FF2B5EF4-FFF2-40B4-BE49-F238E27FC236}">
              <a16:creationId xmlns="" xmlns:a16="http://schemas.microsoft.com/office/drawing/2014/main" id="{E483E133-8B4B-41E4-B788-878ECCF23763}"/>
            </a:ext>
          </a:extLst>
        </xdr:cNvPr>
        <xdr:cNvSpPr txBox="1"/>
      </xdr:nvSpPr>
      <xdr:spPr>
        <a:xfrm>
          <a:off x="2305050" y="120757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65776"/>
    <xdr:sp macro="" textlink="">
      <xdr:nvSpPr>
        <xdr:cNvPr id="2695" name="TextBox 1">
          <a:extLst>
            <a:ext uri="{FF2B5EF4-FFF2-40B4-BE49-F238E27FC236}">
              <a16:creationId xmlns="" xmlns:a16="http://schemas.microsoft.com/office/drawing/2014/main" id="{05B3FFCA-6F25-40D8-B144-B23FD059EE58}"/>
            </a:ext>
          </a:extLst>
        </xdr:cNvPr>
        <xdr:cNvSpPr txBox="1"/>
      </xdr:nvSpPr>
      <xdr:spPr>
        <a:xfrm>
          <a:off x="2305050" y="1207579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59419"/>
    <xdr:sp macro="" textlink="">
      <xdr:nvSpPr>
        <xdr:cNvPr id="2696" name="TextBox 1">
          <a:extLst>
            <a:ext uri="{FF2B5EF4-FFF2-40B4-BE49-F238E27FC236}">
              <a16:creationId xmlns="" xmlns:a16="http://schemas.microsoft.com/office/drawing/2014/main" id="{3807581E-31E1-43EF-9401-3DC799E6FD41}"/>
            </a:ext>
          </a:extLst>
        </xdr:cNvPr>
        <xdr:cNvSpPr txBox="1"/>
      </xdr:nvSpPr>
      <xdr:spPr>
        <a:xfrm>
          <a:off x="2305050" y="120757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59419"/>
    <xdr:sp macro="" textlink="">
      <xdr:nvSpPr>
        <xdr:cNvPr id="2697" name="TextBox 1">
          <a:extLst>
            <a:ext uri="{FF2B5EF4-FFF2-40B4-BE49-F238E27FC236}">
              <a16:creationId xmlns="" xmlns:a16="http://schemas.microsoft.com/office/drawing/2014/main" id="{71E1E35A-0B61-4A08-BAAC-001A15783B74}"/>
            </a:ext>
          </a:extLst>
        </xdr:cNvPr>
        <xdr:cNvSpPr txBox="1"/>
      </xdr:nvSpPr>
      <xdr:spPr>
        <a:xfrm>
          <a:off x="2305050" y="120757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65776"/>
    <xdr:sp macro="" textlink="">
      <xdr:nvSpPr>
        <xdr:cNvPr id="2698" name="TextBox 1">
          <a:extLst>
            <a:ext uri="{FF2B5EF4-FFF2-40B4-BE49-F238E27FC236}">
              <a16:creationId xmlns="" xmlns:a16="http://schemas.microsoft.com/office/drawing/2014/main" id="{D56BD00A-0DB4-412E-8A45-0FB88AD97628}"/>
            </a:ext>
          </a:extLst>
        </xdr:cNvPr>
        <xdr:cNvSpPr txBox="1"/>
      </xdr:nvSpPr>
      <xdr:spPr>
        <a:xfrm>
          <a:off x="2305050" y="1207579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59419"/>
    <xdr:sp macro="" textlink="">
      <xdr:nvSpPr>
        <xdr:cNvPr id="2699" name="TextBox 1">
          <a:extLst>
            <a:ext uri="{FF2B5EF4-FFF2-40B4-BE49-F238E27FC236}">
              <a16:creationId xmlns="" xmlns:a16="http://schemas.microsoft.com/office/drawing/2014/main" id="{74EC8026-5C12-4A54-8259-EB33C30C702C}"/>
            </a:ext>
          </a:extLst>
        </xdr:cNvPr>
        <xdr:cNvSpPr txBox="1"/>
      </xdr:nvSpPr>
      <xdr:spPr>
        <a:xfrm>
          <a:off x="2305050" y="120757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58172"/>
    <xdr:sp macro="" textlink="">
      <xdr:nvSpPr>
        <xdr:cNvPr id="2700" name="TextBox 1">
          <a:extLst>
            <a:ext uri="{FF2B5EF4-FFF2-40B4-BE49-F238E27FC236}">
              <a16:creationId xmlns="" xmlns:a16="http://schemas.microsoft.com/office/drawing/2014/main" id="{12D39D39-C5C7-4C77-9C6C-219B0950FCC1}"/>
            </a:ext>
          </a:extLst>
        </xdr:cNvPr>
        <xdr:cNvSpPr txBox="1"/>
      </xdr:nvSpPr>
      <xdr:spPr>
        <a:xfrm>
          <a:off x="2305050" y="12075795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59419"/>
    <xdr:sp macro="" textlink="">
      <xdr:nvSpPr>
        <xdr:cNvPr id="2701" name="TextBox 1">
          <a:extLst>
            <a:ext uri="{FF2B5EF4-FFF2-40B4-BE49-F238E27FC236}">
              <a16:creationId xmlns="" xmlns:a16="http://schemas.microsoft.com/office/drawing/2014/main" id="{E2C67128-3CA4-408A-840A-2503BD865785}"/>
            </a:ext>
          </a:extLst>
        </xdr:cNvPr>
        <xdr:cNvSpPr txBox="1"/>
      </xdr:nvSpPr>
      <xdr:spPr>
        <a:xfrm>
          <a:off x="2305050" y="120757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65776"/>
    <xdr:sp macro="" textlink="">
      <xdr:nvSpPr>
        <xdr:cNvPr id="2702" name="TextBox 1">
          <a:extLst>
            <a:ext uri="{FF2B5EF4-FFF2-40B4-BE49-F238E27FC236}">
              <a16:creationId xmlns="" xmlns:a16="http://schemas.microsoft.com/office/drawing/2014/main" id="{960D442F-1C31-46CB-89E0-C37B35CB83FF}"/>
            </a:ext>
          </a:extLst>
        </xdr:cNvPr>
        <xdr:cNvSpPr txBox="1"/>
      </xdr:nvSpPr>
      <xdr:spPr>
        <a:xfrm>
          <a:off x="2305050" y="1207579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59419"/>
    <xdr:sp macro="" textlink="">
      <xdr:nvSpPr>
        <xdr:cNvPr id="2703" name="TextBox 1">
          <a:extLst>
            <a:ext uri="{FF2B5EF4-FFF2-40B4-BE49-F238E27FC236}">
              <a16:creationId xmlns="" xmlns:a16="http://schemas.microsoft.com/office/drawing/2014/main" id="{02C85D86-AD74-43EF-8725-77410B6BDDE0}"/>
            </a:ext>
          </a:extLst>
        </xdr:cNvPr>
        <xdr:cNvSpPr txBox="1"/>
      </xdr:nvSpPr>
      <xdr:spPr>
        <a:xfrm>
          <a:off x="2305050" y="120757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59419"/>
    <xdr:sp macro="" textlink="">
      <xdr:nvSpPr>
        <xdr:cNvPr id="2704" name="TextBox 1">
          <a:extLst>
            <a:ext uri="{FF2B5EF4-FFF2-40B4-BE49-F238E27FC236}">
              <a16:creationId xmlns="" xmlns:a16="http://schemas.microsoft.com/office/drawing/2014/main" id="{036F35B6-E02D-45DD-9FC5-B273B76E74E3}"/>
            </a:ext>
          </a:extLst>
        </xdr:cNvPr>
        <xdr:cNvSpPr txBox="1"/>
      </xdr:nvSpPr>
      <xdr:spPr>
        <a:xfrm>
          <a:off x="2305050" y="120757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65776"/>
    <xdr:sp macro="" textlink="">
      <xdr:nvSpPr>
        <xdr:cNvPr id="2705" name="TextBox 1">
          <a:extLst>
            <a:ext uri="{FF2B5EF4-FFF2-40B4-BE49-F238E27FC236}">
              <a16:creationId xmlns="" xmlns:a16="http://schemas.microsoft.com/office/drawing/2014/main" id="{6A9B446D-0027-45D3-9EAE-E74E8A117773}"/>
            </a:ext>
          </a:extLst>
        </xdr:cNvPr>
        <xdr:cNvSpPr txBox="1"/>
      </xdr:nvSpPr>
      <xdr:spPr>
        <a:xfrm>
          <a:off x="2305050" y="1207579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59419"/>
    <xdr:sp macro="" textlink="">
      <xdr:nvSpPr>
        <xdr:cNvPr id="2706" name="TextBox 1">
          <a:extLst>
            <a:ext uri="{FF2B5EF4-FFF2-40B4-BE49-F238E27FC236}">
              <a16:creationId xmlns="" xmlns:a16="http://schemas.microsoft.com/office/drawing/2014/main" id="{69CB5492-B475-4F39-A77D-240D0A6ECCCF}"/>
            </a:ext>
          </a:extLst>
        </xdr:cNvPr>
        <xdr:cNvSpPr txBox="1"/>
      </xdr:nvSpPr>
      <xdr:spPr>
        <a:xfrm>
          <a:off x="2305050" y="120757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59419"/>
    <xdr:sp macro="" textlink="">
      <xdr:nvSpPr>
        <xdr:cNvPr id="2707" name="TextBox 1">
          <a:extLst>
            <a:ext uri="{FF2B5EF4-FFF2-40B4-BE49-F238E27FC236}">
              <a16:creationId xmlns="" xmlns:a16="http://schemas.microsoft.com/office/drawing/2014/main" id="{CFB3FE4A-BB2A-456B-82C9-AC09D2E610D4}"/>
            </a:ext>
          </a:extLst>
        </xdr:cNvPr>
        <xdr:cNvSpPr txBox="1"/>
      </xdr:nvSpPr>
      <xdr:spPr>
        <a:xfrm>
          <a:off x="2305050" y="120757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65776"/>
    <xdr:sp macro="" textlink="">
      <xdr:nvSpPr>
        <xdr:cNvPr id="2708" name="TextBox 1">
          <a:extLst>
            <a:ext uri="{FF2B5EF4-FFF2-40B4-BE49-F238E27FC236}">
              <a16:creationId xmlns="" xmlns:a16="http://schemas.microsoft.com/office/drawing/2014/main" id="{BE0F9E2D-377A-442F-958B-D3D0618230FB}"/>
            </a:ext>
          </a:extLst>
        </xdr:cNvPr>
        <xdr:cNvSpPr txBox="1"/>
      </xdr:nvSpPr>
      <xdr:spPr>
        <a:xfrm>
          <a:off x="2305050" y="1207579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59419"/>
    <xdr:sp macro="" textlink="">
      <xdr:nvSpPr>
        <xdr:cNvPr id="2709" name="TextBox 1">
          <a:extLst>
            <a:ext uri="{FF2B5EF4-FFF2-40B4-BE49-F238E27FC236}">
              <a16:creationId xmlns="" xmlns:a16="http://schemas.microsoft.com/office/drawing/2014/main" id="{DD44E8FB-05FA-47C5-8C9D-70C76D16170A}"/>
            </a:ext>
          </a:extLst>
        </xdr:cNvPr>
        <xdr:cNvSpPr txBox="1"/>
      </xdr:nvSpPr>
      <xdr:spPr>
        <a:xfrm>
          <a:off x="2305050" y="120757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59419"/>
    <xdr:sp macro="" textlink="">
      <xdr:nvSpPr>
        <xdr:cNvPr id="2710" name="TextBox 1">
          <a:extLst>
            <a:ext uri="{FF2B5EF4-FFF2-40B4-BE49-F238E27FC236}">
              <a16:creationId xmlns="" xmlns:a16="http://schemas.microsoft.com/office/drawing/2014/main" id="{FBC19BA4-43FF-493E-83F9-114A8BE15A6C}"/>
            </a:ext>
          </a:extLst>
        </xdr:cNvPr>
        <xdr:cNvSpPr txBox="1"/>
      </xdr:nvSpPr>
      <xdr:spPr>
        <a:xfrm>
          <a:off x="2305050" y="120757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65776"/>
    <xdr:sp macro="" textlink="">
      <xdr:nvSpPr>
        <xdr:cNvPr id="2711" name="TextBox 1">
          <a:extLst>
            <a:ext uri="{FF2B5EF4-FFF2-40B4-BE49-F238E27FC236}">
              <a16:creationId xmlns="" xmlns:a16="http://schemas.microsoft.com/office/drawing/2014/main" id="{9E105746-1F08-405C-A6F5-973A20811A1E}"/>
            </a:ext>
          </a:extLst>
        </xdr:cNvPr>
        <xdr:cNvSpPr txBox="1"/>
      </xdr:nvSpPr>
      <xdr:spPr>
        <a:xfrm>
          <a:off x="2305050" y="1207579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59419"/>
    <xdr:sp macro="" textlink="">
      <xdr:nvSpPr>
        <xdr:cNvPr id="2712" name="TextBox 1">
          <a:extLst>
            <a:ext uri="{FF2B5EF4-FFF2-40B4-BE49-F238E27FC236}">
              <a16:creationId xmlns="" xmlns:a16="http://schemas.microsoft.com/office/drawing/2014/main" id="{B24F02C4-10C7-4DDF-8327-F8998C1E598E}"/>
            </a:ext>
          </a:extLst>
        </xdr:cNvPr>
        <xdr:cNvSpPr txBox="1"/>
      </xdr:nvSpPr>
      <xdr:spPr>
        <a:xfrm>
          <a:off x="2305050" y="120757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59419"/>
    <xdr:sp macro="" textlink="">
      <xdr:nvSpPr>
        <xdr:cNvPr id="2713" name="TextBox 1">
          <a:extLst>
            <a:ext uri="{FF2B5EF4-FFF2-40B4-BE49-F238E27FC236}">
              <a16:creationId xmlns="" xmlns:a16="http://schemas.microsoft.com/office/drawing/2014/main" id="{1BC44921-CA45-4E63-9A09-CA08975E95C9}"/>
            </a:ext>
          </a:extLst>
        </xdr:cNvPr>
        <xdr:cNvSpPr txBox="1"/>
      </xdr:nvSpPr>
      <xdr:spPr>
        <a:xfrm>
          <a:off x="2305050" y="120757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65776"/>
    <xdr:sp macro="" textlink="">
      <xdr:nvSpPr>
        <xdr:cNvPr id="2714" name="TextBox 1">
          <a:extLst>
            <a:ext uri="{FF2B5EF4-FFF2-40B4-BE49-F238E27FC236}">
              <a16:creationId xmlns="" xmlns:a16="http://schemas.microsoft.com/office/drawing/2014/main" id="{01896479-5C27-4059-8757-2F855EEB07FB}"/>
            </a:ext>
          </a:extLst>
        </xdr:cNvPr>
        <xdr:cNvSpPr txBox="1"/>
      </xdr:nvSpPr>
      <xdr:spPr>
        <a:xfrm>
          <a:off x="2305050" y="1207579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59419"/>
    <xdr:sp macro="" textlink="">
      <xdr:nvSpPr>
        <xdr:cNvPr id="2715" name="TextBox 1">
          <a:extLst>
            <a:ext uri="{FF2B5EF4-FFF2-40B4-BE49-F238E27FC236}">
              <a16:creationId xmlns="" xmlns:a16="http://schemas.microsoft.com/office/drawing/2014/main" id="{CF278A53-5E5E-4EF8-9B3E-62FD1DD11BFD}"/>
            </a:ext>
          </a:extLst>
        </xdr:cNvPr>
        <xdr:cNvSpPr txBox="1"/>
      </xdr:nvSpPr>
      <xdr:spPr>
        <a:xfrm>
          <a:off x="2305050" y="120757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59419"/>
    <xdr:sp macro="" textlink="">
      <xdr:nvSpPr>
        <xdr:cNvPr id="2716" name="TextBox 1">
          <a:extLst>
            <a:ext uri="{FF2B5EF4-FFF2-40B4-BE49-F238E27FC236}">
              <a16:creationId xmlns="" xmlns:a16="http://schemas.microsoft.com/office/drawing/2014/main" id="{52313552-1A38-4648-993F-7C01BC725067}"/>
            </a:ext>
          </a:extLst>
        </xdr:cNvPr>
        <xdr:cNvSpPr txBox="1"/>
      </xdr:nvSpPr>
      <xdr:spPr>
        <a:xfrm>
          <a:off x="2305050" y="120757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65776"/>
    <xdr:sp macro="" textlink="">
      <xdr:nvSpPr>
        <xdr:cNvPr id="2717" name="TextBox 1">
          <a:extLst>
            <a:ext uri="{FF2B5EF4-FFF2-40B4-BE49-F238E27FC236}">
              <a16:creationId xmlns="" xmlns:a16="http://schemas.microsoft.com/office/drawing/2014/main" id="{2B41DFA7-A814-4C46-B014-79A70F282FBE}"/>
            </a:ext>
          </a:extLst>
        </xdr:cNvPr>
        <xdr:cNvSpPr txBox="1"/>
      </xdr:nvSpPr>
      <xdr:spPr>
        <a:xfrm>
          <a:off x="2305050" y="1207579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59419"/>
    <xdr:sp macro="" textlink="">
      <xdr:nvSpPr>
        <xdr:cNvPr id="2718" name="TextBox 1">
          <a:extLst>
            <a:ext uri="{FF2B5EF4-FFF2-40B4-BE49-F238E27FC236}">
              <a16:creationId xmlns="" xmlns:a16="http://schemas.microsoft.com/office/drawing/2014/main" id="{061F7A7D-646D-4C68-B717-4D8BCEC367F2}"/>
            </a:ext>
          </a:extLst>
        </xdr:cNvPr>
        <xdr:cNvSpPr txBox="1"/>
      </xdr:nvSpPr>
      <xdr:spPr>
        <a:xfrm>
          <a:off x="2305050" y="120757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59419"/>
    <xdr:sp macro="" textlink="">
      <xdr:nvSpPr>
        <xdr:cNvPr id="2719" name="TextBox 1">
          <a:extLst>
            <a:ext uri="{FF2B5EF4-FFF2-40B4-BE49-F238E27FC236}">
              <a16:creationId xmlns="" xmlns:a16="http://schemas.microsoft.com/office/drawing/2014/main" id="{7AACD9CB-4968-4236-A1BC-74393B12D6E6}"/>
            </a:ext>
          </a:extLst>
        </xdr:cNvPr>
        <xdr:cNvSpPr txBox="1"/>
      </xdr:nvSpPr>
      <xdr:spPr>
        <a:xfrm>
          <a:off x="2305050" y="120757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65776"/>
    <xdr:sp macro="" textlink="">
      <xdr:nvSpPr>
        <xdr:cNvPr id="2720" name="TextBox 1">
          <a:extLst>
            <a:ext uri="{FF2B5EF4-FFF2-40B4-BE49-F238E27FC236}">
              <a16:creationId xmlns="" xmlns:a16="http://schemas.microsoft.com/office/drawing/2014/main" id="{F7F66DE8-E9AF-4293-9D1C-CD566F6EA0F1}"/>
            </a:ext>
          </a:extLst>
        </xdr:cNvPr>
        <xdr:cNvSpPr txBox="1"/>
      </xdr:nvSpPr>
      <xdr:spPr>
        <a:xfrm>
          <a:off x="2305050" y="1207579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59419"/>
    <xdr:sp macro="" textlink="">
      <xdr:nvSpPr>
        <xdr:cNvPr id="2721" name="TextBox 1">
          <a:extLst>
            <a:ext uri="{FF2B5EF4-FFF2-40B4-BE49-F238E27FC236}">
              <a16:creationId xmlns="" xmlns:a16="http://schemas.microsoft.com/office/drawing/2014/main" id="{ACDCBD13-A011-48C8-9BC3-673DFD041420}"/>
            </a:ext>
          </a:extLst>
        </xdr:cNvPr>
        <xdr:cNvSpPr txBox="1"/>
      </xdr:nvSpPr>
      <xdr:spPr>
        <a:xfrm>
          <a:off x="2305050" y="120757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59419"/>
    <xdr:sp macro="" textlink="">
      <xdr:nvSpPr>
        <xdr:cNvPr id="2722" name="TextBox 1">
          <a:extLst>
            <a:ext uri="{FF2B5EF4-FFF2-40B4-BE49-F238E27FC236}">
              <a16:creationId xmlns="" xmlns:a16="http://schemas.microsoft.com/office/drawing/2014/main" id="{AD8334FA-298A-4FE5-82FF-1A069860F0F1}"/>
            </a:ext>
          </a:extLst>
        </xdr:cNvPr>
        <xdr:cNvSpPr txBox="1"/>
      </xdr:nvSpPr>
      <xdr:spPr>
        <a:xfrm>
          <a:off x="2305050" y="120757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65776"/>
    <xdr:sp macro="" textlink="">
      <xdr:nvSpPr>
        <xdr:cNvPr id="2723" name="TextBox 1">
          <a:extLst>
            <a:ext uri="{FF2B5EF4-FFF2-40B4-BE49-F238E27FC236}">
              <a16:creationId xmlns="" xmlns:a16="http://schemas.microsoft.com/office/drawing/2014/main" id="{59D9A942-9B12-43BB-8A15-50A1475DB2EC}"/>
            </a:ext>
          </a:extLst>
        </xdr:cNvPr>
        <xdr:cNvSpPr txBox="1"/>
      </xdr:nvSpPr>
      <xdr:spPr>
        <a:xfrm>
          <a:off x="2305050" y="1207579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59419"/>
    <xdr:sp macro="" textlink="">
      <xdr:nvSpPr>
        <xdr:cNvPr id="2724" name="TextBox 1">
          <a:extLst>
            <a:ext uri="{FF2B5EF4-FFF2-40B4-BE49-F238E27FC236}">
              <a16:creationId xmlns="" xmlns:a16="http://schemas.microsoft.com/office/drawing/2014/main" id="{9F1C1E1F-321B-4BAA-B184-13214B12ED2D}"/>
            </a:ext>
          </a:extLst>
        </xdr:cNvPr>
        <xdr:cNvSpPr txBox="1"/>
      </xdr:nvSpPr>
      <xdr:spPr>
        <a:xfrm>
          <a:off x="2305050" y="120757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58172"/>
    <xdr:sp macro="" textlink="">
      <xdr:nvSpPr>
        <xdr:cNvPr id="2725" name="TextBox 1">
          <a:extLst>
            <a:ext uri="{FF2B5EF4-FFF2-40B4-BE49-F238E27FC236}">
              <a16:creationId xmlns="" xmlns:a16="http://schemas.microsoft.com/office/drawing/2014/main" id="{07589AFB-2C66-47D8-93E0-831616F7B581}"/>
            </a:ext>
          </a:extLst>
        </xdr:cNvPr>
        <xdr:cNvSpPr txBox="1"/>
      </xdr:nvSpPr>
      <xdr:spPr>
        <a:xfrm>
          <a:off x="2305050" y="12075795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59419"/>
    <xdr:sp macro="" textlink="">
      <xdr:nvSpPr>
        <xdr:cNvPr id="2726" name="TextBox 1">
          <a:extLst>
            <a:ext uri="{FF2B5EF4-FFF2-40B4-BE49-F238E27FC236}">
              <a16:creationId xmlns="" xmlns:a16="http://schemas.microsoft.com/office/drawing/2014/main" id="{500ED28E-8B09-46DC-8417-767EE3676646}"/>
            </a:ext>
          </a:extLst>
        </xdr:cNvPr>
        <xdr:cNvSpPr txBox="1"/>
      </xdr:nvSpPr>
      <xdr:spPr>
        <a:xfrm>
          <a:off x="2305050" y="120757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65776"/>
    <xdr:sp macro="" textlink="">
      <xdr:nvSpPr>
        <xdr:cNvPr id="2727" name="TextBox 1">
          <a:extLst>
            <a:ext uri="{FF2B5EF4-FFF2-40B4-BE49-F238E27FC236}">
              <a16:creationId xmlns="" xmlns:a16="http://schemas.microsoft.com/office/drawing/2014/main" id="{3461E7F8-E20A-43E4-B9D1-664AD6C422AE}"/>
            </a:ext>
          </a:extLst>
        </xdr:cNvPr>
        <xdr:cNvSpPr txBox="1"/>
      </xdr:nvSpPr>
      <xdr:spPr>
        <a:xfrm>
          <a:off x="2305050" y="1207579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59419"/>
    <xdr:sp macro="" textlink="">
      <xdr:nvSpPr>
        <xdr:cNvPr id="2728" name="TextBox 1">
          <a:extLst>
            <a:ext uri="{FF2B5EF4-FFF2-40B4-BE49-F238E27FC236}">
              <a16:creationId xmlns="" xmlns:a16="http://schemas.microsoft.com/office/drawing/2014/main" id="{1BE7DF30-BB8E-4920-8E4C-2F19288EF60B}"/>
            </a:ext>
          </a:extLst>
        </xdr:cNvPr>
        <xdr:cNvSpPr txBox="1"/>
      </xdr:nvSpPr>
      <xdr:spPr>
        <a:xfrm>
          <a:off x="2305050" y="120757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58172"/>
    <xdr:sp macro="" textlink="">
      <xdr:nvSpPr>
        <xdr:cNvPr id="2729" name="TextBox 1">
          <a:extLst>
            <a:ext uri="{FF2B5EF4-FFF2-40B4-BE49-F238E27FC236}">
              <a16:creationId xmlns="" xmlns:a16="http://schemas.microsoft.com/office/drawing/2014/main" id="{16A28894-B6DC-40AC-ACBD-E838D68B3CA0}"/>
            </a:ext>
          </a:extLst>
        </xdr:cNvPr>
        <xdr:cNvSpPr txBox="1"/>
      </xdr:nvSpPr>
      <xdr:spPr>
        <a:xfrm>
          <a:off x="2305050" y="12075795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59419"/>
    <xdr:sp macro="" textlink="">
      <xdr:nvSpPr>
        <xdr:cNvPr id="2730" name="TextBox 1">
          <a:extLst>
            <a:ext uri="{FF2B5EF4-FFF2-40B4-BE49-F238E27FC236}">
              <a16:creationId xmlns="" xmlns:a16="http://schemas.microsoft.com/office/drawing/2014/main" id="{87ECC157-F968-4444-94F5-79CEC889C9ED}"/>
            </a:ext>
          </a:extLst>
        </xdr:cNvPr>
        <xdr:cNvSpPr txBox="1"/>
      </xdr:nvSpPr>
      <xdr:spPr>
        <a:xfrm>
          <a:off x="2305050" y="120757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65776"/>
    <xdr:sp macro="" textlink="">
      <xdr:nvSpPr>
        <xdr:cNvPr id="2731" name="TextBox 1">
          <a:extLst>
            <a:ext uri="{FF2B5EF4-FFF2-40B4-BE49-F238E27FC236}">
              <a16:creationId xmlns="" xmlns:a16="http://schemas.microsoft.com/office/drawing/2014/main" id="{2F46E53E-4120-4941-9F67-D7C8F89D159B}"/>
            </a:ext>
          </a:extLst>
        </xdr:cNvPr>
        <xdr:cNvSpPr txBox="1"/>
      </xdr:nvSpPr>
      <xdr:spPr>
        <a:xfrm>
          <a:off x="2305050" y="1207579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59419"/>
    <xdr:sp macro="" textlink="">
      <xdr:nvSpPr>
        <xdr:cNvPr id="2732" name="TextBox 1">
          <a:extLst>
            <a:ext uri="{FF2B5EF4-FFF2-40B4-BE49-F238E27FC236}">
              <a16:creationId xmlns="" xmlns:a16="http://schemas.microsoft.com/office/drawing/2014/main" id="{D779377A-341B-4AD8-BDD1-0A19302F4EE5}"/>
            </a:ext>
          </a:extLst>
        </xdr:cNvPr>
        <xdr:cNvSpPr txBox="1"/>
      </xdr:nvSpPr>
      <xdr:spPr>
        <a:xfrm>
          <a:off x="2305050" y="120757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59419"/>
    <xdr:sp macro="" textlink="">
      <xdr:nvSpPr>
        <xdr:cNvPr id="2733" name="TextBox 1">
          <a:extLst>
            <a:ext uri="{FF2B5EF4-FFF2-40B4-BE49-F238E27FC236}">
              <a16:creationId xmlns="" xmlns:a16="http://schemas.microsoft.com/office/drawing/2014/main" id="{445BB03C-A536-4D35-97D5-78C129EC21A2}"/>
            </a:ext>
          </a:extLst>
        </xdr:cNvPr>
        <xdr:cNvSpPr txBox="1"/>
      </xdr:nvSpPr>
      <xdr:spPr>
        <a:xfrm>
          <a:off x="2305050" y="120757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65776"/>
    <xdr:sp macro="" textlink="">
      <xdr:nvSpPr>
        <xdr:cNvPr id="2734" name="TextBox 1">
          <a:extLst>
            <a:ext uri="{FF2B5EF4-FFF2-40B4-BE49-F238E27FC236}">
              <a16:creationId xmlns="" xmlns:a16="http://schemas.microsoft.com/office/drawing/2014/main" id="{955C1B41-FAF4-40FB-9415-764517BCCF0C}"/>
            </a:ext>
          </a:extLst>
        </xdr:cNvPr>
        <xdr:cNvSpPr txBox="1"/>
      </xdr:nvSpPr>
      <xdr:spPr>
        <a:xfrm>
          <a:off x="2305050" y="1207579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59419"/>
    <xdr:sp macro="" textlink="">
      <xdr:nvSpPr>
        <xdr:cNvPr id="2735" name="TextBox 1">
          <a:extLst>
            <a:ext uri="{FF2B5EF4-FFF2-40B4-BE49-F238E27FC236}">
              <a16:creationId xmlns="" xmlns:a16="http://schemas.microsoft.com/office/drawing/2014/main" id="{3E7D01D8-33F6-4717-862E-CE267E3A082C}"/>
            </a:ext>
          </a:extLst>
        </xdr:cNvPr>
        <xdr:cNvSpPr txBox="1"/>
      </xdr:nvSpPr>
      <xdr:spPr>
        <a:xfrm>
          <a:off x="2305050" y="120757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59419"/>
    <xdr:sp macro="" textlink="">
      <xdr:nvSpPr>
        <xdr:cNvPr id="2736" name="TextBox 1">
          <a:extLst>
            <a:ext uri="{FF2B5EF4-FFF2-40B4-BE49-F238E27FC236}">
              <a16:creationId xmlns="" xmlns:a16="http://schemas.microsoft.com/office/drawing/2014/main" id="{04255C43-8815-4EC3-86FF-7FEBE26D59F4}"/>
            </a:ext>
          </a:extLst>
        </xdr:cNvPr>
        <xdr:cNvSpPr txBox="1"/>
      </xdr:nvSpPr>
      <xdr:spPr>
        <a:xfrm>
          <a:off x="2305050" y="120757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65776"/>
    <xdr:sp macro="" textlink="">
      <xdr:nvSpPr>
        <xdr:cNvPr id="2737" name="TextBox 1">
          <a:extLst>
            <a:ext uri="{FF2B5EF4-FFF2-40B4-BE49-F238E27FC236}">
              <a16:creationId xmlns="" xmlns:a16="http://schemas.microsoft.com/office/drawing/2014/main" id="{DEB7380E-C02D-48C7-A6A4-0AF3341E656C}"/>
            </a:ext>
          </a:extLst>
        </xdr:cNvPr>
        <xdr:cNvSpPr txBox="1"/>
      </xdr:nvSpPr>
      <xdr:spPr>
        <a:xfrm>
          <a:off x="2305050" y="1207579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59419"/>
    <xdr:sp macro="" textlink="">
      <xdr:nvSpPr>
        <xdr:cNvPr id="2738" name="TextBox 1">
          <a:extLst>
            <a:ext uri="{FF2B5EF4-FFF2-40B4-BE49-F238E27FC236}">
              <a16:creationId xmlns="" xmlns:a16="http://schemas.microsoft.com/office/drawing/2014/main" id="{57B8FB1A-9F23-4830-83C5-D35FA47EA2CC}"/>
            </a:ext>
          </a:extLst>
        </xdr:cNvPr>
        <xdr:cNvSpPr txBox="1"/>
      </xdr:nvSpPr>
      <xdr:spPr>
        <a:xfrm>
          <a:off x="2305050" y="120757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59419"/>
    <xdr:sp macro="" textlink="">
      <xdr:nvSpPr>
        <xdr:cNvPr id="2739" name="TextBox 1">
          <a:extLst>
            <a:ext uri="{FF2B5EF4-FFF2-40B4-BE49-F238E27FC236}">
              <a16:creationId xmlns="" xmlns:a16="http://schemas.microsoft.com/office/drawing/2014/main" id="{D8A81370-605A-4042-809C-55D623DE7D8B}"/>
            </a:ext>
          </a:extLst>
        </xdr:cNvPr>
        <xdr:cNvSpPr txBox="1"/>
      </xdr:nvSpPr>
      <xdr:spPr>
        <a:xfrm>
          <a:off x="2305050" y="120757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65776"/>
    <xdr:sp macro="" textlink="">
      <xdr:nvSpPr>
        <xdr:cNvPr id="2740" name="TextBox 1">
          <a:extLst>
            <a:ext uri="{FF2B5EF4-FFF2-40B4-BE49-F238E27FC236}">
              <a16:creationId xmlns="" xmlns:a16="http://schemas.microsoft.com/office/drawing/2014/main" id="{160776D5-18CA-4BA6-8E6D-A9F7B2E8E38E}"/>
            </a:ext>
          </a:extLst>
        </xdr:cNvPr>
        <xdr:cNvSpPr txBox="1"/>
      </xdr:nvSpPr>
      <xdr:spPr>
        <a:xfrm>
          <a:off x="2305050" y="1207579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59419"/>
    <xdr:sp macro="" textlink="">
      <xdr:nvSpPr>
        <xdr:cNvPr id="2741" name="TextBox 1">
          <a:extLst>
            <a:ext uri="{FF2B5EF4-FFF2-40B4-BE49-F238E27FC236}">
              <a16:creationId xmlns="" xmlns:a16="http://schemas.microsoft.com/office/drawing/2014/main" id="{F4ACAC7A-751B-4083-869F-757E49329EB4}"/>
            </a:ext>
          </a:extLst>
        </xdr:cNvPr>
        <xdr:cNvSpPr txBox="1"/>
      </xdr:nvSpPr>
      <xdr:spPr>
        <a:xfrm>
          <a:off x="2305050" y="120757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59419"/>
    <xdr:sp macro="" textlink="">
      <xdr:nvSpPr>
        <xdr:cNvPr id="2742" name="TextBox 1">
          <a:extLst>
            <a:ext uri="{FF2B5EF4-FFF2-40B4-BE49-F238E27FC236}">
              <a16:creationId xmlns="" xmlns:a16="http://schemas.microsoft.com/office/drawing/2014/main" id="{93EFA887-98C4-4A78-B99E-B4F21C0488FE}"/>
            </a:ext>
          </a:extLst>
        </xdr:cNvPr>
        <xdr:cNvSpPr txBox="1"/>
      </xdr:nvSpPr>
      <xdr:spPr>
        <a:xfrm>
          <a:off x="2305050" y="120757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65776"/>
    <xdr:sp macro="" textlink="">
      <xdr:nvSpPr>
        <xdr:cNvPr id="2743" name="TextBox 1">
          <a:extLst>
            <a:ext uri="{FF2B5EF4-FFF2-40B4-BE49-F238E27FC236}">
              <a16:creationId xmlns="" xmlns:a16="http://schemas.microsoft.com/office/drawing/2014/main" id="{2912159E-F405-46E7-999C-37D5AFAF8245}"/>
            </a:ext>
          </a:extLst>
        </xdr:cNvPr>
        <xdr:cNvSpPr txBox="1"/>
      </xdr:nvSpPr>
      <xdr:spPr>
        <a:xfrm>
          <a:off x="2305050" y="1207579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59419"/>
    <xdr:sp macro="" textlink="">
      <xdr:nvSpPr>
        <xdr:cNvPr id="2744" name="TextBox 1">
          <a:extLst>
            <a:ext uri="{FF2B5EF4-FFF2-40B4-BE49-F238E27FC236}">
              <a16:creationId xmlns="" xmlns:a16="http://schemas.microsoft.com/office/drawing/2014/main" id="{E8CACE9B-1817-40ED-910E-109DDA1D4996}"/>
            </a:ext>
          </a:extLst>
        </xdr:cNvPr>
        <xdr:cNvSpPr txBox="1"/>
      </xdr:nvSpPr>
      <xdr:spPr>
        <a:xfrm>
          <a:off x="2305050" y="120757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59419"/>
    <xdr:sp macro="" textlink="">
      <xdr:nvSpPr>
        <xdr:cNvPr id="2745" name="TextBox 1">
          <a:extLst>
            <a:ext uri="{FF2B5EF4-FFF2-40B4-BE49-F238E27FC236}">
              <a16:creationId xmlns="" xmlns:a16="http://schemas.microsoft.com/office/drawing/2014/main" id="{02D77632-3601-4569-8626-31D12443F2E8}"/>
            </a:ext>
          </a:extLst>
        </xdr:cNvPr>
        <xdr:cNvSpPr txBox="1"/>
      </xdr:nvSpPr>
      <xdr:spPr>
        <a:xfrm>
          <a:off x="2305050" y="120757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65776"/>
    <xdr:sp macro="" textlink="">
      <xdr:nvSpPr>
        <xdr:cNvPr id="2746" name="TextBox 1">
          <a:extLst>
            <a:ext uri="{FF2B5EF4-FFF2-40B4-BE49-F238E27FC236}">
              <a16:creationId xmlns="" xmlns:a16="http://schemas.microsoft.com/office/drawing/2014/main" id="{D8EABBB5-6BD1-4989-8B8A-3BB47DEE1155}"/>
            </a:ext>
          </a:extLst>
        </xdr:cNvPr>
        <xdr:cNvSpPr txBox="1"/>
      </xdr:nvSpPr>
      <xdr:spPr>
        <a:xfrm>
          <a:off x="2305050" y="1207579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59419"/>
    <xdr:sp macro="" textlink="">
      <xdr:nvSpPr>
        <xdr:cNvPr id="2747" name="TextBox 1">
          <a:extLst>
            <a:ext uri="{FF2B5EF4-FFF2-40B4-BE49-F238E27FC236}">
              <a16:creationId xmlns="" xmlns:a16="http://schemas.microsoft.com/office/drawing/2014/main" id="{8C78282D-3CBB-4740-82C2-7998C390FB93}"/>
            </a:ext>
          </a:extLst>
        </xdr:cNvPr>
        <xdr:cNvSpPr txBox="1"/>
      </xdr:nvSpPr>
      <xdr:spPr>
        <a:xfrm>
          <a:off x="2305050" y="120757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58172"/>
    <xdr:sp macro="" textlink="">
      <xdr:nvSpPr>
        <xdr:cNvPr id="2748" name="TextBox 1">
          <a:extLst>
            <a:ext uri="{FF2B5EF4-FFF2-40B4-BE49-F238E27FC236}">
              <a16:creationId xmlns="" xmlns:a16="http://schemas.microsoft.com/office/drawing/2014/main" id="{BE313FB2-4904-4BE3-9317-246A251F70B4}"/>
            </a:ext>
          </a:extLst>
        </xdr:cNvPr>
        <xdr:cNvSpPr txBox="1"/>
      </xdr:nvSpPr>
      <xdr:spPr>
        <a:xfrm>
          <a:off x="2305050" y="12075795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59419"/>
    <xdr:sp macro="" textlink="">
      <xdr:nvSpPr>
        <xdr:cNvPr id="2749" name="TextBox 1">
          <a:extLst>
            <a:ext uri="{FF2B5EF4-FFF2-40B4-BE49-F238E27FC236}">
              <a16:creationId xmlns="" xmlns:a16="http://schemas.microsoft.com/office/drawing/2014/main" id="{7EB89C5A-203F-40FA-AA8C-FF4828D636C4}"/>
            </a:ext>
          </a:extLst>
        </xdr:cNvPr>
        <xdr:cNvSpPr txBox="1"/>
      </xdr:nvSpPr>
      <xdr:spPr>
        <a:xfrm>
          <a:off x="2305050" y="120757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313</xdr:row>
      <xdr:rowOff>0</xdr:rowOff>
    </xdr:from>
    <xdr:ext cx="194454" cy="365776"/>
    <xdr:sp macro="" textlink="">
      <xdr:nvSpPr>
        <xdr:cNvPr id="2750" name="TextBox 1">
          <a:extLst>
            <a:ext uri="{FF2B5EF4-FFF2-40B4-BE49-F238E27FC236}">
              <a16:creationId xmlns="" xmlns:a16="http://schemas.microsoft.com/office/drawing/2014/main" id="{43DBE02A-5F8D-4938-8DA1-3761458FF7A4}"/>
            </a:ext>
          </a:extLst>
        </xdr:cNvPr>
        <xdr:cNvSpPr txBox="1"/>
      </xdr:nvSpPr>
      <xdr:spPr>
        <a:xfrm>
          <a:off x="2305050" y="1207579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75008" cy="311803"/>
    <xdr:sp macro="" textlink="">
      <xdr:nvSpPr>
        <xdr:cNvPr id="2751" name="TextBox 1">
          <a:extLst>
            <a:ext uri="{FF2B5EF4-FFF2-40B4-BE49-F238E27FC236}">
              <a16:creationId xmlns="" xmlns:a16="http://schemas.microsoft.com/office/drawing/2014/main" id="{082004B4-49D8-4DF6-B61A-9CAA2E979746}"/>
            </a:ext>
          </a:extLst>
        </xdr:cNvPr>
        <xdr:cNvSpPr txBox="1"/>
      </xdr:nvSpPr>
      <xdr:spPr>
        <a:xfrm>
          <a:off x="2305050" y="13028295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75008" cy="310174"/>
    <xdr:sp macro="" textlink="">
      <xdr:nvSpPr>
        <xdr:cNvPr id="2752" name="TextBox 1">
          <a:extLst>
            <a:ext uri="{FF2B5EF4-FFF2-40B4-BE49-F238E27FC236}">
              <a16:creationId xmlns="" xmlns:a16="http://schemas.microsoft.com/office/drawing/2014/main" id="{4781F963-6E3D-447A-9342-AF0475725FDE}"/>
            </a:ext>
          </a:extLst>
        </xdr:cNvPr>
        <xdr:cNvSpPr txBox="1"/>
      </xdr:nvSpPr>
      <xdr:spPr>
        <a:xfrm>
          <a:off x="2305050" y="1302829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75008" cy="310174"/>
    <xdr:sp macro="" textlink="">
      <xdr:nvSpPr>
        <xdr:cNvPr id="2753" name="TextBox 1">
          <a:extLst>
            <a:ext uri="{FF2B5EF4-FFF2-40B4-BE49-F238E27FC236}">
              <a16:creationId xmlns="" xmlns:a16="http://schemas.microsoft.com/office/drawing/2014/main" id="{DAADD62F-B0AF-45B5-A19F-1789EBE6D299}"/>
            </a:ext>
          </a:extLst>
        </xdr:cNvPr>
        <xdr:cNvSpPr txBox="1"/>
      </xdr:nvSpPr>
      <xdr:spPr>
        <a:xfrm>
          <a:off x="2305050" y="13028295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58172"/>
    <xdr:sp macro="" textlink="">
      <xdr:nvSpPr>
        <xdr:cNvPr id="2754" name="TextBox 1">
          <a:extLst>
            <a:ext uri="{FF2B5EF4-FFF2-40B4-BE49-F238E27FC236}">
              <a16:creationId xmlns="" xmlns:a16="http://schemas.microsoft.com/office/drawing/2014/main" id="{E12AE1EC-2582-42A7-8BCC-855F68B9664D}"/>
            </a:ext>
          </a:extLst>
        </xdr:cNvPr>
        <xdr:cNvSpPr txBox="1"/>
      </xdr:nvSpPr>
      <xdr:spPr>
        <a:xfrm>
          <a:off x="2305050" y="13028295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59419"/>
    <xdr:sp macro="" textlink="">
      <xdr:nvSpPr>
        <xdr:cNvPr id="2755" name="TextBox 1">
          <a:extLst>
            <a:ext uri="{FF2B5EF4-FFF2-40B4-BE49-F238E27FC236}">
              <a16:creationId xmlns="" xmlns:a16="http://schemas.microsoft.com/office/drawing/2014/main" id="{63BE8B4C-F7F0-4D0F-A809-93813E774FE5}"/>
            </a:ext>
          </a:extLst>
        </xdr:cNvPr>
        <xdr:cNvSpPr txBox="1"/>
      </xdr:nvSpPr>
      <xdr:spPr>
        <a:xfrm>
          <a:off x="2305050" y="130282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65776"/>
    <xdr:sp macro="" textlink="">
      <xdr:nvSpPr>
        <xdr:cNvPr id="2756" name="TextBox 1">
          <a:extLst>
            <a:ext uri="{FF2B5EF4-FFF2-40B4-BE49-F238E27FC236}">
              <a16:creationId xmlns="" xmlns:a16="http://schemas.microsoft.com/office/drawing/2014/main" id="{A4F572C8-1A81-4C52-8790-7BA6FAF21207}"/>
            </a:ext>
          </a:extLst>
        </xdr:cNvPr>
        <xdr:cNvSpPr txBox="1"/>
      </xdr:nvSpPr>
      <xdr:spPr>
        <a:xfrm>
          <a:off x="2305050" y="1302829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59419"/>
    <xdr:sp macro="" textlink="">
      <xdr:nvSpPr>
        <xdr:cNvPr id="2757" name="TextBox 1">
          <a:extLst>
            <a:ext uri="{FF2B5EF4-FFF2-40B4-BE49-F238E27FC236}">
              <a16:creationId xmlns="" xmlns:a16="http://schemas.microsoft.com/office/drawing/2014/main" id="{598BE149-FFB8-46F0-A1F5-1BF2B2FF55B1}"/>
            </a:ext>
          </a:extLst>
        </xdr:cNvPr>
        <xdr:cNvSpPr txBox="1"/>
      </xdr:nvSpPr>
      <xdr:spPr>
        <a:xfrm>
          <a:off x="2305050" y="130282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59419"/>
    <xdr:sp macro="" textlink="">
      <xdr:nvSpPr>
        <xdr:cNvPr id="2758" name="TextBox 1">
          <a:extLst>
            <a:ext uri="{FF2B5EF4-FFF2-40B4-BE49-F238E27FC236}">
              <a16:creationId xmlns="" xmlns:a16="http://schemas.microsoft.com/office/drawing/2014/main" id="{66EF1FCE-EF71-44FD-9CEA-E99073A091B5}"/>
            </a:ext>
          </a:extLst>
        </xdr:cNvPr>
        <xdr:cNvSpPr txBox="1"/>
      </xdr:nvSpPr>
      <xdr:spPr>
        <a:xfrm>
          <a:off x="2305050" y="130282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65776"/>
    <xdr:sp macro="" textlink="">
      <xdr:nvSpPr>
        <xdr:cNvPr id="2759" name="TextBox 1">
          <a:extLst>
            <a:ext uri="{FF2B5EF4-FFF2-40B4-BE49-F238E27FC236}">
              <a16:creationId xmlns="" xmlns:a16="http://schemas.microsoft.com/office/drawing/2014/main" id="{9EA3C3BB-FE64-461F-845C-8D312ED679A2}"/>
            </a:ext>
          </a:extLst>
        </xdr:cNvPr>
        <xdr:cNvSpPr txBox="1"/>
      </xdr:nvSpPr>
      <xdr:spPr>
        <a:xfrm>
          <a:off x="2305050" y="1302829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59419"/>
    <xdr:sp macro="" textlink="">
      <xdr:nvSpPr>
        <xdr:cNvPr id="2760" name="TextBox 1">
          <a:extLst>
            <a:ext uri="{FF2B5EF4-FFF2-40B4-BE49-F238E27FC236}">
              <a16:creationId xmlns="" xmlns:a16="http://schemas.microsoft.com/office/drawing/2014/main" id="{61007953-44FE-4436-90F6-17AE10CD3A46}"/>
            </a:ext>
          </a:extLst>
        </xdr:cNvPr>
        <xdr:cNvSpPr txBox="1"/>
      </xdr:nvSpPr>
      <xdr:spPr>
        <a:xfrm>
          <a:off x="2305050" y="130282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59419"/>
    <xdr:sp macro="" textlink="">
      <xdr:nvSpPr>
        <xdr:cNvPr id="2761" name="TextBox 1">
          <a:extLst>
            <a:ext uri="{FF2B5EF4-FFF2-40B4-BE49-F238E27FC236}">
              <a16:creationId xmlns="" xmlns:a16="http://schemas.microsoft.com/office/drawing/2014/main" id="{31D032C3-DA7F-4309-B2E4-8C9BDF840285}"/>
            </a:ext>
          </a:extLst>
        </xdr:cNvPr>
        <xdr:cNvSpPr txBox="1"/>
      </xdr:nvSpPr>
      <xdr:spPr>
        <a:xfrm>
          <a:off x="2305050" y="130282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65776"/>
    <xdr:sp macro="" textlink="">
      <xdr:nvSpPr>
        <xdr:cNvPr id="2762" name="TextBox 1">
          <a:extLst>
            <a:ext uri="{FF2B5EF4-FFF2-40B4-BE49-F238E27FC236}">
              <a16:creationId xmlns="" xmlns:a16="http://schemas.microsoft.com/office/drawing/2014/main" id="{C7CF0819-1292-4058-9EC7-1B62AFDA9725}"/>
            </a:ext>
          </a:extLst>
        </xdr:cNvPr>
        <xdr:cNvSpPr txBox="1"/>
      </xdr:nvSpPr>
      <xdr:spPr>
        <a:xfrm>
          <a:off x="2305050" y="1302829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59419"/>
    <xdr:sp macro="" textlink="">
      <xdr:nvSpPr>
        <xdr:cNvPr id="2763" name="TextBox 1">
          <a:extLst>
            <a:ext uri="{FF2B5EF4-FFF2-40B4-BE49-F238E27FC236}">
              <a16:creationId xmlns="" xmlns:a16="http://schemas.microsoft.com/office/drawing/2014/main" id="{D2EAE622-2DFF-48CE-9172-373E0957B279}"/>
            </a:ext>
          </a:extLst>
        </xdr:cNvPr>
        <xdr:cNvSpPr txBox="1"/>
      </xdr:nvSpPr>
      <xdr:spPr>
        <a:xfrm>
          <a:off x="2305050" y="130282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58172"/>
    <xdr:sp macro="" textlink="">
      <xdr:nvSpPr>
        <xdr:cNvPr id="2764" name="TextBox 1">
          <a:extLst>
            <a:ext uri="{FF2B5EF4-FFF2-40B4-BE49-F238E27FC236}">
              <a16:creationId xmlns="" xmlns:a16="http://schemas.microsoft.com/office/drawing/2014/main" id="{114BD872-22F5-40D9-A0AC-E8E34EE6F51B}"/>
            </a:ext>
          </a:extLst>
        </xdr:cNvPr>
        <xdr:cNvSpPr txBox="1"/>
      </xdr:nvSpPr>
      <xdr:spPr>
        <a:xfrm>
          <a:off x="2305050" y="13028295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59419"/>
    <xdr:sp macro="" textlink="">
      <xdr:nvSpPr>
        <xdr:cNvPr id="2765" name="TextBox 1">
          <a:extLst>
            <a:ext uri="{FF2B5EF4-FFF2-40B4-BE49-F238E27FC236}">
              <a16:creationId xmlns="" xmlns:a16="http://schemas.microsoft.com/office/drawing/2014/main" id="{32E643A1-EF39-4E5E-B288-1CD546416D91}"/>
            </a:ext>
          </a:extLst>
        </xdr:cNvPr>
        <xdr:cNvSpPr txBox="1"/>
      </xdr:nvSpPr>
      <xdr:spPr>
        <a:xfrm>
          <a:off x="2305050" y="130282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65776"/>
    <xdr:sp macro="" textlink="">
      <xdr:nvSpPr>
        <xdr:cNvPr id="2766" name="TextBox 1">
          <a:extLst>
            <a:ext uri="{FF2B5EF4-FFF2-40B4-BE49-F238E27FC236}">
              <a16:creationId xmlns="" xmlns:a16="http://schemas.microsoft.com/office/drawing/2014/main" id="{853D9B5E-4986-46FE-9E1A-7105F6AF80B5}"/>
            </a:ext>
          </a:extLst>
        </xdr:cNvPr>
        <xdr:cNvSpPr txBox="1"/>
      </xdr:nvSpPr>
      <xdr:spPr>
        <a:xfrm>
          <a:off x="2305050" y="1302829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59419"/>
    <xdr:sp macro="" textlink="">
      <xdr:nvSpPr>
        <xdr:cNvPr id="2767" name="TextBox 1">
          <a:extLst>
            <a:ext uri="{FF2B5EF4-FFF2-40B4-BE49-F238E27FC236}">
              <a16:creationId xmlns="" xmlns:a16="http://schemas.microsoft.com/office/drawing/2014/main" id="{EC7EE063-30D7-4D2E-98F1-065E28C199A5}"/>
            </a:ext>
          </a:extLst>
        </xdr:cNvPr>
        <xdr:cNvSpPr txBox="1"/>
      </xdr:nvSpPr>
      <xdr:spPr>
        <a:xfrm>
          <a:off x="2305050" y="130282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59419"/>
    <xdr:sp macro="" textlink="">
      <xdr:nvSpPr>
        <xdr:cNvPr id="2768" name="TextBox 1">
          <a:extLst>
            <a:ext uri="{FF2B5EF4-FFF2-40B4-BE49-F238E27FC236}">
              <a16:creationId xmlns="" xmlns:a16="http://schemas.microsoft.com/office/drawing/2014/main" id="{B8B0E59E-8972-4B48-8136-11C37C473260}"/>
            </a:ext>
          </a:extLst>
        </xdr:cNvPr>
        <xdr:cNvSpPr txBox="1"/>
      </xdr:nvSpPr>
      <xdr:spPr>
        <a:xfrm>
          <a:off x="2305050" y="130282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65776"/>
    <xdr:sp macro="" textlink="">
      <xdr:nvSpPr>
        <xdr:cNvPr id="2769" name="TextBox 1">
          <a:extLst>
            <a:ext uri="{FF2B5EF4-FFF2-40B4-BE49-F238E27FC236}">
              <a16:creationId xmlns="" xmlns:a16="http://schemas.microsoft.com/office/drawing/2014/main" id="{9E36F09C-9D8A-4DBF-9E88-69B46E42BC94}"/>
            </a:ext>
          </a:extLst>
        </xdr:cNvPr>
        <xdr:cNvSpPr txBox="1"/>
      </xdr:nvSpPr>
      <xdr:spPr>
        <a:xfrm>
          <a:off x="2305050" y="1302829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59419"/>
    <xdr:sp macro="" textlink="">
      <xdr:nvSpPr>
        <xdr:cNvPr id="2770" name="TextBox 1">
          <a:extLst>
            <a:ext uri="{FF2B5EF4-FFF2-40B4-BE49-F238E27FC236}">
              <a16:creationId xmlns="" xmlns:a16="http://schemas.microsoft.com/office/drawing/2014/main" id="{337E85BE-C7F7-4E67-9753-90E59031EC05}"/>
            </a:ext>
          </a:extLst>
        </xdr:cNvPr>
        <xdr:cNvSpPr txBox="1"/>
      </xdr:nvSpPr>
      <xdr:spPr>
        <a:xfrm>
          <a:off x="2305050" y="130282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59419"/>
    <xdr:sp macro="" textlink="">
      <xdr:nvSpPr>
        <xdr:cNvPr id="2771" name="TextBox 1">
          <a:extLst>
            <a:ext uri="{FF2B5EF4-FFF2-40B4-BE49-F238E27FC236}">
              <a16:creationId xmlns="" xmlns:a16="http://schemas.microsoft.com/office/drawing/2014/main" id="{006134DD-AB73-4AF5-BBBF-21117E1B9195}"/>
            </a:ext>
          </a:extLst>
        </xdr:cNvPr>
        <xdr:cNvSpPr txBox="1"/>
      </xdr:nvSpPr>
      <xdr:spPr>
        <a:xfrm>
          <a:off x="2305050" y="130282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65776"/>
    <xdr:sp macro="" textlink="">
      <xdr:nvSpPr>
        <xdr:cNvPr id="2772" name="TextBox 1">
          <a:extLst>
            <a:ext uri="{FF2B5EF4-FFF2-40B4-BE49-F238E27FC236}">
              <a16:creationId xmlns="" xmlns:a16="http://schemas.microsoft.com/office/drawing/2014/main" id="{D0CD40AC-EE4A-469D-895F-A7C23E1A638B}"/>
            </a:ext>
          </a:extLst>
        </xdr:cNvPr>
        <xdr:cNvSpPr txBox="1"/>
      </xdr:nvSpPr>
      <xdr:spPr>
        <a:xfrm>
          <a:off x="2305050" y="1302829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59419"/>
    <xdr:sp macro="" textlink="">
      <xdr:nvSpPr>
        <xdr:cNvPr id="2773" name="TextBox 1">
          <a:extLst>
            <a:ext uri="{FF2B5EF4-FFF2-40B4-BE49-F238E27FC236}">
              <a16:creationId xmlns="" xmlns:a16="http://schemas.microsoft.com/office/drawing/2014/main" id="{0BDD4FAD-CA24-4C12-B066-F945C08DEAA2}"/>
            </a:ext>
          </a:extLst>
        </xdr:cNvPr>
        <xdr:cNvSpPr txBox="1"/>
      </xdr:nvSpPr>
      <xdr:spPr>
        <a:xfrm>
          <a:off x="2305050" y="130282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58172"/>
    <xdr:sp macro="" textlink="">
      <xdr:nvSpPr>
        <xdr:cNvPr id="2774" name="TextBox 1">
          <a:extLst>
            <a:ext uri="{FF2B5EF4-FFF2-40B4-BE49-F238E27FC236}">
              <a16:creationId xmlns="" xmlns:a16="http://schemas.microsoft.com/office/drawing/2014/main" id="{4A74BA3D-19D8-44D7-AB37-B5F829F001A1}"/>
            </a:ext>
          </a:extLst>
        </xdr:cNvPr>
        <xdr:cNvSpPr txBox="1"/>
      </xdr:nvSpPr>
      <xdr:spPr>
        <a:xfrm>
          <a:off x="2305050" y="13028295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59419"/>
    <xdr:sp macro="" textlink="">
      <xdr:nvSpPr>
        <xdr:cNvPr id="2775" name="TextBox 1">
          <a:extLst>
            <a:ext uri="{FF2B5EF4-FFF2-40B4-BE49-F238E27FC236}">
              <a16:creationId xmlns="" xmlns:a16="http://schemas.microsoft.com/office/drawing/2014/main" id="{57F9871F-F4D9-467C-A9AD-86B304605F69}"/>
            </a:ext>
          </a:extLst>
        </xdr:cNvPr>
        <xdr:cNvSpPr txBox="1"/>
      </xdr:nvSpPr>
      <xdr:spPr>
        <a:xfrm>
          <a:off x="2305050" y="130282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65776"/>
    <xdr:sp macro="" textlink="">
      <xdr:nvSpPr>
        <xdr:cNvPr id="2776" name="TextBox 1">
          <a:extLst>
            <a:ext uri="{FF2B5EF4-FFF2-40B4-BE49-F238E27FC236}">
              <a16:creationId xmlns="" xmlns:a16="http://schemas.microsoft.com/office/drawing/2014/main" id="{D879783F-21D2-4BAD-AEA3-2AC17F3CEFDC}"/>
            </a:ext>
          </a:extLst>
        </xdr:cNvPr>
        <xdr:cNvSpPr txBox="1"/>
      </xdr:nvSpPr>
      <xdr:spPr>
        <a:xfrm>
          <a:off x="2305050" y="1302829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59419"/>
    <xdr:sp macro="" textlink="">
      <xdr:nvSpPr>
        <xdr:cNvPr id="2777" name="TextBox 1">
          <a:extLst>
            <a:ext uri="{FF2B5EF4-FFF2-40B4-BE49-F238E27FC236}">
              <a16:creationId xmlns="" xmlns:a16="http://schemas.microsoft.com/office/drawing/2014/main" id="{7EE34BF3-C8E3-4F7E-A57C-A6180C74B155}"/>
            </a:ext>
          </a:extLst>
        </xdr:cNvPr>
        <xdr:cNvSpPr txBox="1"/>
      </xdr:nvSpPr>
      <xdr:spPr>
        <a:xfrm>
          <a:off x="2305050" y="130282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59419"/>
    <xdr:sp macro="" textlink="">
      <xdr:nvSpPr>
        <xdr:cNvPr id="2778" name="TextBox 1">
          <a:extLst>
            <a:ext uri="{FF2B5EF4-FFF2-40B4-BE49-F238E27FC236}">
              <a16:creationId xmlns="" xmlns:a16="http://schemas.microsoft.com/office/drawing/2014/main" id="{F649283A-2AAF-4ADE-962B-5C5BBE865ED7}"/>
            </a:ext>
          </a:extLst>
        </xdr:cNvPr>
        <xdr:cNvSpPr txBox="1"/>
      </xdr:nvSpPr>
      <xdr:spPr>
        <a:xfrm>
          <a:off x="2305050" y="130282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65776"/>
    <xdr:sp macro="" textlink="">
      <xdr:nvSpPr>
        <xdr:cNvPr id="2779" name="TextBox 1">
          <a:extLst>
            <a:ext uri="{FF2B5EF4-FFF2-40B4-BE49-F238E27FC236}">
              <a16:creationId xmlns="" xmlns:a16="http://schemas.microsoft.com/office/drawing/2014/main" id="{1509A0D4-5555-4080-A0E6-D70B8EA2E931}"/>
            </a:ext>
          </a:extLst>
        </xdr:cNvPr>
        <xdr:cNvSpPr txBox="1"/>
      </xdr:nvSpPr>
      <xdr:spPr>
        <a:xfrm>
          <a:off x="2305050" y="1302829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59419"/>
    <xdr:sp macro="" textlink="">
      <xdr:nvSpPr>
        <xdr:cNvPr id="2780" name="TextBox 1">
          <a:extLst>
            <a:ext uri="{FF2B5EF4-FFF2-40B4-BE49-F238E27FC236}">
              <a16:creationId xmlns="" xmlns:a16="http://schemas.microsoft.com/office/drawing/2014/main" id="{8B21710B-7C10-4EE4-AF1B-CCEB99FADA55}"/>
            </a:ext>
          </a:extLst>
        </xdr:cNvPr>
        <xdr:cNvSpPr txBox="1"/>
      </xdr:nvSpPr>
      <xdr:spPr>
        <a:xfrm>
          <a:off x="2305050" y="130282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59419"/>
    <xdr:sp macro="" textlink="">
      <xdr:nvSpPr>
        <xdr:cNvPr id="2781" name="TextBox 1">
          <a:extLst>
            <a:ext uri="{FF2B5EF4-FFF2-40B4-BE49-F238E27FC236}">
              <a16:creationId xmlns="" xmlns:a16="http://schemas.microsoft.com/office/drawing/2014/main" id="{C23722A5-7BF7-4102-8833-DA2335D1311F}"/>
            </a:ext>
          </a:extLst>
        </xdr:cNvPr>
        <xdr:cNvSpPr txBox="1"/>
      </xdr:nvSpPr>
      <xdr:spPr>
        <a:xfrm>
          <a:off x="2305050" y="130282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65776"/>
    <xdr:sp macro="" textlink="">
      <xdr:nvSpPr>
        <xdr:cNvPr id="2782" name="TextBox 1">
          <a:extLst>
            <a:ext uri="{FF2B5EF4-FFF2-40B4-BE49-F238E27FC236}">
              <a16:creationId xmlns="" xmlns:a16="http://schemas.microsoft.com/office/drawing/2014/main" id="{EC080A51-8D46-4C84-86F8-32205856D7FB}"/>
            </a:ext>
          </a:extLst>
        </xdr:cNvPr>
        <xdr:cNvSpPr txBox="1"/>
      </xdr:nvSpPr>
      <xdr:spPr>
        <a:xfrm>
          <a:off x="2305050" y="1302829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59419"/>
    <xdr:sp macro="" textlink="">
      <xdr:nvSpPr>
        <xdr:cNvPr id="2783" name="TextBox 1">
          <a:extLst>
            <a:ext uri="{FF2B5EF4-FFF2-40B4-BE49-F238E27FC236}">
              <a16:creationId xmlns="" xmlns:a16="http://schemas.microsoft.com/office/drawing/2014/main" id="{8C310ADF-DA3F-48F8-A9B1-40D47776BECD}"/>
            </a:ext>
          </a:extLst>
        </xdr:cNvPr>
        <xdr:cNvSpPr txBox="1"/>
      </xdr:nvSpPr>
      <xdr:spPr>
        <a:xfrm>
          <a:off x="2305050" y="130282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58172"/>
    <xdr:sp macro="" textlink="">
      <xdr:nvSpPr>
        <xdr:cNvPr id="2784" name="TextBox 1">
          <a:extLst>
            <a:ext uri="{FF2B5EF4-FFF2-40B4-BE49-F238E27FC236}">
              <a16:creationId xmlns="" xmlns:a16="http://schemas.microsoft.com/office/drawing/2014/main" id="{4F0A538C-8EFA-4C89-B01C-64907D70B983}"/>
            </a:ext>
          </a:extLst>
        </xdr:cNvPr>
        <xdr:cNvSpPr txBox="1"/>
      </xdr:nvSpPr>
      <xdr:spPr>
        <a:xfrm>
          <a:off x="2305050" y="13028295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59419"/>
    <xdr:sp macro="" textlink="">
      <xdr:nvSpPr>
        <xdr:cNvPr id="2785" name="TextBox 1">
          <a:extLst>
            <a:ext uri="{FF2B5EF4-FFF2-40B4-BE49-F238E27FC236}">
              <a16:creationId xmlns="" xmlns:a16="http://schemas.microsoft.com/office/drawing/2014/main" id="{8C9DFA15-7619-4ED9-A71F-3DC4F013056C}"/>
            </a:ext>
          </a:extLst>
        </xdr:cNvPr>
        <xdr:cNvSpPr txBox="1"/>
      </xdr:nvSpPr>
      <xdr:spPr>
        <a:xfrm>
          <a:off x="2305050" y="130282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65776"/>
    <xdr:sp macro="" textlink="">
      <xdr:nvSpPr>
        <xdr:cNvPr id="2786" name="TextBox 1">
          <a:extLst>
            <a:ext uri="{FF2B5EF4-FFF2-40B4-BE49-F238E27FC236}">
              <a16:creationId xmlns="" xmlns:a16="http://schemas.microsoft.com/office/drawing/2014/main" id="{47CC632E-3CD5-43BA-95FE-8AE7FC85EF81}"/>
            </a:ext>
          </a:extLst>
        </xdr:cNvPr>
        <xdr:cNvSpPr txBox="1"/>
      </xdr:nvSpPr>
      <xdr:spPr>
        <a:xfrm>
          <a:off x="2305050" y="1302829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59419"/>
    <xdr:sp macro="" textlink="">
      <xdr:nvSpPr>
        <xdr:cNvPr id="2787" name="TextBox 1">
          <a:extLst>
            <a:ext uri="{FF2B5EF4-FFF2-40B4-BE49-F238E27FC236}">
              <a16:creationId xmlns="" xmlns:a16="http://schemas.microsoft.com/office/drawing/2014/main" id="{4EC184A0-8EB0-4A75-889B-B30B8ABBEFE7}"/>
            </a:ext>
          </a:extLst>
        </xdr:cNvPr>
        <xdr:cNvSpPr txBox="1"/>
      </xdr:nvSpPr>
      <xdr:spPr>
        <a:xfrm>
          <a:off x="2305050" y="130282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59419"/>
    <xdr:sp macro="" textlink="">
      <xdr:nvSpPr>
        <xdr:cNvPr id="2788" name="TextBox 1">
          <a:extLst>
            <a:ext uri="{FF2B5EF4-FFF2-40B4-BE49-F238E27FC236}">
              <a16:creationId xmlns="" xmlns:a16="http://schemas.microsoft.com/office/drawing/2014/main" id="{192E5B93-C536-4017-BA0D-2807EA7D5EE2}"/>
            </a:ext>
          </a:extLst>
        </xdr:cNvPr>
        <xdr:cNvSpPr txBox="1"/>
      </xdr:nvSpPr>
      <xdr:spPr>
        <a:xfrm>
          <a:off x="2305050" y="130282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65776"/>
    <xdr:sp macro="" textlink="">
      <xdr:nvSpPr>
        <xdr:cNvPr id="2789" name="TextBox 1">
          <a:extLst>
            <a:ext uri="{FF2B5EF4-FFF2-40B4-BE49-F238E27FC236}">
              <a16:creationId xmlns="" xmlns:a16="http://schemas.microsoft.com/office/drawing/2014/main" id="{69064BE3-8AB7-4139-80BE-DE1332FFF400}"/>
            </a:ext>
          </a:extLst>
        </xdr:cNvPr>
        <xdr:cNvSpPr txBox="1"/>
      </xdr:nvSpPr>
      <xdr:spPr>
        <a:xfrm>
          <a:off x="2305050" y="1302829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59419"/>
    <xdr:sp macro="" textlink="">
      <xdr:nvSpPr>
        <xdr:cNvPr id="2790" name="TextBox 1">
          <a:extLst>
            <a:ext uri="{FF2B5EF4-FFF2-40B4-BE49-F238E27FC236}">
              <a16:creationId xmlns="" xmlns:a16="http://schemas.microsoft.com/office/drawing/2014/main" id="{A086B676-450C-4C2E-8890-393B5B5E5C8A}"/>
            </a:ext>
          </a:extLst>
        </xdr:cNvPr>
        <xdr:cNvSpPr txBox="1"/>
      </xdr:nvSpPr>
      <xdr:spPr>
        <a:xfrm>
          <a:off x="2305050" y="130282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59419"/>
    <xdr:sp macro="" textlink="">
      <xdr:nvSpPr>
        <xdr:cNvPr id="2791" name="TextBox 1">
          <a:extLst>
            <a:ext uri="{FF2B5EF4-FFF2-40B4-BE49-F238E27FC236}">
              <a16:creationId xmlns="" xmlns:a16="http://schemas.microsoft.com/office/drawing/2014/main" id="{7E661170-78C7-4E3A-B2D4-2BE974FF549C}"/>
            </a:ext>
          </a:extLst>
        </xdr:cNvPr>
        <xdr:cNvSpPr txBox="1"/>
      </xdr:nvSpPr>
      <xdr:spPr>
        <a:xfrm>
          <a:off x="2305050" y="130282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65776"/>
    <xdr:sp macro="" textlink="">
      <xdr:nvSpPr>
        <xdr:cNvPr id="2792" name="TextBox 1">
          <a:extLst>
            <a:ext uri="{FF2B5EF4-FFF2-40B4-BE49-F238E27FC236}">
              <a16:creationId xmlns="" xmlns:a16="http://schemas.microsoft.com/office/drawing/2014/main" id="{03ADFCD9-AFE1-4649-892E-5AD47F3252AE}"/>
            </a:ext>
          </a:extLst>
        </xdr:cNvPr>
        <xdr:cNvSpPr txBox="1"/>
      </xdr:nvSpPr>
      <xdr:spPr>
        <a:xfrm>
          <a:off x="2305050" y="1302829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59419"/>
    <xdr:sp macro="" textlink="">
      <xdr:nvSpPr>
        <xdr:cNvPr id="2793" name="TextBox 1">
          <a:extLst>
            <a:ext uri="{FF2B5EF4-FFF2-40B4-BE49-F238E27FC236}">
              <a16:creationId xmlns="" xmlns:a16="http://schemas.microsoft.com/office/drawing/2014/main" id="{3E43476D-80AA-443C-A4FC-B1007233FE2F}"/>
            </a:ext>
          </a:extLst>
        </xdr:cNvPr>
        <xdr:cNvSpPr txBox="1"/>
      </xdr:nvSpPr>
      <xdr:spPr>
        <a:xfrm>
          <a:off x="2305050" y="130282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59419"/>
    <xdr:sp macro="" textlink="">
      <xdr:nvSpPr>
        <xdr:cNvPr id="2794" name="TextBox 1">
          <a:extLst>
            <a:ext uri="{FF2B5EF4-FFF2-40B4-BE49-F238E27FC236}">
              <a16:creationId xmlns="" xmlns:a16="http://schemas.microsoft.com/office/drawing/2014/main" id="{AFB3CF18-C89B-4354-AD5E-08BCF5050A68}"/>
            </a:ext>
          </a:extLst>
        </xdr:cNvPr>
        <xdr:cNvSpPr txBox="1"/>
      </xdr:nvSpPr>
      <xdr:spPr>
        <a:xfrm>
          <a:off x="2305050" y="130282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65776"/>
    <xdr:sp macro="" textlink="">
      <xdr:nvSpPr>
        <xdr:cNvPr id="2795" name="TextBox 1">
          <a:extLst>
            <a:ext uri="{FF2B5EF4-FFF2-40B4-BE49-F238E27FC236}">
              <a16:creationId xmlns="" xmlns:a16="http://schemas.microsoft.com/office/drawing/2014/main" id="{1FB4B5A9-0534-4394-A1C3-60D716DC89CF}"/>
            </a:ext>
          </a:extLst>
        </xdr:cNvPr>
        <xdr:cNvSpPr txBox="1"/>
      </xdr:nvSpPr>
      <xdr:spPr>
        <a:xfrm>
          <a:off x="2305050" y="1302829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59419"/>
    <xdr:sp macro="" textlink="">
      <xdr:nvSpPr>
        <xdr:cNvPr id="2796" name="TextBox 1">
          <a:extLst>
            <a:ext uri="{FF2B5EF4-FFF2-40B4-BE49-F238E27FC236}">
              <a16:creationId xmlns="" xmlns:a16="http://schemas.microsoft.com/office/drawing/2014/main" id="{6D7132A5-1DB4-4A0F-A3E6-2105C2452C82}"/>
            </a:ext>
          </a:extLst>
        </xdr:cNvPr>
        <xdr:cNvSpPr txBox="1"/>
      </xdr:nvSpPr>
      <xdr:spPr>
        <a:xfrm>
          <a:off x="2305050" y="130282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59419"/>
    <xdr:sp macro="" textlink="">
      <xdr:nvSpPr>
        <xdr:cNvPr id="2797" name="TextBox 1">
          <a:extLst>
            <a:ext uri="{FF2B5EF4-FFF2-40B4-BE49-F238E27FC236}">
              <a16:creationId xmlns="" xmlns:a16="http://schemas.microsoft.com/office/drawing/2014/main" id="{61E09C2E-2552-440B-8657-E5A1291B0AC6}"/>
            </a:ext>
          </a:extLst>
        </xdr:cNvPr>
        <xdr:cNvSpPr txBox="1"/>
      </xdr:nvSpPr>
      <xdr:spPr>
        <a:xfrm>
          <a:off x="2305050" y="130282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65776"/>
    <xdr:sp macro="" textlink="">
      <xdr:nvSpPr>
        <xdr:cNvPr id="2798" name="TextBox 1">
          <a:extLst>
            <a:ext uri="{FF2B5EF4-FFF2-40B4-BE49-F238E27FC236}">
              <a16:creationId xmlns="" xmlns:a16="http://schemas.microsoft.com/office/drawing/2014/main" id="{3D097E63-D5BC-41A3-A8E2-D4C18661AEB9}"/>
            </a:ext>
          </a:extLst>
        </xdr:cNvPr>
        <xdr:cNvSpPr txBox="1"/>
      </xdr:nvSpPr>
      <xdr:spPr>
        <a:xfrm>
          <a:off x="2305050" y="1302829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59419"/>
    <xdr:sp macro="" textlink="">
      <xdr:nvSpPr>
        <xdr:cNvPr id="2799" name="TextBox 1">
          <a:extLst>
            <a:ext uri="{FF2B5EF4-FFF2-40B4-BE49-F238E27FC236}">
              <a16:creationId xmlns="" xmlns:a16="http://schemas.microsoft.com/office/drawing/2014/main" id="{46501601-CBF6-4A19-BED2-E6243FA9258F}"/>
            </a:ext>
          </a:extLst>
        </xdr:cNvPr>
        <xdr:cNvSpPr txBox="1"/>
      </xdr:nvSpPr>
      <xdr:spPr>
        <a:xfrm>
          <a:off x="2305050" y="130282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59419"/>
    <xdr:sp macro="" textlink="">
      <xdr:nvSpPr>
        <xdr:cNvPr id="2800" name="TextBox 1">
          <a:extLst>
            <a:ext uri="{FF2B5EF4-FFF2-40B4-BE49-F238E27FC236}">
              <a16:creationId xmlns="" xmlns:a16="http://schemas.microsoft.com/office/drawing/2014/main" id="{810E364E-1184-4A52-A77B-0B47C139A9F6}"/>
            </a:ext>
          </a:extLst>
        </xdr:cNvPr>
        <xdr:cNvSpPr txBox="1"/>
      </xdr:nvSpPr>
      <xdr:spPr>
        <a:xfrm>
          <a:off x="2305050" y="130282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65776"/>
    <xdr:sp macro="" textlink="">
      <xdr:nvSpPr>
        <xdr:cNvPr id="2801" name="TextBox 1">
          <a:extLst>
            <a:ext uri="{FF2B5EF4-FFF2-40B4-BE49-F238E27FC236}">
              <a16:creationId xmlns="" xmlns:a16="http://schemas.microsoft.com/office/drawing/2014/main" id="{0A248241-D9F0-4DCD-84B6-5EDD6C9FB1BC}"/>
            </a:ext>
          </a:extLst>
        </xdr:cNvPr>
        <xdr:cNvSpPr txBox="1"/>
      </xdr:nvSpPr>
      <xdr:spPr>
        <a:xfrm>
          <a:off x="2305050" y="1302829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59419"/>
    <xdr:sp macro="" textlink="">
      <xdr:nvSpPr>
        <xdr:cNvPr id="2802" name="TextBox 1">
          <a:extLst>
            <a:ext uri="{FF2B5EF4-FFF2-40B4-BE49-F238E27FC236}">
              <a16:creationId xmlns="" xmlns:a16="http://schemas.microsoft.com/office/drawing/2014/main" id="{57847D0E-22E6-47FC-922D-8F9840183976}"/>
            </a:ext>
          </a:extLst>
        </xdr:cNvPr>
        <xdr:cNvSpPr txBox="1"/>
      </xdr:nvSpPr>
      <xdr:spPr>
        <a:xfrm>
          <a:off x="2305050" y="130282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59419"/>
    <xdr:sp macro="" textlink="">
      <xdr:nvSpPr>
        <xdr:cNvPr id="2803" name="TextBox 1">
          <a:extLst>
            <a:ext uri="{FF2B5EF4-FFF2-40B4-BE49-F238E27FC236}">
              <a16:creationId xmlns="" xmlns:a16="http://schemas.microsoft.com/office/drawing/2014/main" id="{D346597E-BC82-4DF2-84EA-8B64FE0E44A1}"/>
            </a:ext>
          </a:extLst>
        </xdr:cNvPr>
        <xdr:cNvSpPr txBox="1"/>
      </xdr:nvSpPr>
      <xdr:spPr>
        <a:xfrm>
          <a:off x="2305050" y="130282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65776"/>
    <xdr:sp macro="" textlink="">
      <xdr:nvSpPr>
        <xdr:cNvPr id="2804" name="TextBox 1">
          <a:extLst>
            <a:ext uri="{FF2B5EF4-FFF2-40B4-BE49-F238E27FC236}">
              <a16:creationId xmlns="" xmlns:a16="http://schemas.microsoft.com/office/drawing/2014/main" id="{EFD120B1-8459-4886-A318-FB4CAAF52F4E}"/>
            </a:ext>
          </a:extLst>
        </xdr:cNvPr>
        <xdr:cNvSpPr txBox="1"/>
      </xdr:nvSpPr>
      <xdr:spPr>
        <a:xfrm>
          <a:off x="2305050" y="1302829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59419"/>
    <xdr:sp macro="" textlink="">
      <xdr:nvSpPr>
        <xdr:cNvPr id="2805" name="TextBox 1">
          <a:extLst>
            <a:ext uri="{FF2B5EF4-FFF2-40B4-BE49-F238E27FC236}">
              <a16:creationId xmlns="" xmlns:a16="http://schemas.microsoft.com/office/drawing/2014/main" id="{946085BD-6357-4A9A-8B41-F56A493A57F8}"/>
            </a:ext>
          </a:extLst>
        </xdr:cNvPr>
        <xdr:cNvSpPr txBox="1"/>
      </xdr:nvSpPr>
      <xdr:spPr>
        <a:xfrm>
          <a:off x="2305050" y="130282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59419"/>
    <xdr:sp macro="" textlink="">
      <xdr:nvSpPr>
        <xdr:cNvPr id="2806" name="TextBox 1">
          <a:extLst>
            <a:ext uri="{FF2B5EF4-FFF2-40B4-BE49-F238E27FC236}">
              <a16:creationId xmlns="" xmlns:a16="http://schemas.microsoft.com/office/drawing/2014/main" id="{CBA40FC2-C952-4E49-8C71-A75118DAC633}"/>
            </a:ext>
          </a:extLst>
        </xdr:cNvPr>
        <xdr:cNvSpPr txBox="1"/>
      </xdr:nvSpPr>
      <xdr:spPr>
        <a:xfrm>
          <a:off x="2305050" y="130282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65776"/>
    <xdr:sp macro="" textlink="">
      <xdr:nvSpPr>
        <xdr:cNvPr id="2807" name="TextBox 1">
          <a:extLst>
            <a:ext uri="{FF2B5EF4-FFF2-40B4-BE49-F238E27FC236}">
              <a16:creationId xmlns="" xmlns:a16="http://schemas.microsoft.com/office/drawing/2014/main" id="{7A52167D-44B5-47CC-9B06-5F855901E3D9}"/>
            </a:ext>
          </a:extLst>
        </xdr:cNvPr>
        <xdr:cNvSpPr txBox="1"/>
      </xdr:nvSpPr>
      <xdr:spPr>
        <a:xfrm>
          <a:off x="2305050" y="1302829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59419"/>
    <xdr:sp macro="" textlink="">
      <xdr:nvSpPr>
        <xdr:cNvPr id="2808" name="TextBox 1">
          <a:extLst>
            <a:ext uri="{FF2B5EF4-FFF2-40B4-BE49-F238E27FC236}">
              <a16:creationId xmlns="" xmlns:a16="http://schemas.microsoft.com/office/drawing/2014/main" id="{3E4FB6FD-E9E1-47FD-9C00-E3B005A2B663}"/>
            </a:ext>
          </a:extLst>
        </xdr:cNvPr>
        <xdr:cNvSpPr txBox="1"/>
      </xdr:nvSpPr>
      <xdr:spPr>
        <a:xfrm>
          <a:off x="2305050" y="130282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58172"/>
    <xdr:sp macro="" textlink="">
      <xdr:nvSpPr>
        <xdr:cNvPr id="2809" name="TextBox 1">
          <a:extLst>
            <a:ext uri="{FF2B5EF4-FFF2-40B4-BE49-F238E27FC236}">
              <a16:creationId xmlns="" xmlns:a16="http://schemas.microsoft.com/office/drawing/2014/main" id="{8683B161-5EC7-4C2E-A619-FD54AE63F77E}"/>
            </a:ext>
          </a:extLst>
        </xdr:cNvPr>
        <xdr:cNvSpPr txBox="1"/>
      </xdr:nvSpPr>
      <xdr:spPr>
        <a:xfrm>
          <a:off x="2305050" y="13028295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59419"/>
    <xdr:sp macro="" textlink="">
      <xdr:nvSpPr>
        <xdr:cNvPr id="2810" name="TextBox 1">
          <a:extLst>
            <a:ext uri="{FF2B5EF4-FFF2-40B4-BE49-F238E27FC236}">
              <a16:creationId xmlns="" xmlns:a16="http://schemas.microsoft.com/office/drawing/2014/main" id="{5903E557-2608-4D2C-B8E5-DF42988102BD}"/>
            </a:ext>
          </a:extLst>
        </xdr:cNvPr>
        <xdr:cNvSpPr txBox="1"/>
      </xdr:nvSpPr>
      <xdr:spPr>
        <a:xfrm>
          <a:off x="2305050" y="130282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65776"/>
    <xdr:sp macro="" textlink="">
      <xdr:nvSpPr>
        <xdr:cNvPr id="2811" name="TextBox 1">
          <a:extLst>
            <a:ext uri="{FF2B5EF4-FFF2-40B4-BE49-F238E27FC236}">
              <a16:creationId xmlns="" xmlns:a16="http://schemas.microsoft.com/office/drawing/2014/main" id="{32ADAD35-E642-4C7E-8B91-D733A9AC8509}"/>
            </a:ext>
          </a:extLst>
        </xdr:cNvPr>
        <xdr:cNvSpPr txBox="1"/>
      </xdr:nvSpPr>
      <xdr:spPr>
        <a:xfrm>
          <a:off x="2305050" y="1302829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59419"/>
    <xdr:sp macro="" textlink="">
      <xdr:nvSpPr>
        <xdr:cNvPr id="2812" name="TextBox 1">
          <a:extLst>
            <a:ext uri="{FF2B5EF4-FFF2-40B4-BE49-F238E27FC236}">
              <a16:creationId xmlns="" xmlns:a16="http://schemas.microsoft.com/office/drawing/2014/main" id="{CDD41ABC-318D-4A50-BAF8-29148C829ADD}"/>
            </a:ext>
          </a:extLst>
        </xdr:cNvPr>
        <xdr:cNvSpPr txBox="1"/>
      </xdr:nvSpPr>
      <xdr:spPr>
        <a:xfrm>
          <a:off x="2305050" y="130282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58172"/>
    <xdr:sp macro="" textlink="">
      <xdr:nvSpPr>
        <xdr:cNvPr id="2813" name="TextBox 1">
          <a:extLst>
            <a:ext uri="{FF2B5EF4-FFF2-40B4-BE49-F238E27FC236}">
              <a16:creationId xmlns="" xmlns:a16="http://schemas.microsoft.com/office/drawing/2014/main" id="{BCCA3498-2F87-40E7-9221-AF51EF96EA0C}"/>
            </a:ext>
          </a:extLst>
        </xdr:cNvPr>
        <xdr:cNvSpPr txBox="1"/>
      </xdr:nvSpPr>
      <xdr:spPr>
        <a:xfrm>
          <a:off x="2305050" y="13028295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59419"/>
    <xdr:sp macro="" textlink="">
      <xdr:nvSpPr>
        <xdr:cNvPr id="2814" name="TextBox 1">
          <a:extLst>
            <a:ext uri="{FF2B5EF4-FFF2-40B4-BE49-F238E27FC236}">
              <a16:creationId xmlns="" xmlns:a16="http://schemas.microsoft.com/office/drawing/2014/main" id="{083870B8-5080-4688-A5E3-04CDF89080DD}"/>
            </a:ext>
          </a:extLst>
        </xdr:cNvPr>
        <xdr:cNvSpPr txBox="1"/>
      </xdr:nvSpPr>
      <xdr:spPr>
        <a:xfrm>
          <a:off x="2305050" y="130282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65776"/>
    <xdr:sp macro="" textlink="">
      <xdr:nvSpPr>
        <xdr:cNvPr id="2815" name="TextBox 1">
          <a:extLst>
            <a:ext uri="{FF2B5EF4-FFF2-40B4-BE49-F238E27FC236}">
              <a16:creationId xmlns="" xmlns:a16="http://schemas.microsoft.com/office/drawing/2014/main" id="{C48F8DDC-E0D3-4743-8D57-301668D71607}"/>
            </a:ext>
          </a:extLst>
        </xdr:cNvPr>
        <xdr:cNvSpPr txBox="1"/>
      </xdr:nvSpPr>
      <xdr:spPr>
        <a:xfrm>
          <a:off x="2305050" y="1302829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59419"/>
    <xdr:sp macro="" textlink="">
      <xdr:nvSpPr>
        <xdr:cNvPr id="2816" name="TextBox 1">
          <a:extLst>
            <a:ext uri="{FF2B5EF4-FFF2-40B4-BE49-F238E27FC236}">
              <a16:creationId xmlns="" xmlns:a16="http://schemas.microsoft.com/office/drawing/2014/main" id="{6D578289-4F4A-4DC4-914C-FD1AFFF0F64B}"/>
            </a:ext>
          </a:extLst>
        </xdr:cNvPr>
        <xdr:cNvSpPr txBox="1"/>
      </xdr:nvSpPr>
      <xdr:spPr>
        <a:xfrm>
          <a:off x="2305050" y="130282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59419"/>
    <xdr:sp macro="" textlink="">
      <xdr:nvSpPr>
        <xdr:cNvPr id="2817" name="TextBox 1">
          <a:extLst>
            <a:ext uri="{FF2B5EF4-FFF2-40B4-BE49-F238E27FC236}">
              <a16:creationId xmlns="" xmlns:a16="http://schemas.microsoft.com/office/drawing/2014/main" id="{F51208C1-677F-4295-8531-EA90B76A4B2B}"/>
            </a:ext>
          </a:extLst>
        </xdr:cNvPr>
        <xdr:cNvSpPr txBox="1"/>
      </xdr:nvSpPr>
      <xdr:spPr>
        <a:xfrm>
          <a:off x="2305050" y="130282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65776"/>
    <xdr:sp macro="" textlink="">
      <xdr:nvSpPr>
        <xdr:cNvPr id="2818" name="TextBox 1">
          <a:extLst>
            <a:ext uri="{FF2B5EF4-FFF2-40B4-BE49-F238E27FC236}">
              <a16:creationId xmlns="" xmlns:a16="http://schemas.microsoft.com/office/drawing/2014/main" id="{452FE985-D564-4E26-819C-BC25133FFB03}"/>
            </a:ext>
          </a:extLst>
        </xdr:cNvPr>
        <xdr:cNvSpPr txBox="1"/>
      </xdr:nvSpPr>
      <xdr:spPr>
        <a:xfrm>
          <a:off x="2305050" y="1302829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59419"/>
    <xdr:sp macro="" textlink="">
      <xdr:nvSpPr>
        <xdr:cNvPr id="2819" name="TextBox 1">
          <a:extLst>
            <a:ext uri="{FF2B5EF4-FFF2-40B4-BE49-F238E27FC236}">
              <a16:creationId xmlns="" xmlns:a16="http://schemas.microsoft.com/office/drawing/2014/main" id="{D3DD9B9C-72A4-4FF4-A4F2-98EB126FA2FF}"/>
            </a:ext>
          </a:extLst>
        </xdr:cNvPr>
        <xdr:cNvSpPr txBox="1"/>
      </xdr:nvSpPr>
      <xdr:spPr>
        <a:xfrm>
          <a:off x="2305050" y="130282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59419"/>
    <xdr:sp macro="" textlink="">
      <xdr:nvSpPr>
        <xdr:cNvPr id="2820" name="TextBox 1">
          <a:extLst>
            <a:ext uri="{FF2B5EF4-FFF2-40B4-BE49-F238E27FC236}">
              <a16:creationId xmlns="" xmlns:a16="http://schemas.microsoft.com/office/drawing/2014/main" id="{FFF9DE1C-11EB-430F-A465-0E6F35B1CB33}"/>
            </a:ext>
          </a:extLst>
        </xdr:cNvPr>
        <xdr:cNvSpPr txBox="1"/>
      </xdr:nvSpPr>
      <xdr:spPr>
        <a:xfrm>
          <a:off x="2305050" y="130282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65776"/>
    <xdr:sp macro="" textlink="">
      <xdr:nvSpPr>
        <xdr:cNvPr id="2821" name="TextBox 1">
          <a:extLst>
            <a:ext uri="{FF2B5EF4-FFF2-40B4-BE49-F238E27FC236}">
              <a16:creationId xmlns="" xmlns:a16="http://schemas.microsoft.com/office/drawing/2014/main" id="{F8A64ED1-BDD6-4A73-8272-69AC44A6E972}"/>
            </a:ext>
          </a:extLst>
        </xdr:cNvPr>
        <xdr:cNvSpPr txBox="1"/>
      </xdr:nvSpPr>
      <xdr:spPr>
        <a:xfrm>
          <a:off x="2305050" y="1302829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59419"/>
    <xdr:sp macro="" textlink="">
      <xdr:nvSpPr>
        <xdr:cNvPr id="2822" name="TextBox 1">
          <a:extLst>
            <a:ext uri="{FF2B5EF4-FFF2-40B4-BE49-F238E27FC236}">
              <a16:creationId xmlns="" xmlns:a16="http://schemas.microsoft.com/office/drawing/2014/main" id="{1973541D-2EF6-43B8-835B-F23584591EF0}"/>
            </a:ext>
          </a:extLst>
        </xdr:cNvPr>
        <xdr:cNvSpPr txBox="1"/>
      </xdr:nvSpPr>
      <xdr:spPr>
        <a:xfrm>
          <a:off x="2305050" y="130282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59419"/>
    <xdr:sp macro="" textlink="">
      <xdr:nvSpPr>
        <xdr:cNvPr id="2823" name="TextBox 1">
          <a:extLst>
            <a:ext uri="{FF2B5EF4-FFF2-40B4-BE49-F238E27FC236}">
              <a16:creationId xmlns="" xmlns:a16="http://schemas.microsoft.com/office/drawing/2014/main" id="{ABD5DCCE-7889-40E4-9C60-F4766F81174F}"/>
            </a:ext>
          </a:extLst>
        </xdr:cNvPr>
        <xdr:cNvSpPr txBox="1"/>
      </xdr:nvSpPr>
      <xdr:spPr>
        <a:xfrm>
          <a:off x="2305050" y="130282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65776"/>
    <xdr:sp macro="" textlink="">
      <xdr:nvSpPr>
        <xdr:cNvPr id="2824" name="TextBox 1">
          <a:extLst>
            <a:ext uri="{FF2B5EF4-FFF2-40B4-BE49-F238E27FC236}">
              <a16:creationId xmlns="" xmlns:a16="http://schemas.microsoft.com/office/drawing/2014/main" id="{5A9565F5-59DE-4D66-90A6-ECF4DC3F0576}"/>
            </a:ext>
          </a:extLst>
        </xdr:cNvPr>
        <xdr:cNvSpPr txBox="1"/>
      </xdr:nvSpPr>
      <xdr:spPr>
        <a:xfrm>
          <a:off x="2305050" y="1302829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59419"/>
    <xdr:sp macro="" textlink="">
      <xdr:nvSpPr>
        <xdr:cNvPr id="2825" name="TextBox 1">
          <a:extLst>
            <a:ext uri="{FF2B5EF4-FFF2-40B4-BE49-F238E27FC236}">
              <a16:creationId xmlns="" xmlns:a16="http://schemas.microsoft.com/office/drawing/2014/main" id="{F69FA4EE-93F1-4FD9-8B88-9A4FED92571F}"/>
            </a:ext>
          </a:extLst>
        </xdr:cNvPr>
        <xdr:cNvSpPr txBox="1"/>
      </xdr:nvSpPr>
      <xdr:spPr>
        <a:xfrm>
          <a:off x="2305050" y="130282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59419"/>
    <xdr:sp macro="" textlink="">
      <xdr:nvSpPr>
        <xdr:cNvPr id="2826" name="TextBox 1">
          <a:extLst>
            <a:ext uri="{FF2B5EF4-FFF2-40B4-BE49-F238E27FC236}">
              <a16:creationId xmlns="" xmlns:a16="http://schemas.microsoft.com/office/drawing/2014/main" id="{1E6F8156-A6A6-4439-9A07-0D03C9D33148}"/>
            </a:ext>
          </a:extLst>
        </xdr:cNvPr>
        <xdr:cNvSpPr txBox="1"/>
      </xdr:nvSpPr>
      <xdr:spPr>
        <a:xfrm>
          <a:off x="2305050" y="130282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65776"/>
    <xdr:sp macro="" textlink="">
      <xdr:nvSpPr>
        <xdr:cNvPr id="2827" name="TextBox 1">
          <a:extLst>
            <a:ext uri="{FF2B5EF4-FFF2-40B4-BE49-F238E27FC236}">
              <a16:creationId xmlns="" xmlns:a16="http://schemas.microsoft.com/office/drawing/2014/main" id="{126EF903-EF2B-4D23-9CB9-6EB00D2BB7C7}"/>
            </a:ext>
          </a:extLst>
        </xdr:cNvPr>
        <xdr:cNvSpPr txBox="1"/>
      </xdr:nvSpPr>
      <xdr:spPr>
        <a:xfrm>
          <a:off x="2305050" y="1302829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59419"/>
    <xdr:sp macro="" textlink="">
      <xdr:nvSpPr>
        <xdr:cNvPr id="2828" name="TextBox 1">
          <a:extLst>
            <a:ext uri="{FF2B5EF4-FFF2-40B4-BE49-F238E27FC236}">
              <a16:creationId xmlns="" xmlns:a16="http://schemas.microsoft.com/office/drawing/2014/main" id="{ED9AC912-DCA0-429F-9027-668E2BC43277}"/>
            </a:ext>
          </a:extLst>
        </xdr:cNvPr>
        <xdr:cNvSpPr txBox="1"/>
      </xdr:nvSpPr>
      <xdr:spPr>
        <a:xfrm>
          <a:off x="2305050" y="130282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59419"/>
    <xdr:sp macro="" textlink="">
      <xdr:nvSpPr>
        <xdr:cNvPr id="2829" name="TextBox 1">
          <a:extLst>
            <a:ext uri="{FF2B5EF4-FFF2-40B4-BE49-F238E27FC236}">
              <a16:creationId xmlns="" xmlns:a16="http://schemas.microsoft.com/office/drawing/2014/main" id="{18ADA764-15C3-4564-A017-D9E7C6768146}"/>
            </a:ext>
          </a:extLst>
        </xdr:cNvPr>
        <xdr:cNvSpPr txBox="1"/>
      </xdr:nvSpPr>
      <xdr:spPr>
        <a:xfrm>
          <a:off x="2305050" y="130282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65776"/>
    <xdr:sp macro="" textlink="">
      <xdr:nvSpPr>
        <xdr:cNvPr id="2830" name="TextBox 1">
          <a:extLst>
            <a:ext uri="{FF2B5EF4-FFF2-40B4-BE49-F238E27FC236}">
              <a16:creationId xmlns="" xmlns:a16="http://schemas.microsoft.com/office/drawing/2014/main" id="{2A45E65F-982F-4EDE-A4F4-54C991A08C68}"/>
            </a:ext>
          </a:extLst>
        </xdr:cNvPr>
        <xdr:cNvSpPr txBox="1"/>
      </xdr:nvSpPr>
      <xdr:spPr>
        <a:xfrm>
          <a:off x="2305050" y="1302829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59419"/>
    <xdr:sp macro="" textlink="">
      <xdr:nvSpPr>
        <xdr:cNvPr id="2831" name="TextBox 1">
          <a:extLst>
            <a:ext uri="{FF2B5EF4-FFF2-40B4-BE49-F238E27FC236}">
              <a16:creationId xmlns="" xmlns:a16="http://schemas.microsoft.com/office/drawing/2014/main" id="{84BF4F1A-5577-4009-9988-098078F5B7AF}"/>
            </a:ext>
          </a:extLst>
        </xdr:cNvPr>
        <xdr:cNvSpPr txBox="1"/>
      </xdr:nvSpPr>
      <xdr:spPr>
        <a:xfrm>
          <a:off x="2305050" y="130282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58172"/>
    <xdr:sp macro="" textlink="">
      <xdr:nvSpPr>
        <xdr:cNvPr id="2832" name="TextBox 1">
          <a:extLst>
            <a:ext uri="{FF2B5EF4-FFF2-40B4-BE49-F238E27FC236}">
              <a16:creationId xmlns="" xmlns:a16="http://schemas.microsoft.com/office/drawing/2014/main" id="{44E5092C-6EB9-434D-BB46-A949788DAD40}"/>
            </a:ext>
          </a:extLst>
        </xdr:cNvPr>
        <xdr:cNvSpPr txBox="1"/>
      </xdr:nvSpPr>
      <xdr:spPr>
        <a:xfrm>
          <a:off x="2305050" y="13028295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59419"/>
    <xdr:sp macro="" textlink="">
      <xdr:nvSpPr>
        <xdr:cNvPr id="2833" name="TextBox 1">
          <a:extLst>
            <a:ext uri="{FF2B5EF4-FFF2-40B4-BE49-F238E27FC236}">
              <a16:creationId xmlns="" xmlns:a16="http://schemas.microsoft.com/office/drawing/2014/main" id="{AABD762E-503F-43C3-85AA-F3E21133A863}"/>
            </a:ext>
          </a:extLst>
        </xdr:cNvPr>
        <xdr:cNvSpPr txBox="1"/>
      </xdr:nvSpPr>
      <xdr:spPr>
        <a:xfrm>
          <a:off x="2305050" y="13028295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342</xdr:row>
      <xdr:rowOff>0</xdr:rowOff>
    </xdr:from>
    <xdr:ext cx="194454" cy="365776"/>
    <xdr:sp macro="" textlink="">
      <xdr:nvSpPr>
        <xdr:cNvPr id="2834" name="TextBox 1">
          <a:extLst>
            <a:ext uri="{FF2B5EF4-FFF2-40B4-BE49-F238E27FC236}">
              <a16:creationId xmlns="" xmlns:a16="http://schemas.microsoft.com/office/drawing/2014/main" id="{D31262C6-7974-408F-AE42-0AF3CFD98CDC}"/>
            </a:ext>
          </a:extLst>
        </xdr:cNvPr>
        <xdr:cNvSpPr txBox="1"/>
      </xdr:nvSpPr>
      <xdr:spPr>
        <a:xfrm>
          <a:off x="2305050" y="13028295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75008" cy="311803"/>
    <xdr:sp macro="" textlink="">
      <xdr:nvSpPr>
        <xdr:cNvPr id="2835" name="TextBox 1">
          <a:extLst>
            <a:ext uri="{FF2B5EF4-FFF2-40B4-BE49-F238E27FC236}">
              <a16:creationId xmlns="" xmlns:a16="http://schemas.microsoft.com/office/drawing/2014/main" id="{359CE98E-D418-4E51-B406-8370256D883F}"/>
            </a:ext>
          </a:extLst>
        </xdr:cNvPr>
        <xdr:cNvSpPr txBox="1"/>
      </xdr:nvSpPr>
      <xdr:spPr>
        <a:xfrm>
          <a:off x="2305050" y="2484120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75008" cy="310174"/>
    <xdr:sp macro="" textlink="">
      <xdr:nvSpPr>
        <xdr:cNvPr id="2836" name="TextBox 1">
          <a:extLst>
            <a:ext uri="{FF2B5EF4-FFF2-40B4-BE49-F238E27FC236}">
              <a16:creationId xmlns="" xmlns:a16="http://schemas.microsoft.com/office/drawing/2014/main" id="{1D5D83C7-F3E4-4040-B90D-0A51F0009EF0}"/>
            </a:ext>
          </a:extLst>
        </xdr:cNvPr>
        <xdr:cNvSpPr txBox="1"/>
      </xdr:nvSpPr>
      <xdr:spPr>
        <a:xfrm>
          <a:off x="2305050" y="2484120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75008" cy="310174"/>
    <xdr:sp macro="" textlink="">
      <xdr:nvSpPr>
        <xdr:cNvPr id="2837" name="TextBox 1">
          <a:extLst>
            <a:ext uri="{FF2B5EF4-FFF2-40B4-BE49-F238E27FC236}">
              <a16:creationId xmlns="" xmlns:a16="http://schemas.microsoft.com/office/drawing/2014/main" id="{436C0F48-0928-45E6-82A7-6F1B2B7E4ECA}"/>
            </a:ext>
          </a:extLst>
        </xdr:cNvPr>
        <xdr:cNvSpPr txBox="1"/>
      </xdr:nvSpPr>
      <xdr:spPr>
        <a:xfrm>
          <a:off x="2305050" y="2484120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58172"/>
    <xdr:sp macro="" textlink="">
      <xdr:nvSpPr>
        <xdr:cNvPr id="2838" name="TextBox 1">
          <a:extLst>
            <a:ext uri="{FF2B5EF4-FFF2-40B4-BE49-F238E27FC236}">
              <a16:creationId xmlns="" xmlns:a16="http://schemas.microsoft.com/office/drawing/2014/main" id="{4B565E18-DCAD-4AC6-8F6C-89402C5C1FA4}"/>
            </a:ext>
          </a:extLst>
        </xdr:cNvPr>
        <xdr:cNvSpPr txBox="1"/>
      </xdr:nvSpPr>
      <xdr:spPr>
        <a:xfrm>
          <a:off x="2305050" y="24841200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59419"/>
    <xdr:sp macro="" textlink="">
      <xdr:nvSpPr>
        <xdr:cNvPr id="2839" name="TextBox 1">
          <a:extLst>
            <a:ext uri="{FF2B5EF4-FFF2-40B4-BE49-F238E27FC236}">
              <a16:creationId xmlns="" xmlns:a16="http://schemas.microsoft.com/office/drawing/2014/main" id="{95A7F677-14A0-4BDC-BCC6-D725FFEBF869}"/>
            </a:ext>
          </a:extLst>
        </xdr:cNvPr>
        <xdr:cNvSpPr txBox="1"/>
      </xdr:nvSpPr>
      <xdr:spPr>
        <a:xfrm>
          <a:off x="2305050" y="2484120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65776"/>
    <xdr:sp macro="" textlink="">
      <xdr:nvSpPr>
        <xdr:cNvPr id="2840" name="TextBox 1">
          <a:extLst>
            <a:ext uri="{FF2B5EF4-FFF2-40B4-BE49-F238E27FC236}">
              <a16:creationId xmlns="" xmlns:a16="http://schemas.microsoft.com/office/drawing/2014/main" id="{6840D3F4-963E-4DF8-86A7-E31BD9A7DB39}"/>
            </a:ext>
          </a:extLst>
        </xdr:cNvPr>
        <xdr:cNvSpPr txBox="1"/>
      </xdr:nvSpPr>
      <xdr:spPr>
        <a:xfrm>
          <a:off x="2305050" y="2484120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59419"/>
    <xdr:sp macro="" textlink="">
      <xdr:nvSpPr>
        <xdr:cNvPr id="2841" name="TextBox 1">
          <a:extLst>
            <a:ext uri="{FF2B5EF4-FFF2-40B4-BE49-F238E27FC236}">
              <a16:creationId xmlns="" xmlns:a16="http://schemas.microsoft.com/office/drawing/2014/main" id="{A5070218-8AEC-40CB-8880-DCE200002F25}"/>
            </a:ext>
          </a:extLst>
        </xdr:cNvPr>
        <xdr:cNvSpPr txBox="1"/>
      </xdr:nvSpPr>
      <xdr:spPr>
        <a:xfrm>
          <a:off x="2305050" y="2484120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59419"/>
    <xdr:sp macro="" textlink="">
      <xdr:nvSpPr>
        <xdr:cNvPr id="2842" name="TextBox 1">
          <a:extLst>
            <a:ext uri="{FF2B5EF4-FFF2-40B4-BE49-F238E27FC236}">
              <a16:creationId xmlns="" xmlns:a16="http://schemas.microsoft.com/office/drawing/2014/main" id="{6B4EF87A-62A2-4396-8D78-6367BFB00AC5}"/>
            </a:ext>
          </a:extLst>
        </xdr:cNvPr>
        <xdr:cNvSpPr txBox="1"/>
      </xdr:nvSpPr>
      <xdr:spPr>
        <a:xfrm>
          <a:off x="2305050" y="2484120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65776"/>
    <xdr:sp macro="" textlink="">
      <xdr:nvSpPr>
        <xdr:cNvPr id="2843" name="TextBox 1">
          <a:extLst>
            <a:ext uri="{FF2B5EF4-FFF2-40B4-BE49-F238E27FC236}">
              <a16:creationId xmlns="" xmlns:a16="http://schemas.microsoft.com/office/drawing/2014/main" id="{6A4744CE-0EA6-4A31-893B-EE58DFFA67A1}"/>
            </a:ext>
          </a:extLst>
        </xdr:cNvPr>
        <xdr:cNvSpPr txBox="1"/>
      </xdr:nvSpPr>
      <xdr:spPr>
        <a:xfrm>
          <a:off x="2305050" y="2484120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59419"/>
    <xdr:sp macro="" textlink="">
      <xdr:nvSpPr>
        <xdr:cNvPr id="2844" name="TextBox 1">
          <a:extLst>
            <a:ext uri="{FF2B5EF4-FFF2-40B4-BE49-F238E27FC236}">
              <a16:creationId xmlns="" xmlns:a16="http://schemas.microsoft.com/office/drawing/2014/main" id="{AE13CA80-955D-4569-9812-04F7CF17C38B}"/>
            </a:ext>
          </a:extLst>
        </xdr:cNvPr>
        <xdr:cNvSpPr txBox="1"/>
      </xdr:nvSpPr>
      <xdr:spPr>
        <a:xfrm>
          <a:off x="2305050" y="2484120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59419"/>
    <xdr:sp macro="" textlink="">
      <xdr:nvSpPr>
        <xdr:cNvPr id="2845" name="TextBox 1">
          <a:extLst>
            <a:ext uri="{FF2B5EF4-FFF2-40B4-BE49-F238E27FC236}">
              <a16:creationId xmlns="" xmlns:a16="http://schemas.microsoft.com/office/drawing/2014/main" id="{6D552D07-B8EC-4DAA-B17C-3B42B2F76612}"/>
            </a:ext>
          </a:extLst>
        </xdr:cNvPr>
        <xdr:cNvSpPr txBox="1"/>
      </xdr:nvSpPr>
      <xdr:spPr>
        <a:xfrm>
          <a:off x="2305050" y="2484120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65776"/>
    <xdr:sp macro="" textlink="">
      <xdr:nvSpPr>
        <xdr:cNvPr id="2846" name="TextBox 1">
          <a:extLst>
            <a:ext uri="{FF2B5EF4-FFF2-40B4-BE49-F238E27FC236}">
              <a16:creationId xmlns="" xmlns:a16="http://schemas.microsoft.com/office/drawing/2014/main" id="{D3DBD86A-B4B8-4407-9013-69F40AA68B02}"/>
            </a:ext>
          </a:extLst>
        </xdr:cNvPr>
        <xdr:cNvSpPr txBox="1"/>
      </xdr:nvSpPr>
      <xdr:spPr>
        <a:xfrm>
          <a:off x="2305050" y="2484120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59419"/>
    <xdr:sp macro="" textlink="">
      <xdr:nvSpPr>
        <xdr:cNvPr id="2847" name="TextBox 1">
          <a:extLst>
            <a:ext uri="{FF2B5EF4-FFF2-40B4-BE49-F238E27FC236}">
              <a16:creationId xmlns="" xmlns:a16="http://schemas.microsoft.com/office/drawing/2014/main" id="{68341FE8-88A0-4EAE-885D-781FB857F492}"/>
            </a:ext>
          </a:extLst>
        </xdr:cNvPr>
        <xdr:cNvSpPr txBox="1"/>
      </xdr:nvSpPr>
      <xdr:spPr>
        <a:xfrm>
          <a:off x="2305050" y="2484120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58172"/>
    <xdr:sp macro="" textlink="">
      <xdr:nvSpPr>
        <xdr:cNvPr id="2848" name="TextBox 1">
          <a:extLst>
            <a:ext uri="{FF2B5EF4-FFF2-40B4-BE49-F238E27FC236}">
              <a16:creationId xmlns="" xmlns:a16="http://schemas.microsoft.com/office/drawing/2014/main" id="{BFAED1FA-A83E-46E8-9F59-A532C660D998}"/>
            </a:ext>
          </a:extLst>
        </xdr:cNvPr>
        <xdr:cNvSpPr txBox="1"/>
      </xdr:nvSpPr>
      <xdr:spPr>
        <a:xfrm>
          <a:off x="2305050" y="24841200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59419"/>
    <xdr:sp macro="" textlink="">
      <xdr:nvSpPr>
        <xdr:cNvPr id="2849" name="TextBox 1">
          <a:extLst>
            <a:ext uri="{FF2B5EF4-FFF2-40B4-BE49-F238E27FC236}">
              <a16:creationId xmlns="" xmlns:a16="http://schemas.microsoft.com/office/drawing/2014/main" id="{28309309-F27F-4DFF-8448-EE5DF9786101}"/>
            </a:ext>
          </a:extLst>
        </xdr:cNvPr>
        <xdr:cNvSpPr txBox="1"/>
      </xdr:nvSpPr>
      <xdr:spPr>
        <a:xfrm>
          <a:off x="2305050" y="2484120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65776"/>
    <xdr:sp macro="" textlink="">
      <xdr:nvSpPr>
        <xdr:cNvPr id="2850" name="TextBox 1">
          <a:extLst>
            <a:ext uri="{FF2B5EF4-FFF2-40B4-BE49-F238E27FC236}">
              <a16:creationId xmlns="" xmlns:a16="http://schemas.microsoft.com/office/drawing/2014/main" id="{4ECDBB09-6EBB-4256-B38F-232EFD8D196F}"/>
            </a:ext>
          </a:extLst>
        </xdr:cNvPr>
        <xdr:cNvSpPr txBox="1"/>
      </xdr:nvSpPr>
      <xdr:spPr>
        <a:xfrm>
          <a:off x="2305050" y="2484120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59419"/>
    <xdr:sp macro="" textlink="">
      <xdr:nvSpPr>
        <xdr:cNvPr id="2851" name="TextBox 1">
          <a:extLst>
            <a:ext uri="{FF2B5EF4-FFF2-40B4-BE49-F238E27FC236}">
              <a16:creationId xmlns="" xmlns:a16="http://schemas.microsoft.com/office/drawing/2014/main" id="{6C25809A-A007-439C-89C5-97A25F5024D1}"/>
            </a:ext>
          </a:extLst>
        </xdr:cNvPr>
        <xdr:cNvSpPr txBox="1"/>
      </xdr:nvSpPr>
      <xdr:spPr>
        <a:xfrm>
          <a:off x="2305050" y="2484120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59419"/>
    <xdr:sp macro="" textlink="">
      <xdr:nvSpPr>
        <xdr:cNvPr id="2852" name="TextBox 1">
          <a:extLst>
            <a:ext uri="{FF2B5EF4-FFF2-40B4-BE49-F238E27FC236}">
              <a16:creationId xmlns="" xmlns:a16="http://schemas.microsoft.com/office/drawing/2014/main" id="{A22DBB5D-C8A9-4503-9A56-217B4CF1DA98}"/>
            </a:ext>
          </a:extLst>
        </xdr:cNvPr>
        <xdr:cNvSpPr txBox="1"/>
      </xdr:nvSpPr>
      <xdr:spPr>
        <a:xfrm>
          <a:off x="2305050" y="2484120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65776"/>
    <xdr:sp macro="" textlink="">
      <xdr:nvSpPr>
        <xdr:cNvPr id="2853" name="TextBox 1">
          <a:extLst>
            <a:ext uri="{FF2B5EF4-FFF2-40B4-BE49-F238E27FC236}">
              <a16:creationId xmlns="" xmlns:a16="http://schemas.microsoft.com/office/drawing/2014/main" id="{8A297678-189B-4F98-8B8D-413035B5D57E}"/>
            </a:ext>
          </a:extLst>
        </xdr:cNvPr>
        <xdr:cNvSpPr txBox="1"/>
      </xdr:nvSpPr>
      <xdr:spPr>
        <a:xfrm>
          <a:off x="2305050" y="2484120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59419"/>
    <xdr:sp macro="" textlink="">
      <xdr:nvSpPr>
        <xdr:cNvPr id="2854" name="TextBox 1">
          <a:extLst>
            <a:ext uri="{FF2B5EF4-FFF2-40B4-BE49-F238E27FC236}">
              <a16:creationId xmlns="" xmlns:a16="http://schemas.microsoft.com/office/drawing/2014/main" id="{BC62801E-FBAB-4612-9C47-D6C454D26140}"/>
            </a:ext>
          </a:extLst>
        </xdr:cNvPr>
        <xdr:cNvSpPr txBox="1"/>
      </xdr:nvSpPr>
      <xdr:spPr>
        <a:xfrm>
          <a:off x="2305050" y="2484120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59419"/>
    <xdr:sp macro="" textlink="">
      <xdr:nvSpPr>
        <xdr:cNvPr id="2855" name="TextBox 1">
          <a:extLst>
            <a:ext uri="{FF2B5EF4-FFF2-40B4-BE49-F238E27FC236}">
              <a16:creationId xmlns="" xmlns:a16="http://schemas.microsoft.com/office/drawing/2014/main" id="{CD3E7FC5-A8D2-4E85-9B1F-6B4031F2FEE0}"/>
            </a:ext>
          </a:extLst>
        </xdr:cNvPr>
        <xdr:cNvSpPr txBox="1"/>
      </xdr:nvSpPr>
      <xdr:spPr>
        <a:xfrm>
          <a:off x="2305050" y="2484120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65776"/>
    <xdr:sp macro="" textlink="">
      <xdr:nvSpPr>
        <xdr:cNvPr id="2856" name="TextBox 1">
          <a:extLst>
            <a:ext uri="{FF2B5EF4-FFF2-40B4-BE49-F238E27FC236}">
              <a16:creationId xmlns="" xmlns:a16="http://schemas.microsoft.com/office/drawing/2014/main" id="{341FB417-C797-439A-995E-2BD725C3EB14}"/>
            </a:ext>
          </a:extLst>
        </xdr:cNvPr>
        <xdr:cNvSpPr txBox="1"/>
      </xdr:nvSpPr>
      <xdr:spPr>
        <a:xfrm>
          <a:off x="2305050" y="2484120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59419"/>
    <xdr:sp macro="" textlink="">
      <xdr:nvSpPr>
        <xdr:cNvPr id="2857" name="TextBox 1">
          <a:extLst>
            <a:ext uri="{FF2B5EF4-FFF2-40B4-BE49-F238E27FC236}">
              <a16:creationId xmlns="" xmlns:a16="http://schemas.microsoft.com/office/drawing/2014/main" id="{69398E2A-3929-4CEB-AC23-5E7129DC130A}"/>
            </a:ext>
          </a:extLst>
        </xdr:cNvPr>
        <xdr:cNvSpPr txBox="1"/>
      </xdr:nvSpPr>
      <xdr:spPr>
        <a:xfrm>
          <a:off x="2305050" y="2484120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58172"/>
    <xdr:sp macro="" textlink="">
      <xdr:nvSpPr>
        <xdr:cNvPr id="2858" name="TextBox 1">
          <a:extLst>
            <a:ext uri="{FF2B5EF4-FFF2-40B4-BE49-F238E27FC236}">
              <a16:creationId xmlns="" xmlns:a16="http://schemas.microsoft.com/office/drawing/2014/main" id="{06B9212B-E7D1-404A-ADBD-D1460065A8D3}"/>
            </a:ext>
          </a:extLst>
        </xdr:cNvPr>
        <xdr:cNvSpPr txBox="1"/>
      </xdr:nvSpPr>
      <xdr:spPr>
        <a:xfrm>
          <a:off x="2305050" y="24841200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59419"/>
    <xdr:sp macro="" textlink="">
      <xdr:nvSpPr>
        <xdr:cNvPr id="2859" name="TextBox 1">
          <a:extLst>
            <a:ext uri="{FF2B5EF4-FFF2-40B4-BE49-F238E27FC236}">
              <a16:creationId xmlns="" xmlns:a16="http://schemas.microsoft.com/office/drawing/2014/main" id="{0291BC64-2900-4345-B134-8ADA8744914A}"/>
            </a:ext>
          </a:extLst>
        </xdr:cNvPr>
        <xdr:cNvSpPr txBox="1"/>
      </xdr:nvSpPr>
      <xdr:spPr>
        <a:xfrm>
          <a:off x="2305050" y="2484120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65776"/>
    <xdr:sp macro="" textlink="">
      <xdr:nvSpPr>
        <xdr:cNvPr id="2860" name="TextBox 1">
          <a:extLst>
            <a:ext uri="{FF2B5EF4-FFF2-40B4-BE49-F238E27FC236}">
              <a16:creationId xmlns="" xmlns:a16="http://schemas.microsoft.com/office/drawing/2014/main" id="{BFF387AF-48F3-4487-B35F-EA7A0F62F4F9}"/>
            </a:ext>
          </a:extLst>
        </xdr:cNvPr>
        <xdr:cNvSpPr txBox="1"/>
      </xdr:nvSpPr>
      <xdr:spPr>
        <a:xfrm>
          <a:off x="2305050" y="2484120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59419"/>
    <xdr:sp macro="" textlink="">
      <xdr:nvSpPr>
        <xdr:cNvPr id="2861" name="TextBox 1">
          <a:extLst>
            <a:ext uri="{FF2B5EF4-FFF2-40B4-BE49-F238E27FC236}">
              <a16:creationId xmlns="" xmlns:a16="http://schemas.microsoft.com/office/drawing/2014/main" id="{2B57EF44-D643-49FD-8C82-FA992DCBD5EC}"/>
            </a:ext>
          </a:extLst>
        </xdr:cNvPr>
        <xdr:cNvSpPr txBox="1"/>
      </xdr:nvSpPr>
      <xdr:spPr>
        <a:xfrm>
          <a:off x="2305050" y="2484120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59419"/>
    <xdr:sp macro="" textlink="">
      <xdr:nvSpPr>
        <xdr:cNvPr id="2862" name="TextBox 1">
          <a:extLst>
            <a:ext uri="{FF2B5EF4-FFF2-40B4-BE49-F238E27FC236}">
              <a16:creationId xmlns="" xmlns:a16="http://schemas.microsoft.com/office/drawing/2014/main" id="{4D2B9FC0-08B3-42A9-986C-036DDACFB2A4}"/>
            </a:ext>
          </a:extLst>
        </xdr:cNvPr>
        <xdr:cNvSpPr txBox="1"/>
      </xdr:nvSpPr>
      <xdr:spPr>
        <a:xfrm>
          <a:off x="2305050" y="2484120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65776"/>
    <xdr:sp macro="" textlink="">
      <xdr:nvSpPr>
        <xdr:cNvPr id="2863" name="TextBox 1">
          <a:extLst>
            <a:ext uri="{FF2B5EF4-FFF2-40B4-BE49-F238E27FC236}">
              <a16:creationId xmlns="" xmlns:a16="http://schemas.microsoft.com/office/drawing/2014/main" id="{BD96C636-7059-4D98-A5DC-4408E030CA80}"/>
            </a:ext>
          </a:extLst>
        </xdr:cNvPr>
        <xdr:cNvSpPr txBox="1"/>
      </xdr:nvSpPr>
      <xdr:spPr>
        <a:xfrm>
          <a:off x="2305050" y="2484120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59419"/>
    <xdr:sp macro="" textlink="">
      <xdr:nvSpPr>
        <xdr:cNvPr id="2864" name="TextBox 1">
          <a:extLst>
            <a:ext uri="{FF2B5EF4-FFF2-40B4-BE49-F238E27FC236}">
              <a16:creationId xmlns="" xmlns:a16="http://schemas.microsoft.com/office/drawing/2014/main" id="{2CBD76FA-5A1C-4C92-92A9-6E903914AFEF}"/>
            </a:ext>
          </a:extLst>
        </xdr:cNvPr>
        <xdr:cNvSpPr txBox="1"/>
      </xdr:nvSpPr>
      <xdr:spPr>
        <a:xfrm>
          <a:off x="2305050" y="2484120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59419"/>
    <xdr:sp macro="" textlink="">
      <xdr:nvSpPr>
        <xdr:cNvPr id="2865" name="TextBox 1">
          <a:extLst>
            <a:ext uri="{FF2B5EF4-FFF2-40B4-BE49-F238E27FC236}">
              <a16:creationId xmlns="" xmlns:a16="http://schemas.microsoft.com/office/drawing/2014/main" id="{36002991-53D3-4420-985D-EB70C4496AE3}"/>
            </a:ext>
          </a:extLst>
        </xdr:cNvPr>
        <xdr:cNvSpPr txBox="1"/>
      </xdr:nvSpPr>
      <xdr:spPr>
        <a:xfrm>
          <a:off x="2305050" y="2484120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65776"/>
    <xdr:sp macro="" textlink="">
      <xdr:nvSpPr>
        <xdr:cNvPr id="2866" name="TextBox 1">
          <a:extLst>
            <a:ext uri="{FF2B5EF4-FFF2-40B4-BE49-F238E27FC236}">
              <a16:creationId xmlns="" xmlns:a16="http://schemas.microsoft.com/office/drawing/2014/main" id="{D136A2C5-921A-4EA4-BADA-7CEBC76C1AAE}"/>
            </a:ext>
          </a:extLst>
        </xdr:cNvPr>
        <xdr:cNvSpPr txBox="1"/>
      </xdr:nvSpPr>
      <xdr:spPr>
        <a:xfrm>
          <a:off x="2305050" y="2484120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59419"/>
    <xdr:sp macro="" textlink="">
      <xdr:nvSpPr>
        <xdr:cNvPr id="2867" name="TextBox 1">
          <a:extLst>
            <a:ext uri="{FF2B5EF4-FFF2-40B4-BE49-F238E27FC236}">
              <a16:creationId xmlns="" xmlns:a16="http://schemas.microsoft.com/office/drawing/2014/main" id="{4839E414-75F5-4F7B-BB4E-60956A53E466}"/>
            </a:ext>
          </a:extLst>
        </xdr:cNvPr>
        <xdr:cNvSpPr txBox="1"/>
      </xdr:nvSpPr>
      <xdr:spPr>
        <a:xfrm>
          <a:off x="2305050" y="2484120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58172"/>
    <xdr:sp macro="" textlink="">
      <xdr:nvSpPr>
        <xdr:cNvPr id="2868" name="TextBox 1">
          <a:extLst>
            <a:ext uri="{FF2B5EF4-FFF2-40B4-BE49-F238E27FC236}">
              <a16:creationId xmlns="" xmlns:a16="http://schemas.microsoft.com/office/drawing/2014/main" id="{EA133787-A21F-4E72-8F4D-96E5B51D6BE6}"/>
            </a:ext>
          </a:extLst>
        </xdr:cNvPr>
        <xdr:cNvSpPr txBox="1"/>
      </xdr:nvSpPr>
      <xdr:spPr>
        <a:xfrm>
          <a:off x="2305050" y="24841200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59419"/>
    <xdr:sp macro="" textlink="">
      <xdr:nvSpPr>
        <xdr:cNvPr id="2869" name="TextBox 1">
          <a:extLst>
            <a:ext uri="{FF2B5EF4-FFF2-40B4-BE49-F238E27FC236}">
              <a16:creationId xmlns="" xmlns:a16="http://schemas.microsoft.com/office/drawing/2014/main" id="{A066F7DD-7C81-4854-ACEC-1CB9CF02864F}"/>
            </a:ext>
          </a:extLst>
        </xdr:cNvPr>
        <xdr:cNvSpPr txBox="1"/>
      </xdr:nvSpPr>
      <xdr:spPr>
        <a:xfrm>
          <a:off x="2305050" y="2484120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65776"/>
    <xdr:sp macro="" textlink="">
      <xdr:nvSpPr>
        <xdr:cNvPr id="2870" name="TextBox 1">
          <a:extLst>
            <a:ext uri="{FF2B5EF4-FFF2-40B4-BE49-F238E27FC236}">
              <a16:creationId xmlns="" xmlns:a16="http://schemas.microsoft.com/office/drawing/2014/main" id="{3BBAF70C-D430-41C5-BBBE-2D73D72665F6}"/>
            </a:ext>
          </a:extLst>
        </xdr:cNvPr>
        <xdr:cNvSpPr txBox="1"/>
      </xdr:nvSpPr>
      <xdr:spPr>
        <a:xfrm>
          <a:off x="2305050" y="2484120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59419"/>
    <xdr:sp macro="" textlink="">
      <xdr:nvSpPr>
        <xdr:cNvPr id="2871" name="TextBox 1">
          <a:extLst>
            <a:ext uri="{FF2B5EF4-FFF2-40B4-BE49-F238E27FC236}">
              <a16:creationId xmlns="" xmlns:a16="http://schemas.microsoft.com/office/drawing/2014/main" id="{6DDA6DFC-857A-4532-94F5-B049C016E32C}"/>
            </a:ext>
          </a:extLst>
        </xdr:cNvPr>
        <xdr:cNvSpPr txBox="1"/>
      </xdr:nvSpPr>
      <xdr:spPr>
        <a:xfrm>
          <a:off x="2305050" y="2484120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59419"/>
    <xdr:sp macro="" textlink="">
      <xdr:nvSpPr>
        <xdr:cNvPr id="2872" name="TextBox 1">
          <a:extLst>
            <a:ext uri="{FF2B5EF4-FFF2-40B4-BE49-F238E27FC236}">
              <a16:creationId xmlns="" xmlns:a16="http://schemas.microsoft.com/office/drawing/2014/main" id="{DC4F2404-CAD5-491D-8BCE-3EFFC9C8B689}"/>
            </a:ext>
          </a:extLst>
        </xdr:cNvPr>
        <xdr:cNvSpPr txBox="1"/>
      </xdr:nvSpPr>
      <xdr:spPr>
        <a:xfrm>
          <a:off x="2305050" y="2484120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65776"/>
    <xdr:sp macro="" textlink="">
      <xdr:nvSpPr>
        <xdr:cNvPr id="2873" name="TextBox 1">
          <a:extLst>
            <a:ext uri="{FF2B5EF4-FFF2-40B4-BE49-F238E27FC236}">
              <a16:creationId xmlns="" xmlns:a16="http://schemas.microsoft.com/office/drawing/2014/main" id="{DD375884-B494-430C-9553-B07EE65FAFC3}"/>
            </a:ext>
          </a:extLst>
        </xdr:cNvPr>
        <xdr:cNvSpPr txBox="1"/>
      </xdr:nvSpPr>
      <xdr:spPr>
        <a:xfrm>
          <a:off x="2305050" y="2484120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59419"/>
    <xdr:sp macro="" textlink="">
      <xdr:nvSpPr>
        <xdr:cNvPr id="2874" name="TextBox 1">
          <a:extLst>
            <a:ext uri="{FF2B5EF4-FFF2-40B4-BE49-F238E27FC236}">
              <a16:creationId xmlns="" xmlns:a16="http://schemas.microsoft.com/office/drawing/2014/main" id="{86590FA9-3745-4C3E-A36E-9A6CD414A8CF}"/>
            </a:ext>
          </a:extLst>
        </xdr:cNvPr>
        <xdr:cNvSpPr txBox="1"/>
      </xdr:nvSpPr>
      <xdr:spPr>
        <a:xfrm>
          <a:off x="2305050" y="2484120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59419"/>
    <xdr:sp macro="" textlink="">
      <xdr:nvSpPr>
        <xdr:cNvPr id="2875" name="TextBox 1">
          <a:extLst>
            <a:ext uri="{FF2B5EF4-FFF2-40B4-BE49-F238E27FC236}">
              <a16:creationId xmlns="" xmlns:a16="http://schemas.microsoft.com/office/drawing/2014/main" id="{DEDB891F-2FDB-432E-A6ED-454A1A4B9B9E}"/>
            </a:ext>
          </a:extLst>
        </xdr:cNvPr>
        <xdr:cNvSpPr txBox="1"/>
      </xdr:nvSpPr>
      <xdr:spPr>
        <a:xfrm>
          <a:off x="2305050" y="2484120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65776"/>
    <xdr:sp macro="" textlink="">
      <xdr:nvSpPr>
        <xdr:cNvPr id="2876" name="TextBox 1">
          <a:extLst>
            <a:ext uri="{FF2B5EF4-FFF2-40B4-BE49-F238E27FC236}">
              <a16:creationId xmlns="" xmlns:a16="http://schemas.microsoft.com/office/drawing/2014/main" id="{6114FA41-B869-4A0F-8773-866841361A8A}"/>
            </a:ext>
          </a:extLst>
        </xdr:cNvPr>
        <xdr:cNvSpPr txBox="1"/>
      </xdr:nvSpPr>
      <xdr:spPr>
        <a:xfrm>
          <a:off x="2305050" y="2484120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59419"/>
    <xdr:sp macro="" textlink="">
      <xdr:nvSpPr>
        <xdr:cNvPr id="2877" name="TextBox 1">
          <a:extLst>
            <a:ext uri="{FF2B5EF4-FFF2-40B4-BE49-F238E27FC236}">
              <a16:creationId xmlns="" xmlns:a16="http://schemas.microsoft.com/office/drawing/2014/main" id="{6431FC68-08B7-4EC3-B90D-93C892C02D26}"/>
            </a:ext>
          </a:extLst>
        </xdr:cNvPr>
        <xdr:cNvSpPr txBox="1"/>
      </xdr:nvSpPr>
      <xdr:spPr>
        <a:xfrm>
          <a:off x="2305050" y="2484120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59419"/>
    <xdr:sp macro="" textlink="">
      <xdr:nvSpPr>
        <xdr:cNvPr id="2878" name="TextBox 1">
          <a:extLst>
            <a:ext uri="{FF2B5EF4-FFF2-40B4-BE49-F238E27FC236}">
              <a16:creationId xmlns="" xmlns:a16="http://schemas.microsoft.com/office/drawing/2014/main" id="{864FF716-242B-4B42-BF45-C9F84138933D}"/>
            </a:ext>
          </a:extLst>
        </xdr:cNvPr>
        <xdr:cNvSpPr txBox="1"/>
      </xdr:nvSpPr>
      <xdr:spPr>
        <a:xfrm>
          <a:off x="2305050" y="2484120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65776"/>
    <xdr:sp macro="" textlink="">
      <xdr:nvSpPr>
        <xdr:cNvPr id="2879" name="TextBox 1">
          <a:extLst>
            <a:ext uri="{FF2B5EF4-FFF2-40B4-BE49-F238E27FC236}">
              <a16:creationId xmlns="" xmlns:a16="http://schemas.microsoft.com/office/drawing/2014/main" id="{B3F2D46B-A284-453D-8BB1-F43478264CCA}"/>
            </a:ext>
          </a:extLst>
        </xdr:cNvPr>
        <xdr:cNvSpPr txBox="1"/>
      </xdr:nvSpPr>
      <xdr:spPr>
        <a:xfrm>
          <a:off x="2305050" y="2484120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59419"/>
    <xdr:sp macro="" textlink="">
      <xdr:nvSpPr>
        <xdr:cNvPr id="2880" name="TextBox 1">
          <a:extLst>
            <a:ext uri="{FF2B5EF4-FFF2-40B4-BE49-F238E27FC236}">
              <a16:creationId xmlns="" xmlns:a16="http://schemas.microsoft.com/office/drawing/2014/main" id="{33728EED-8A73-47D5-B9AA-31BB6C58C8AA}"/>
            </a:ext>
          </a:extLst>
        </xdr:cNvPr>
        <xdr:cNvSpPr txBox="1"/>
      </xdr:nvSpPr>
      <xdr:spPr>
        <a:xfrm>
          <a:off x="2305050" y="2484120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59419"/>
    <xdr:sp macro="" textlink="">
      <xdr:nvSpPr>
        <xdr:cNvPr id="2881" name="TextBox 1">
          <a:extLst>
            <a:ext uri="{FF2B5EF4-FFF2-40B4-BE49-F238E27FC236}">
              <a16:creationId xmlns="" xmlns:a16="http://schemas.microsoft.com/office/drawing/2014/main" id="{388E2BF6-5AFC-4AF6-93CB-E1750CEFA509}"/>
            </a:ext>
          </a:extLst>
        </xdr:cNvPr>
        <xdr:cNvSpPr txBox="1"/>
      </xdr:nvSpPr>
      <xdr:spPr>
        <a:xfrm>
          <a:off x="2305050" y="2484120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65776"/>
    <xdr:sp macro="" textlink="">
      <xdr:nvSpPr>
        <xdr:cNvPr id="2882" name="TextBox 1">
          <a:extLst>
            <a:ext uri="{FF2B5EF4-FFF2-40B4-BE49-F238E27FC236}">
              <a16:creationId xmlns="" xmlns:a16="http://schemas.microsoft.com/office/drawing/2014/main" id="{77292AE8-EB66-4F6D-A52F-E422FF191568}"/>
            </a:ext>
          </a:extLst>
        </xdr:cNvPr>
        <xdr:cNvSpPr txBox="1"/>
      </xdr:nvSpPr>
      <xdr:spPr>
        <a:xfrm>
          <a:off x="2305050" y="2484120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59419"/>
    <xdr:sp macro="" textlink="">
      <xdr:nvSpPr>
        <xdr:cNvPr id="2883" name="TextBox 1">
          <a:extLst>
            <a:ext uri="{FF2B5EF4-FFF2-40B4-BE49-F238E27FC236}">
              <a16:creationId xmlns="" xmlns:a16="http://schemas.microsoft.com/office/drawing/2014/main" id="{A28ECA5E-2CDB-4E36-932B-3DD07BEAFAEF}"/>
            </a:ext>
          </a:extLst>
        </xdr:cNvPr>
        <xdr:cNvSpPr txBox="1"/>
      </xdr:nvSpPr>
      <xdr:spPr>
        <a:xfrm>
          <a:off x="2305050" y="2484120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59419"/>
    <xdr:sp macro="" textlink="">
      <xdr:nvSpPr>
        <xdr:cNvPr id="2884" name="TextBox 1">
          <a:extLst>
            <a:ext uri="{FF2B5EF4-FFF2-40B4-BE49-F238E27FC236}">
              <a16:creationId xmlns="" xmlns:a16="http://schemas.microsoft.com/office/drawing/2014/main" id="{C778C6E9-7690-4B17-9290-04FDB7B5D106}"/>
            </a:ext>
          </a:extLst>
        </xdr:cNvPr>
        <xdr:cNvSpPr txBox="1"/>
      </xdr:nvSpPr>
      <xdr:spPr>
        <a:xfrm>
          <a:off x="2305050" y="2484120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65776"/>
    <xdr:sp macro="" textlink="">
      <xdr:nvSpPr>
        <xdr:cNvPr id="2885" name="TextBox 1">
          <a:extLst>
            <a:ext uri="{FF2B5EF4-FFF2-40B4-BE49-F238E27FC236}">
              <a16:creationId xmlns="" xmlns:a16="http://schemas.microsoft.com/office/drawing/2014/main" id="{CB5723A4-FA3B-44B9-9FEE-A1C653E489AE}"/>
            </a:ext>
          </a:extLst>
        </xdr:cNvPr>
        <xdr:cNvSpPr txBox="1"/>
      </xdr:nvSpPr>
      <xdr:spPr>
        <a:xfrm>
          <a:off x="2305050" y="2484120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59419"/>
    <xdr:sp macro="" textlink="">
      <xdr:nvSpPr>
        <xdr:cNvPr id="2886" name="TextBox 1">
          <a:extLst>
            <a:ext uri="{FF2B5EF4-FFF2-40B4-BE49-F238E27FC236}">
              <a16:creationId xmlns="" xmlns:a16="http://schemas.microsoft.com/office/drawing/2014/main" id="{5BC3DAF1-D017-4E26-AE8E-701031F9EA49}"/>
            </a:ext>
          </a:extLst>
        </xdr:cNvPr>
        <xdr:cNvSpPr txBox="1"/>
      </xdr:nvSpPr>
      <xdr:spPr>
        <a:xfrm>
          <a:off x="2305050" y="2484120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59419"/>
    <xdr:sp macro="" textlink="">
      <xdr:nvSpPr>
        <xdr:cNvPr id="2887" name="TextBox 1">
          <a:extLst>
            <a:ext uri="{FF2B5EF4-FFF2-40B4-BE49-F238E27FC236}">
              <a16:creationId xmlns="" xmlns:a16="http://schemas.microsoft.com/office/drawing/2014/main" id="{9EB8A238-0DE6-4711-ABED-3CA0F4987F36}"/>
            </a:ext>
          </a:extLst>
        </xdr:cNvPr>
        <xdr:cNvSpPr txBox="1"/>
      </xdr:nvSpPr>
      <xdr:spPr>
        <a:xfrm>
          <a:off x="2305050" y="2484120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65776"/>
    <xdr:sp macro="" textlink="">
      <xdr:nvSpPr>
        <xdr:cNvPr id="2888" name="TextBox 1">
          <a:extLst>
            <a:ext uri="{FF2B5EF4-FFF2-40B4-BE49-F238E27FC236}">
              <a16:creationId xmlns="" xmlns:a16="http://schemas.microsoft.com/office/drawing/2014/main" id="{D468D160-4AD9-42C4-BBE6-A6690BCD85A2}"/>
            </a:ext>
          </a:extLst>
        </xdr:cNvPr>
        <xdr:cNvSpPr txBox="1"/>
      </xdr:nvSpPr>
      <xdr:spPr>
        <a:xfrm>
          <a:off x="2305050" y="2484120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59419"/>
    <xdr:sp macro="" textlink="">
      <xdr:nvSpPr>
        <xdr:cNvPr id="2889" name="TextBox 1">
          <a:extLst>
            <a:ext uri="{FF2B5EF4-FFF2-40B4-BE49-F238E27FC236}">
              <a16:creationId xmlns="" xmlns:a16="http://schemas.microsoft.com/office/drawing/2014/main" id="{8E79958E-0A88-4824-B812-DF9342A064F4}"/>
            </a:ext>
          </a:extLst>
        </xdr:cNvPr>
        <xdr:cNvSpPr txBox="1"/>
      </xdr:nvSpPr>
      <xdr:spPr>
        <a:xfrm>
          <a:off x="2305050" y="2484120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59419"/>
    <xdr:sp macro="" textlink="">
      <xdr:nvSpPr>
        <xdr:cNvPr id="2890" name="TextBox 1">
          <a:extLst>
            <a:ext uri="{FF2B5EF4-FFF2-40B4-BE49-F238E27FC236}">
              <a16:creationId xmlns="" xmlns:a16="http://schemas.microsoft.com/office/drawing/2014/main" id="{65D6BD26-F5E0-4CBD-BCF0-8C53B2D97A03}"/>
            </a:ext>
          </a:extLst>
        </xdr:cNvPr>
        <xdr:cNvSpPr txBox="1"/>
      </xdr:nvSpPr>
      <xdr:spPr>
        <a:xfrm>
          <a:off x="2305050" y="2484120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65776"/>
    <xdr:sp macro="" textlink="">
      <xdr:nvSpPr>
        <xdr:cNvPr id="2891" name="TextBox 1">
          <a:extLst>
            <a:ext uri="{FF2B5EF4-FFF2-40B4-BE49-F238E27FC236}">
              <a16:creationId xmlns="" xmlns:a16="http://schemas.microsoft.com/office/drawing/2014/main" id="{1EC06629-379A-41D7-9356-6B13F2BC2FD3}"/>
            </a:ext>
          </a:extLst>
        </xdr:cNvPr>
        <xdr:cNvSpPr txBox="1"/>
      </xdr:nvSpPr>
      <xdr:spPr>
        <a:xfrm>
          <a:off x="2305050" y="2484120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59419"/>
    <xdr:sp macro="" textlink="">
      <xdr:nvSpPr>
        <xdr:cNvPr id="2892" name="TextBox 1">
          <a:extLst>
            <a:ext uri="{FF2B5EF4-FFF2-40B4-BE49-F238E27FC236}">
              <a16:creationId xmlns="" xmlns:a16="http://schemas.microsoft.com/office/drawing/2014/main" id="{5B2E1931-E933-4408-ACCA-13E581116466}"/>
            </a:ext>
          </a:extLst>
        </xdr:cNvPr>
        <xdr:cNvSpPr txBox="1"/>
      </xdr:nvSpPr>
      <xdr:spPr>
        <a:xfrm>
          <a:off x="2305050" y="2484120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58172"/>
    <xdr:sp macro="" textlink="">
      <xdr:nvSpPr>
        <xdr:cNvPr id="2893" name="TextBox 1">
          <a:extLst>
            <a:ext uri="{FF2B5EF4-FFF2-40B4-BE49-F238E27FC236}">
              <a16:creationId xmlns="" xmlns:a16="http://schemas.microsoft.com/office/drawing/2014/main" id="{2657ACD3-12D3-409C-8615-D6CBC7F99760}"/>
            </a:ext>
          </a:extLst>
        </xdr:cNvPr>
        <xdr:cNvSpPr txBox="1"/>
      </xdr:nvSpPr>
      <xdr:spPr>
        <a:xfrm>
          <a:off x="2305050" y="24841200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59419"/>
    <xdr:sp macro="" textlink="">
      <xdr:nvSpPr>
        <xdr:cNvPr id="2894" name="TextBox 1">
          <a:extLst>
            <a:ext uri="{FF2B5EF4-FFF2-40B4-BE49-F238E27FC236}">
              <a16:creationId xmlns="" xmlns:a16="http://schemas.microsoft.com/office/drawing/2014/main" id="{A61D233F-38A1-4499-9BB3-DDAF7B1A726A}"/>
            </a:ext>
          </a:extLst>
        </xdr:cNvPr>
        <xdr:cNvSpPr txBox="1"/>
      </xdr:nvSpPr>
      <xdr:spPr>
        <a:xfrm>
          <a:off x="2305050" y="2484120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65776"/>
    <xdr:sp macro="" textlink="">
      <xdr:nvSpPr>
        <xdr:cNvPr id="2895" name="TextBox 1">
          <a:extLst>
            <a:ext uri="{FF2B5EF4-FFF2-40B4-BE49-F238E27FC236}">
              <a16:creationId xmlns="" xmlns:a16="http://schemas.microsoft.com/office/drawing/2014/main" id="{45B1E7FB-9FE4-4238-84F2-712C3AE3793F}"/>
            </a:ext>
          </a:extLst>
        </xdr:cNvPr>
        <xdr:cNvSpPr txBox="1"/>
      </xdr:nvSpPr>
      <xdr:spPr>
        <a:xfrm>
          <a:off x="2305050" y="2484120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59419"/>
    <xdr:sp macro="" textlink="">
      <xdr:nvSpPr>
        <xdr:cNvPr id="2896" name="TextBox 1">
          <a:extLst>
            <a:ext uri="{FF2B5EF4-FFF2-40B4-BE49-F238E27FC236}">
              <a16:creationId xmlns="" xmlns:a16="http://schemas.microsoft.com/office/drawing/2014/main" id="{D02C0ADB-4A76-4ABB-998E-95152240315B}"/>
            </a:ext>
          </a:extLst>
        </xdr:cNvPr>
        <xdr:cNvSpPr txBox="1"/>
      </xdr:nvSpPr>
      <xdr:spPr>
        <a:xfrm>
          <a:off x="2305050" y="2484120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58172"/>
    <xdr:sp macro="" textlink="">
      <xdr:nvSpPr>
        <xdr:cNvPr id="2897" name="TextBox 1">
          <a:extLst>
            <a:ext uri="{FF2B5EF4-FFF2-40B4-BE49-F238E27FC236}">
              <a16:creationId xmlns="" xmlns:a16="http://schemas.microsoft.com/office/drawing/2014/main" id="{F2C8B3C2-BB26-4142-996D-186C6E3B0371}"/>
            </a:ext>
          </a:extLst>
        </xdr:cNvPr>
        <xdr:cNvSpPr txBox="1"/>
      </xdr:nvSpPr>
      <xdr:spPr>
        <a:xfrm>
          <a:off x="2305050" y="24841200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59419"/>
    <xdr:sp macro="" textlink="">
      <xdr:nvSpPr>
        <xdr:cNvPr id="2898" name="TextBox 1">
          <a:extLst>
            <a:ext uri="{FF2B5EF4-FFF2-40B4-BE49-F238E27FC236}">
              <a16:creationId xmlns="" xmlns:a16="http://schemas.microsoft.com/office/drawing/2014/main" id="{CF2D9FC1-5AE3-4CC5-ADAB-3C53575F4885}"/>
            </a:ext>
          </a:extLst>
        </xdr:cNvPr>
        <xdr:cNvSpPr txBox="1"/>
      </xdr:nvSpPr>
      <xdr:spPr>
        <a:xfrm>
          <a:off x="2305050" y="2484120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65776"/>
    <xdr:sp macro="" textlink="">
      <xdr:nvSpPr>
        <xdr:cNvPr id="2899" name="TextBox 1">
          <a:extLst>
            <a:ext uri="{FF2B5EF4-FFF2-40B4-BE49-F238E27FC236}">
              <a16:creationId xmlns="" xmlns:a16="http://schemas.microsoft.com/office/drawing/2014/main" id="{80D5A6C3-1B6C-4F50-83A6-8C8D5AC0F899}"/>
            </a:ext>
          </a:extLst>
        </xdr:cNvPr>
        <xdr:cNvSpPr txBox="1"/>
      </xdr:nvSpPr>
      <xdr:spPr>
        <a:xfrm>
          <a:off x="2305050" y="2484120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59419"/>
    <xdr:sp macro="" textlink="">
      <xdr:nvSpPr>
        <xdr:cNvPr id="2900" name="TextBox 1">
          <a:extLst>
            <a:ext uri="{FF2B5EF4-FFF2-40B4-BE49-F238E27FC236}">
              <a16:creationId xmlns="" xmlns:a16="http://schemas.microsoft.com/office/drawing/2014/main" id="{00C45853-573A-4F9A-A5E5-EEE96B325705}"/>
            </a:ext>
          </a:extLst>
        </xdr:cNvPr>
        <xdr:cNvSpPr txBox="1"/>
      </xdr:nvSpPr>
      <xdr:spPr>
        <a:xfrm>
          <a:off x="2305050" y="2484120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59419"/>
    <xdr:sp macro="" textlink="">
      <xdr:nvSpPr>
        <xdr:cNvPr id="2901" name="TextBox 1">
          <a:extLst>
            <a:ext uri="{FF2B5EF4-FFF2-40B4-BE49-F238E27FC236}">
              <a16:creationId xmlns="" xmlns:a16="http://schemas.microsoft.com/office/drawing/2014/main" id="{B01EA7BD-0852-47D0-BEC5-0A4FC0194C30}"/>
            </a:ext>
          </a:extLst>
        </xdr:cNvPr>
        <xdr:cNvSpPr txBox="1"/>
      </xdr:nvSpPr>
      <xdr:spPr>
        <a:xfrm>
          <a:off x="2305050" y="2484120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65776"/>
    <xdr:sp macro="" textlink="">
      <xdr:nvSpPr>
        <xdr:cNvPr id="2902" name="TextBox 1">
          <a:extLst>
            <a:ext uri="{FF2B5EF4-FFF2-40B4-BE49-F238E27FC236}">
              <a16:creationId xmlns="" xmlns:a16="http://schemas.microsoft.com/office/drawing/2014/main" id="{BF6FA9C9-9BCE-46CE-903F-B5AEC04A77E6}"/>
            </a:ext>
          </a:extLst>
        </xdr:cNvPr>
        <xdr:cNvSpPr txBox="1"/>
      </xdr:nvSpPr>
      <xdr:spPr>
        <a:xfrm>
          <a:off x="2305050" y="2484120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59419"/>
    <xdr:sp macro="" textlink="">
      <xdr:nvSpPr>
        <xdr:cNvPr id="2903" name="TextBox 1">
          <a:extLst>
            <a:ext uri="{FF2B5EF4-FFF2-40B4-BE49-F238E27FC236}">
              <a16:creationId xmlns="" xmlns:a16="http://schemas.microsoft.com/office/drawing/2014/main" id="{B105CA48-807D-4212-A66D-EE00C3377250}"/>
            </a:ext>
          </a:extLst>
        </xdr:cNvPr>
        <xdr:cNvSpPr txBox="1"/>
      </xdr:nvSpPr>
      <xdr:spPr>
        <a:xfrm>
          <a:off x="2305050" y="2484120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59419"/>
    <xdr:sp macro="" textlink="">
      <xdr:nvSpPr>
        <xdr:cNvPr id="2904" name="TextBox 1">
          <a:extLst>
            <a:ext uri="{FF2B5EF4-FFF2-40B4-BE49-F238E27FC236}">
              <a16:creationId xmlns="" xmlns:a16="http://schemas.microsoft.com/office/drawing/2014/main" id="{1F1C30EF-DCAB-4132-8940-3204F8BE4C7D}"/>
            </a:ext>
          </a:extLst>
        </xdr:cNvPr>
        <xdr:cNvSpPr txBox="1"/>
      </xdr:nvSpPr>
      <xdr:spPr>
        <a:xfrm>
          <a:off x="2305050" y="2484120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65776"/>
    <xdr:sp macro="" textlink="">
      <xdr:nvSpPr>
        <xdr:cNvPr id="2905" name="TextBox 1">
          <a:extLst>
            <a:ext uri="{FF2B5EF4-FFF2-40B4-BE49-F238E27FC236}">
              <a16:creationId xmlns="" xmlns:a16="http://schemas.microsoft.com/office/drawing/2014/main" id="{2D14A587-9B19-4061-A21F-1F89F3E3225F}"/>
            </a:ext>
          </a:extLst>
        </xdr:cNvPr>
        <xdr:cNvSpPr txBox="1"/>
      </xdr:nvSpPr>
      <xdr:spPr>
        <a:xfrm>
          <a:off x="2305050" y="2484120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59419"/>
    <xdr:sp macro="" textlink="">
      <xdr:nvSpPr>
        <xdr:cNvPr id="2906" name="TextBox 1">
          <a:extLst>
            <a:ext uri="{FF2B5EF4-FFF2-40B4-BE49-F238E27FC236}">
              <a16:creationId xmlns="" xmlns:a16="http://schemas.microsoft.com/office/drawing/2014/main" id="{ED0C4C8F-F460-47E1-9A1F-B52E61A4F40A}"/>
            </a:ext>
          </a:extLst>
        </xdr:cNvPr>
        <xdr:cNvSpPr txBox="1"/>
      </xdr:nvSpPr>
      <xdr:spPr>
        <a:xfrm>
          <a:off x="2305050" y="2484120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59419"/>
    <xdr:sp macro="" textlink="">
      <xdr:nvSpPr>
        <xdr:cNvPr id="2907" name="TextBox 1">
          <a:extLst>
            <a:ext uri="{FF2B5EF4-FFF2-40B4-BE49-F238E27FC236}">
              <a16:creationId xmlns="" xmlns:a16="http://schemas.microsoft.com/office/drawing/2014/main" id="{9E4E183B-1709-426F-B902-BB27117C66F5}"/>
            </a:ext>
          </a:extLst>
        </xdr:cNvPr>
        <xdr:cNvSpPr txBox="1"/>
      </xdr:nvSpPr>
      <xdr:spPr>
        <a:xfrm>
          <a:off x="2305050" y="2484120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65776"/>
    <xdr:sp macro="" textlink="">
      <xdr:nvSpPr>
        <xdr:cNvPr id="2908" name="TextBox 1">
          <a:extLst>
            <a:ext uri="{FF2B5EF4-FFF2-40B4-BE49-F238E27FC236}">
              <a16:creationId xmlns="" xmlns:a16="http://schemas.microsoft.com/office/drawing/2014/main" id="{9B448257-D872-418B-B944-C4F560FBDF80}"/>
            </a:ext>
          </a:extLst>
        </xdr:cNvPr>
        <xdr:cNvSpPr txBox="1"/>
      </xdr:nvSpPr>
      <xdr:spPr>
        <a:xfrm>
          <a:off x="2305050" y="2484120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59419"/>
    <xdr:sp macro="" textlink="">
      <xdr:nvSpPr>
        <xdr:cNvPr id="2909" name="TextBox 1">
          <a:extLst>
            <a:ext uri="{FF2B5EF4-FFF2-40B4-BE49-F238E27FC236}">
              <a16:creationId xmlns="" xmlns:a16="http://schemas.microsoft.com/office/drawing/2014/main" id="{0136AC11-D9AA-4BE7-9FED-3E1241C5B174}"/>
            </a:ext>
          </a:extLst>
        </xdr:cNvPr>
        <xdr:cNvSpPr txBox="1"/>
      </xdr:nvSpPr>
      <xdr:spPr>
        <a:xfrm>
          <a:off x="2305050" y="2484120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59419"/>
    <xdr:sp macro="" textlink="">
      <xdr:nvSpPr>
        <xdr:cNvPr id="2910" name="TextBox 1">
          <a:extLst>
            <a:ext uri="{FF2B5EF4-FFF2-40B4-BE49-F238E27FC236}">
              <a16:creationId xmlns="" xmlns:a16="http://schemas.microsoft.com/office/drawing/2014/main" id="{0B6EE74A-FC0F-486F-9A01-F0CEED7051E0}"/>
            </a:ext>
          </a:extLst>
        </xdr:cNvPr>
        <xdr:cNvSpPr txBox="1"/>
      </xdr:nvSpPr>
      <xdr:spPr>
        <a:xfrm>
          <a:off x="2305050" y="2484120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65776"/>
    <xdr:sp macro="" textlink="">
      <xdr:nvSpPr>
        <xdr:cNvPr id="2911" name="TextBox 1">
          <a:extLst>
            <a:ext uri="{FF2B5EF4-FFF2-40B4-BE49-F238E27FC236}">
              <a16:creationId xmlns="" xmlns:a16="http://schemas.microsoft.com/office/drawing/2014/main" id="{20E521FC-A975-463D-B70B-EB9784A8029D}"/>
            </a:ext>
          </a:extLst>
        </xdr:cNvPr>
        <xdr:cNvSpPr txBox="1"/>
      </xdr:nvSpPr>
      <xdr:spPr>
        <a:xfrm>
          <a:off x="2305050" y="2484120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59419"/>
    <xdr:sp macro="" textlink="">
      <xdr:nvSpPr>
        <xdr:cNvPr id="2912" name="TextBox 1">
          <a:extLst>
            <a:ext uri="{FF2B5EF4-FFF2-40B4-BE49-F238E27FC236}">
              <a16:creationId xmlns="" xmlns:a16="http://schemas.microsoft.com/office/drawing/2014/main" id="{5199F11E-4268-4140-8868-8FA7B9C58E55}"/>
            </a:ext>
          </a:extLst>
        </xdr:cNvPr>
        <xdr:cNvSpPr txBox="1"/>
      </xdr:nvSpPr>
      <xdr:spPr>
        <a:xfrm>
          <a:off x="2305050" y="2484120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59419"/>
    <xdr:sp macro="" textlink="">
      <xdr:nvSpPr>
        <xdr:cNvPr id="2913" name="TextBox 1">
          <a:extLst>
            <a:ext uri="{FF2B5EF4-FFF2-40B4-BE49-F238E27FC236}">
              <a16:creationId xmlns="" xmlns:a16="http://schemas.microsoft.com/office/drawing/2014/main" id="{B506ADC3-0EF2-49AA-A754-BFC838611B59}"/>
            </a:ext>
          </a:extLst>
        </xdr:cNvPr>
        <xdr:cNvSpPr txBox="1"/>
      </xdr:nvSpPr>
      <xdr:spPr>
        <a:xfrm>
          <a:off x="2305050" y="2484120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65776"/>
    <xdr:sp macro="" textlink="">
      <xdr:nvSpPr>
        <xdr:cNvPr id="2914" name="TextBox 1">
          <a:extLst>
            <a:ext uri="{FF2B5EF4-FFF2-40B4-BE49-F238E27FC236}">
              <a16:creationId xmlns="" xmlns:a16="http://schemas.microsoft.com/office/drawing/2014/main" id="{C2B69F03-69A8-4105-A396-C1156B39C984}"/>
            </a:ext>
          </a:extLst>
        </xdr:cNvPr>
        <xdr:cNvSpPr txBox="1"/>
      </xdr:nvSpPr>
      <xdr:spPr>
        <a:xfrm>
          <a:off x="2305050" y="2484120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59419"/>
    <xdr:sp macro="" textlink="">
      <xdr:nvSpPr>
        <xdr:cNvPr id="2915" name="TextBox 1">
          <a:extLst>
            <a:ext uri="{FF2B5EF4-FFF2-40B4-BE49-F238E27FC236}">
              <a16:creationId xmlns="" xmlns:a16="http://schemas.microsoft.com/office/drawing/2014/main" id="{3FF51722-21D7-4A98-909F-F8E4E03698B5}"/>
            </a:ext>
          </a:extLst>
        </xdr:cNvPr>
        <xdr:cNvSpPr txBox="1"/>
      </xdr:nvSpPr>
      <xdr:spPr>
        <a:xfrm>
          <a:off x="2305050" y="2484120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58172"/>
    <xdr:sp macro="" textlink="">
      <xdr:nvSpPr>
        <xdr:cNvPr id="2916" name="TextBox 1">
          <a:extLst>
            <a:ext uri="{FF2B5EF4-FFF2-40B4-BE49-F238E27FC236}">
              <a16:creationId xmlns="" xmlns:a16="http://schemas.microsoft.com/office/drawing/2014/main" id="{12956639-A716-4918-B867-247328148F8D}"/>
            </a:ext>
          </a:extLst>
        </xdr:cNvPr>
        <xdr:cNvSpPr txBox="1"/>
      </xdr:nvSpPr>
      <xdr:spPr>
        <a:xfrm>
          <a:off x="2305050" y="248412000"/>
          <a:ext cx="194454" cy="358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59419"/>
    <xdr:sp macro="" textlink="">
      <xdr:nvSpPr>
        <xdr:cNvPr id="2917" name="TextBox 1">
          <a:extLst>
            <a:ext uri="{FF2B5EF4-FFF2-40B4-BE49-F238E27FC236}">
              <a16:creationId xmlns="" xmlns:a16="http://schemas.microsoft.com/office/drawing/2014/main" id="{F3CBB273-E8E0-48CA-8438-129C1B36968A}"/>
            </a:ext>
          </a:extLst>
        </xdr:cNvPr>
        <xdr:cNvSpPr txBox="1"/>
      </xdr:nvSpPr>
      <xdr:spPr>
        <a:xfrm>
          <a:off x="2305050" y="248412000"/>
          <a:ext cx="194454" cy="35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663</xdr:row>
      <xdr:rowOff>0</xdr:rowOff>
    </xdr:from>
    <xdr:ext cx="194454" cy="365776"/>
    <xdr:sp macro="" textlink="">
      <xdr:nvSpPr>
        <xdr:cNvPr id="2918" name="TextBox 1">
          <a:extLst>
            <a:ext uri="{FF2B5EF4-FFF2-40B4-BE49-F238E27FC236}">
              <a16:creationId xmlns="" xmlns:a16="http://schemas.microsoft.com/office/drawing/2014/main" id="{8D7415C6-67E7-4F76-B240-A892BED8EB24}"/>
            </a:ext>
          </a:extLst>
        </xdr:cNvPr>
        <xdr:cNvSpPr txBox="1"/>
      </xdr:nvSpPr>
      <xdr:spPr>
        <a:xfrm>
          <a:off x="2305050" y="248412000"/>
          <a:ext cx="194454" cy="365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19" name="TextBox 1">
          <a:extLst>
            <a:ext uri="{FF2B5EF4-FFF2-40B4-BE49-F238E27FC236}">
              <a16:creationId xmlns="" xmlns:a16="http://schemas.microsoft.com/office/drawing/2014/main" id="{CCD82B32-3348-46C1-967B-ED07EE5981A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20" name="TextBox 1">
          <a:extLst>
            <a:ext uri="{FF2B5EF4-FFF2-40B4-BE49-F238E27FC236}">
              <a16:creationId xmlns="" xmlns:a16="http://schemas.microsoft.com/office/drawing/2014/main" id="{BBE4C8E3-239D-4451-A07B-D7D3F4FA17A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21" name="TextBox 1">
          <a:extLst>
            <a:ext uri="{FF2B5EF4-FFF2-40B4-BE49-F238E27FC236}">
              <a16:creationId xmlns="" xmlns:a16="http://schemas.microsoft.com/office/drawing/2014/main" id="{57E2FB71-B1B2-45B9-9973-2CDC99123B3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22" name="TextBox 1">
          <a:extLst>
            <a:ext uri="{FF2B5EF4-FFF2-40B4-BE49-F238E27FC236}">
              <a16:creationId xmlns="" xmlns:a16="http://schemas.microsoft.com/office/drawing/2014/main" id="{B99164B3-B3FB-4724-A632-52C16DEE32D2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23" name="TextBox 1">
          <a:extLst>
            <a:ext uri="{FF2B5EF4-FFF2-40B4-BE49-F238E27FC236}">
              <a16:creationId xmlns="" xmlns:a16="http://schemas.microsoft.com/office/drawing/2014/main" id="{2C24709D-96C8-4C46-94C2-F3F02995F05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24" name="TextBox 1">
          <a:extLst>
            <a:ext uri="{FF2B5EF4-FFF2-40B4-BE49-F238E27FC236}">
              <a16:creationId xmlns="" xmlns:a16="http://schemas.microsoft.com/office/drawing/2014/main" id="{B48423CC-8720-4C00-A835-D80F4AE1D7A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25" name="TextBox 1">
          <a:extLst>
            <a:ext uri="{FF2B5EF4-FFF2-40B4-BE49-F238E27FC236}">
              <a16:creationId xmlns="" xmlns:a16="http://schemas.microsoft.com/office/drawing/2014/main" id="{18E9D1AE-278F-4A87-88B3-72907DC633A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26" name="TextBox 1">
          <a:extLst>
            <a:ext uri="{FF2B5EF4-FFF2-40B4-BE49-F238E27FC236}">
              <a16:creationId xmlns="" xmlns:a16="http://schemas.microsoft.com/office/drawing/2014/main" id="{EBE19B4E-710D-4979-BB48-17AFFF99D9C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27" name="TextBox 1">
          <a:extLst>
            <a:ext uri="{FF2B5EF4-FFF2-40B4-BE49-F238E27FC236}">
              <a16:creationId xmlns="" xmlns:a16="http://schemas.microsoft.com/office/drawing/2014/main" id="{2A0349B9-502F-4D8A-9D21-CC8A547E264A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28" name="TextBox 1">
          <a:extLst>
            <a:ext uri="{FF2B5EF4-FFF2-40B4-BE49-F238E27FC236}">
              <a16:creationId xmlns="" xmlns:a16="http://schemas.microsoft.com/office/drawing/2014/main" id="{AD1AB817-2CBF-4F40-A304-76F8517100D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29" name="TextBox 1">
          <a:extLst>
            <a:ext uri="{FF2B5EF4-FFF2-40B4-BE49-F238E27FC236}">
              <a16:creationId xmlns="" xmlns:a16="http://schemas.microsoft.com/office/drawing/2014/main" id="{5E1FA340-131D-4F0A-85C6-A3AC266D7B7C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30" name="TextBox 1">
          <a:extLst>
            <a:ext uri="{FF2B5EF4-FFF2-40B4-BE49-F238E27FC236}">
              <a16:creationId xmlns="" xmlns:a16="http://schemas.microsoft.com/office/drawing/2014/main" id="{1D24F564-131E-4D6A-BF2E-D88AF857A15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31" name="TextBox 1">
          <a:extLst>
            <a:ext uri="{FF2B5EF4-FFF2-40B4-BE49-F238E27FC236}">
              <a16:creationId xmlns="" xmlns:a16="http://schemas.microsoft.com/office/drawing/2014/main" id="{272E9B7C-D12D-4222-8972-42912D966DD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32" name="TextBox 1">
          <a:extLst>
            <a:ext uri="{FF2B5EF4-FFF2-40B4-BE49-F238E27FC236}">
              <a16:creationId xmlns="" xmlns:a16="http://schemas.microsoft.com/office/drawing/2014/main" id="{A7304D8C-D770-41D0-BADA-E880C62FEEFC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33" name="TextBox 1">
          <a:extLst>
            <a:ext uri="{FF2B5EF4-FFF2-40B4-BE49-F238E27FC236}">
              <a16:creationId xmlns="" xmlns:a16="http://schemas.microsoft.com/office/drawing/2014/main" id="{7B4794C9-38C1-4846-A7AE-21A42349147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34" name="TextBox 1">
          <a:extLst>
            <a:ext uri="{FF2B5EF4-FFF2-40B4-BE49-F238E27FC236}">
              <a16:creationId xmlns="" xmlns:a16="http://schemas.microsoft.com/office/drawing/2014/main" id="{A1030492-8EDF-4A22-A504-A02D4F817280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35" name="TextBox 1">
          <a:extLst>
            <a:ext uri="{FF2B5EF4-FFF2-40B4-BE49-F238E27FC236}">
              <a16:creationId xmlns="" xmlns:a16="http://schemas.microsoft.com/office/drawing/2014/main" id="{A63FDADC-3385-4CFD-A868-60F86C2B225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36" name="TextBox 1">
          <a:extLst>
            <a:ext uri="{FF2B5EF4-FFF2-40B4-BE49-F238E27FC236}">
              <a16:creationId xmlns="" xmlns:a16="http://schemas.microsoft.com/office/drawing/2014/main" id="{4DBC05A4-0D1E-4590-AEAC-90CD7074FDA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37" name="TextBox 1">
          <a:extLst>
            <a:ext uri="{FF2B5EF4-FFF2-40B4-BE49-F238E27FC236}">
              <a16:creationId xmlns="" xmlns:a16="http://schemas.microsoft.com/office/drawing/2014/main" id="{9636EC0F-4186-421E-8AF3-D00303DEB79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38" name="TextBox 1">
          <a:extLst>
            <a:ext uri="{FF2B5EF4-FFF2-40B4-BE49-F238E27FC236}">
              <a16:creationId xmlns="" xmlns:a16="http://schemas.microsoft.com/office/drawing/2014/main" id="{2907F1C0-34E9-4316-9631-2CF283D3D2B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39" name="TextBox 1">
          <a:extLst>
            <a:ext uri="{FF2B5EF4-FFF2-40B4-BE49-F238E27FC236}">
              <a16:creationId xmlns="" xmlns:a16="http://schemas.microsoft.com/office/drawing/2014/main" id="{E948242D-2F6E-4338-894C-C6567EEACEE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40" name="TextBox 1">
          <a:extLst>
            <a:ext uri="{FF2B5EF4-FFF2-40B4-BE49-F238E27FC236}">
              <a16:creationId xmlns="" xmlns:a16="http://schemas.microsoft.com/office/drawing/2014/main" id="{1802F571-9304-4C40-AF3A-B98116E7A9C9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41" name="TextBox 1">
          <a:extLst>
            <a:ext uri="{FF2B5EF4-FFF2-40B4-BE49-F238E27FC236}">
              <a16:creationId xmlns="" xmlns:a16="http://schemas.microsoft.com/office/drawing/2014/main" id="{C3961B09-FE72-4B40-A426-33EEA5105DB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42" name="TextBox 1">
          <a:extLst>
            <a:ext uri="{FF2B5EF4-FFF2-40B4-BE49-F238E27FC236}">
              <a16:creationId xmlns="" xmlns:a16="http://schemas.microsoft.com/office/drawing/2014/main" id="{782D8890-278F-4B8B-9879-869B7432F9FC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43" name="TextBox 1">
          <a:extLst>
            <a:ext uri="{FF2B5EF4-FFF2-40B4-BE49-F238E27FC236}">
              <a16:creationId xmlns="" xmlns:a16="http://schemas.microsoft.com/office/drawing/2014/main" id="{1AA58133-7A0E-4A78-B45A-14D9FE64225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44" name="TextBox 1">
          <a:extLst>
            <a:ext uri="{FF2B5EF4-FFF2-40B4-BE49-F238E27FC236}">
              <a16:creationId xmlns="" xmlns:a16="http://schemas.microsoft.com/office/drawing/2014/main" id="{3BDC62B9-F935-4F56-B70E-D11510A7C5F0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45" name="TextBox 1">
          <a:extLst>
            <a:ext uri="{FF2B5EF4-FFF2-40B4-BE49-F238E27FC236}">
              <a16:creationId xmlns="" xmlns:a16="http://schemas.microsoft.com/office/drawing/2014/main" id="{42F57D8B-8039-4F16-9D1B-0167B1D8ABF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46" name="TextBox 1">
          <a:extLst>
            <a:ext uri="{FF2B5EF4-FFF2-40B4-BE49-F238E27FC236}">
              <a16:creationId xmlns="" xmlns:a16="http://schemas.microsoft.com/office/drawing/2014/main" id="{646628C5-B509-4AE2-91D1-6427246164E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47" name="TextBox 1">
          <a:extLst>
            <a:ext uri="{FF2B5EF4-FFF2-40B4-BE49-F238E27FC236}">
              <a16:creationId xmlns="" xmlns:a16="http://schemas.microsoft.com/office/drawing/2014/main" id="{872929D8-452F-4884-85F9-C2641F174CF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48" name="TextBox 1">
          <a:extLst>
            <a:ext uri="{FF2B5EF4-FFF2-40B4-BE49-F238E27FC236}">
              <a16:creationId xmlns="" xmlns:a16="http://schemas.microsoft.com/office/drawing/2014/main" id="{88AEF606-86FB-4CF7-8DA6-ED432D4CDC4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49" name="TextBox 1">
          <a:extLst>
            <a:ext uri="{FF2B5EF4-FFF2-40B4-BE49-F238E27FC236}">
              <a16:creationId xmlns="" xmlns:a16="http://schemas.microsoft.com/office/drawing/2014/main" id="{B11DF327-D06D-4DBC-BCF3-BA75E4ABC37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50" name="TextBox 1">
          <a:extLst>
            <a:ext uri="{FF2B5EF4-FFF2-40B4-BE49-F238E27FC236}">
              <a16:creationId xmlns="" xmlns:a16="http://schemas.microsoft.com/office/drawing/2014/main" id="{B3BD6695-5CB7-4D3E-A3D2-5E505B0035E0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51" name="TextBox 1">
          <a:extLst>
            <a:ext uri="{FF2B5EF4-FFF2-40B4-BE49-F238E27FC236}">
              <a16:creationId xmlns="" xmlns:a16="http://schemas.microsoft.com/office/drawing/2014/main" id="{16284D68-61D4-49B5-B07A-B456B101926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52" name="TextBox 1">
          <a:extLst>
            <a:ext uri="{FF2B5EF4-FFF2-40B4-BE49-F238E27FC236}">
              <a16:creationId xmlns="" xmlns:a16="http://schemas.microsoft.com/office/drawing/2014/main" id="{29FC9ACC-4B36-4A66-A3A9-333A34195CAA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53" name="TextBox 1">
          <a:extLst>
            <a:ext uri="{FF2B5EF4-FFF2-40B4-BE49-F238E27FC236}">
              <a16:creationId xmlns="" xmlns:a16="http://schemas.microsoft.com/office/drawing/2014/main" id="{E52EA4EE-9F05-4E7A-9F5D-806E93A6AAC9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54" name="TextBox 1">
          <a:extLst>
            <a:ext uri="{FF2B5EF4-FFF2-40B4-BE49-F238E27FC236}">
              <a16:creationId xmlns="" xmlns:a16="http://schemas.microsoft.com/office/drawing/2014/main" id="{E0F80D39-0089-4AE4-B4D1-76F1E30E4AE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55" name="TextBox 1">
          <a:extLst>
            <a:ext uri="{FF2B5EF4-FFF2-40B4-BE49-F238E27FC236}">
              <a16:creationId xmlns="" xmlns:a16="http://schemas.microsoft.com/office/drawing/2014/main" id="{584D7820-942E-4461-BE0D-429C666F6EB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56" name="TextBox 1">
          <a:extLst>
            <a:ext uri="{FF2B5EF4-FFF2-40B4-BE49-F238E27FC236}">
              <a16:creationId xmlns="" xmlns:a16="http://schemas.microsoft.com/office/drawing/2014/main" id="{A7572DAB-4A26-432F-95AD-232B48175A7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57" name="TextBox 1">
          <a:extLst>
            <a:ext uri="{FF2B5EF4-FFF2-40B4-BE49-F238E27FC236}">
              <a16:creationId xmlns="" xmlns:a16="http://schemas.microsoft.com/office/drawing/2014/main" id="{C5D753E9-628D-421B-B539-4576C3A6B8B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58" name="TextBox 1">
          <a:extLst>
            <a:ext uri="{FF2B5EF4-FFF2-40B4-BE49-F238E27FC236}">
              <a16:creationId xmlns="" xmlns:a16="http://schemas.microsoft.com/office/drawing/2014/main" id="{4E23BEA8-9FE2-4290-BAD6-C16FCC7FBA12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59" name="TextBox 1">
          <a:extLst>
            <a:ext uri="{FF2B5EF4-FFF2-40B4-BE49-F238E27FC236}">
              <a16:creationId xmlns="" xmlns:a16="http://schemas.microsoft.com/office/drawing/2014/main" id="{4F0AF712-99D2-4284-BF3F-D339F17E827A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60" name="TextBox 1">
          <a:extLst>
            <a:ext uri="{FF2B5EF4-FFF2-40B4-BE49-F238E27FC236}">
              <a16:creationId xmlns="" xmlns:a16="http://schemas.microsoft.com/office/drawing/2014/main" id="{9F5143BD-105B-4FF7-A61F-19695004E97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61" name="TextBox 1">
          <a:extLst>
            <a:ext uri="{FF2B5EF4-FFF2-40B4-BE49-F238E27FC236}">
              <a16:creationId xmlns="" xmlns:a16="http://schemas.microsoft.com/office/drawing/2014/main" id="{D5F34668-676A-4216-B030-BBBFF1D440A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62" name="TextBox 1">
          <a:extLst>
            <a:ext uri="{FF2B5EF4-FFF2-40B4-BE49-F238E27FC236}">
              <a16:creationId xmlns="" xmlns:a16="http://schemas.microsoft.com/office/drawing/2014/main" id="{F07579A9-6F97-4CCF-B421-55F2DE261DC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63" name="TextBox 1">
          <a:extLst>
            <a:ext uri="{FF2B5EF4-FFF2-40B4-BE49-F238E27FC236}">
              <a16:creationId xmlns="" xmlns:a16="http://schemas.microsoft.com/office/drawing/2014/main" id="{D64FB1B7-9E4A-4656-9D96-BEDE83D8DCE9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64" name="TextBox 1">
          <a:extLst>
            <a:ext uri="{FF2B5EF4-FFF2-40B4-BE49-F238E27FC236}">
              <a16:creationId xmlns="" xmlns:a16="http://schemas.microsoft.com/office/drawing/2014/main" id="{7C02F67A-5789-4C80-A120-16F4EE2D534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65" name="TextBox 1">
          <a:extLst>
            <a:ext uri="{FF2B5EF4-FFF2-40B4-BE49-F238E27FC236}">
              <a16:creationId xmlns="" xmlns:a16="http://schemas.microsoft.com/office/drawing/2014/main" id="{D306AC8E-2589-4AD3-B31F-E900FCEE2E6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66" name="TextBox 1">
          <a:extLst>
            <a:ext uri="{FF2B5EF4-FFF2-40B4-BE49-F238E27FC236}">
              <a16:creationId xmlns="" xmlns:a16="http://schemas.microsoft.com/office/drawing/2014/main" id="{91911AB6-0A3C-4E82-9F7F-A5EADBE5FD0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67" name="TextBox 1">
          <a:extLst>
            <a:ext uri="{FF2B5EF4-FFF2-40B4-BE49-F238E27FC236}">
              <a16:creationId xmlns="" xmlns:a16="http://schemas.microsoft.com/office/drawing/2014/main" id="{0E5F99A0-2514-4D7A-A8F8-2F15111B7D5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68" name="TextBox 1">
          <a:extLst>
            <a:ext uri="{FF2B5EF4-FFF2-40B4-BE49-F238E27FC236}">
              <a16:creationId xmlns="" xmlns:a16="http://schemas.microsoft.com/office/drawing/2014/main" id="{05E46A56-924C-4795-B1F5-546B714BCB38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69" name="TextBox 1">
          <a:extLst>
            <a:ext uri="{FF2B5EF4-FFF2-40B4-BE49-F238E27FC236}">
              <a16:creationId xmlns="" xmlns:a16="http://schemas.microsoft.com/office/drawing/2014/main" id="{2CDE9104-F9C2-49BD-9F61-A3C6797E515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70" name="TextBox 1">
          <a:extLst>
            <a:ext uri="{FF2B5EF4-FFF2-40B4-BE49-F238E27FC236}">
              <a16:creationId xmlns="" xmlns:a16="http://schemas.microsoft.com/office/drawing/2014/main" id="{F18BF003-459F-44BB-B88D-D4B40FD6293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71" name="TextBox 1">
          <a:extLst>
            <a:ext uri="{FF2B5EF4-FFF2-40B4-BE49-F238E27FC236}">
              <a16:creationId xmlns="" xmlns:a16="http://schemas.microsoft.com/office/drawing/2014/main" id="{6AAB6917-8549-497E-9F1B-DCAC70833D7A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72" name="TextBox 1">
          <a:extLst>
            <a:ext uri="{FF2B5EF4-FFF2-40B4-BE49-F238E27FC236}">
              <a16:creationId xmlns="" xmlns:a16="http://schemas.microsoft.com/office/drawing/2014/main" id="{735C45C0-A042-4A99-8F90-3E9BD170396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73" name="TextBox 1">
          <a:extLst>
            <a:ext uri="{FF2B5EF4-FFF2-40B4-BE49-F238E27FC236}">
              <a16:creationId xmlns="" xmlns:a16="http://schemas.microsoft.com/office/drawing/2014/main" id="{30C9290B-BD3A-4676-B557-E31473CCDB68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74" name="TextBox 1">
          <a:extLst>
            <a:ext uri="{FF2B5EF4-FFF2-40B4-BE49-F238E27FC236}">
              <a16:creationId xmlns="" xmlns:a16="http://schemas.microsoft.com/office/drawing/2014/main" id="{B2A94936-9DEF-4643-BD00-9451C31EF85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75" name="TextBox 1">
          <a:extLst>
            <a:ext uri="{FF2B5EF4-FFF2-40B4-BE49-F238E27FC236}">
              <a16:creationId xmlns="" xmlns:a16="http://schemas.microsoft.com/office/drawing/2014/main" id="{E49F41CC-6A38-435E-B1B7-0390AA064E5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76" name="TextBox 1">
          <a:extLst>
            <a:ext uri="{FF2B5EF4-FFF2-40B4-BE49-F238E27FC236}">
              <a16:creationId xmlns="" xmlns:a16="http://schemas.microsoft.com/office/drawing/2014/main" id="{D3C5677D-7B93-4F10-8FBC-0C8505B9414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77" name="TextBox 1">
          <a:extLst>
            <a:ext uri="{FF2B5EF4-FFF2-40B4-BE49-F238E27FC236}">
              <a16:creationId xmlns="" xmlns:a16="http://schemas.microsoft.com/office/drawing/2014/main" id="{C18533CA-4055-42C8-A112-7D32497D5F4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78" name="TextBox 1">
          <a:extLst>
            <a:ext uri="{FF2B5EF4-FFF2-40B4-BE49-F238E27FC236}">
              <a16:creationId xmlns="" xmlns:a16="http://schemas.microsoft.com/office/drawing/2014/main" id="{AC071B30-0EB1-410A-A7D9-83AC80112C52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79" name="TextBox 1">
          <a:extLst>
            <a:ext uri="{FF2B5EF4-FFF2-40B4-BE49-F238E27FC236}">
              <a16:creationId xmlns="" xmlns:a16="http://schemas.microsoft.com/office/drawing/2014/main" id="{04926FDA-BAEA-4C20-AF5D-9408377F2F3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80" name="TextBox 1">
          <a:extLst>
            <a:ext uri="{FF2B5EF4-FFF2-40B4-BE49-F238E27FC236}">
              <a16:creationId xmlns="" xmlns:a16="http://schemas.microsoft.com/office/drawing/2014/main" id="{B510DEA6-A4D4-4ED5-A4A7-ACD5A38DE40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81" name="TextBox 1">
          <a:extLst>
            <a:ext uri="{FF2B5EF4-FFF2-40B4-BE49-F238E27FC236}">
              <a16:creationId xmlns="" xmlns:a16="http://schemas.microsoft.com/office/drawing/2014/main" id="{B5587892-4E11-41EE-BE47-3534FB1B6632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82" name="TextBox 1">
          <a:extLst>
            <a:ext uri="{FF2B5EF4-FFF2-40B4-BE49-F238E27FC236}">
              <a16:creationId xmlns="" xmlns:a16="http://schemas.microsoft.com/office/drawing/2014/main" id="{2E564DAC-0FB4-4E98-85F3-AACD1257EF1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83" name="TextBox 1">
          <a:extLst>
            <a:ext uri="{FF2B5EF4-FFF2-40B4-BE49-F238E27FC236}">
              <a16:creationId xmlns="" xmlns:a16="http://schemas.microsoft.com/office/drawing/2014/main" id="{91C796F1-C7C9-4CE0-A05E-7DB4EAD5A48C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84" name="TextBox 1">
          <a:extLst>
            <a:ext uri="{FF2B5EF4-FFF2-40B4-BE49-F238E27FC236}">
              <a16:creationId xmlns="" xmlns:a16="http://schemas.microsoft.com/office/drawing/2014/main" id="{C695876B-72F8-4E36-A12F-70D1DF0BB90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85" name="TextBox 1">
          <a:extLst>
            <a:ext uri="{FF2B5EF4-FFF2-40B4-BE49-F238E27FC236}">
              <a16:creationId xmlns="" xmlns:a16="http://schemas.microsoft.com/office/drawing/2014/main" id="{3F60D299-69D8-48D2-90D5-D8DC409B4540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86" name="TextBox 1">
          <a:extLst>
            <a:ext uri="{FF2B5EF4-FFF2-40B4-BE49-F238E27FC236}">
              <a16:creationId xmlns="" xmlns:a16="http://schemas.microsoft.com/office/drawing/2014/main" id="{0F24BEA1-661B-4D7A-80B4-38EE74C9001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87" name="TextBox 1">
          <a:extLst>
            <a:ext uri="{FF2B5EF4-FFF2-40B4-BE49-F238E27FC236}">
              <a16:creationId xmlns="" xmlns:a16="http://schemas.microsoft.com/office/drawing/2014/main" id="{69F54AEE-AD8E-426B-922B-CE09AC29B4E2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88" name="TextBox 1">
          <a:extLst>
            <a:ext uri="{FF2B5EF4-FFF2-40B4-BE49-F238E27FC236}">
              <a16:creationId xmlns="" xmlns:a16="http://schemas.microsoft.com/office/drawing/2014/main" id="{56428472-6686-4CFC-894B-6CA4E731C68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89" name="TextBox 1">
          <a:extLst>
            <a:ext uri="{FF2B5EF4-FFF2-40B4-BE49-F238E27FC236}">
              <a16:creationId xmlns="" xmlns:a16="http://schemas.microsoft.com/office/drawing/2014/main" id="{6AAB5031-7DFB-4DCE-9892-F0B6BC8B03C9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90" name="TextBox 1">
          <a:extLst>
            <a:ext uri="{FF2B5EF4-FFF2-40B4-BE49-F238E27FC236}">
              <a16:creationId xmlns="" xmlns:a16="http://schemas.microsoft.com/office/drawing/2014/main" id="{628EEC34-4028-4C89-9854-E6A9E5588BC0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91" name="TextBox 1">
          <a:extLst>
            <a:ext uri="{FF2B5EF4-FFF2-40B4-BE49-F238E27FC236}">
              <a16:creationId xmlns="" xmlns:a16="http://schemas.microsoft.com/office/drawing/2014/main" id="{1889E943-943A-42F8-B4DF-BC12F28D613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92" name="TextBox 1">
          <a:extLst>
            <a:ext uri="{FF2B5EF4-FFF2-40B4-BE49-F238E27FC236}">
              <a16:creationId xmlns="" xmlns:a16="http://schemas.microsoft.com/office/drawing/2014/main" id="{09BCCC68-FEE0-4F9F-8CB1-1208D3C8950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93" name="TextBox 1">
          <a:extLst>
            <a:ext uri="{FF2B5EF4-FFF2-40B4-BE49-F238E27FC236}">
              <a16:creationId xmlns="" xmlns:a16="http://schemas.microsoft.com/office/drawing/2014/main" id="{19C8AD82-E840-4739-A967-B1881CB1F6F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94" name="TextBox 1">
          <a:extLst>
            <a:ext uri="{FF2B5EF4-FFF2-40B4-BE49-F238E27FC236}">
              <a16:creationId xmlns="" xmlns:a16="http://schemas.microsoft.com/office/drawing/2014/main" id="{AA68A708-C66B-4431-848C-2196E0592E7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95" name="TextBox 1">
          <a:extLst>
            <a:ext uri="{FF2B5EF4-FFF2-40B4-BE49-F238E27FC236}">
              <a16:creationId xmlns="" xmlns:a16="http://schemas.microsoft.com/office/drawing/2014/main" id="{5FCA5029-272D-4738-AE0E-93EDC95EF90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96" name="TextBox 1">
          <a:extLst>
            <a:ext uri="{FF2B5EF4-FFF2-40B4-BE49-F238E27FC236}">
              <a16:creationId xmlns="" xmlns:a16="http://schemas.microsoft.com/office/drawing/2014/main" id="{1071FA5F-8C72-4A9F-942B-A95E028156D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97" name="TextBox 1">
          <a:extLst>
            <a:ext uri="{FF2B5EF4-FFF2-40B4-BE49-F238E27FC236}">
              <a16:creationId xmlns="" xmlns:a16="http://schemas.microsoft.com/office/drawing/2014/main" id="{2881C883-E733-4BD4-B496-0A4F2654D0F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98" name="TextBox 1">
          <a:extLst>
            <a:ext uri="{FF2B5EF4-FFF2-40B4-BE49-F238E27FC236}">
              <a16:creationId xmlns="" xmlns:a16="http://schemas.microsoft.com/office/drawing/2014/main" id="{81B71B5F-ED7D-402F-8D15-D9070E51769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2999" name="TextBox 1">
          <a:extLst>
            <a:ext uri="{FF2B5EF4-FFF2-40B4-BE49-F238E27FC236}">
              <a16:creationId xmlns="" xmlns:a16="http://schemas.microsoft.com/office/drawing/2014/main" id="{40C9C128-B5FF-4AF7-935A-46FD8DCE6D60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00" name="TextBox 1">
          <a:extLst>
            <a:ext uri="{FF2B5EF4-FFF2-40B4-BE49-F238E27FC236}">
              <a16:creationId xmlns="" xmlns:a16="http://schemas.microsoft.com/office/drawing/2014/main" id="{10701A8E-3DE0-4A41-9246-DEB126D105F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01" name="TextBox 1">
          <a:extLst>
            <a:ext uri="{FF2B5EF4-FFF2-40B4-BE49-F238E27FC236}">
              <a16:creationId xmlns="" xmlns:a16="http://schemas.microsoft.com/office/drawing/2014/main" id="{B1B59991-85BC-4D3F-913D-E815016D1F8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02" name="TextBox 1">
          <a:extLst>
            <a:ext uri="{FF2B5EF4-FFF2-40B4-BE49-F238E27FC236}">
              <a16:creationId xmlns="" xmlns:a16="http://schemas.microsoft.com/office/drawing/2014/main" id="{BACE974A-183F-4835-8EFA-B0CF18D67CC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03" name="TextBox 1">
          <a:extLst>
            <a:ext uri="{FF2B5EF4-FFF2-40B4-BE49-F238E27FC236}">
              <a16:creationId xmlns="" xmlns:a16="http://schemas.microsoft.com/office/drawing/2014/main" id="{F6658615-E5AB-4FEF-8DC6-CA0B5AC2307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04" name="TextBox 1">
          <a:extLst>
            <a:ext uri="{FF2B5EF4-FFF2-40B4-BE49-F238E27FC236}">
              <a16:creationId xmlns="" xmlns:a16="http://schemas.microsoft.com/office/drawing/2014/main" id="{30A71B94-AD0F-4AE9-8B7F-1EA9AC70EFC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05" name="TextBox 1">
          <a:extLst>
            <a:ext uri="{FF2B5EF4-FFF2-40B4-BE49-F238E27FC236}">
              <a16:creationId xmlns="" xmlns:a16="http://schemas.microsoft.com/office/drawing/2014/main" id="{2FE3BE84-1183-41B1-A137-DAB404BEBA98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06" name="TextBox 1">
          <a:extLst>
            <a:ext uri="{FF2B5EF4-FFF2-40B4-BE49-F238E27FC236}">
              <a16:creationId xmlns="" xmlns:a16="http://schemas.microsoft.com/office/drawing/2014/main" id="{6D46CE0D-9BEE-4A71-924D-6C07A780AFF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07" name="TextBox 1">
          <a:extLst>
            <a:ext uri="{FF2B5EF4-FFF2-40B4-BE49-F238E27FC236}">
              <a16:creationId xmlns="" xmlns:a16="http://schemas.microsoft.com/office/drawing/2014/main" id="{69F26EFA-0D2A-4F24-B1CA-AB49992FDC12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08" name="TextBox 1">
          <a:extLst>
            <a:ext uri="{FF2B5EF4-FFF2-40B4-BE49-F238E27FC236}">
              <a16:creationId xmlns="" xmlns:a16="http://schemas.microsoft.com/office/drawing/2014/main" id="{C27E9E98-3CB0-4D23-8C3C-D77415D7E90A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09" name="TextBox 1">
          <a:extLst>
            <a:ext uri="{FF2B5EF4-FFF2-40B4-BE49-F238E27FC236}">
              <a16:creationId xmlns="" xmlns:a16="http://schemas.microsoft.com/office/drawing/2014/main" id="{114688F8-BD59-445B-95D2-D246AAE42C6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10" name="TextBox 1">
          <a:extLst>
            <a:ext uri="{FF2B5EF4-FFF2-40B4-BE49-F238E27FC236}">
              <a16:creationId xmlns="" xmlns:a16="http://schemas.microsoft.com/office/drawing/2014/main" id="{18C29F85-F743-4624-81D6-D8ACB9DD8AD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11" name="TextBox 1">
          <a:extLst>
            <a:ext uri="{FF2B5EF4-FFF2-40B4-BE49-F238E27FC236}">
              <a16:creationId xmlns="" xmlns:a16="http://schemas.microsoft.com/office/drawing/2014/main" id="{DAB6C4CA-22F1-4D73-A583-F31805C37A80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12" name="TextBox 1">
          <a:extLst>
            <a:ext uri="{FF2B5EF4-FFF2-40B4-BE49-F238E27FC236}">
              <a16:creationId xmlns="" xmlns:a16="http://schemas.microsoft.com/office/drawing/2014/main" id="{F22D53F5-4775-46AD-837B-39215164EC4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13" name="TextBox 1">
          <a:extLst>
            <a:ext uri="{FF2B5EF4-FFF2-40B4-BE49-F238E27FC236}">
              <a16:creationId xmlns="" xmlns:a16="http://schemas.microsoft.com/office/drawing/2014/main" id="{08C7E17F-CBB6-43C4-802F-A9AB6457C55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14" name="TextBox 1">
          <a:extLst>
            <a:ext uri="{FF2B5EF4-FFF2-40B4-BE49-F238E27FC236}">
              <a16:creationId xmlns="" xmlns:a16="http://schemas.microsoft.com/office/drawing/2014/main" id="{36C5885E-20A8-47DA-9A02-859536E54DF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15" name="TextBox 1">
          <a:extLst>
            <a:ext uri="{FF2B5EF4-FFF2-40B4-BE49-F238E27FC236}">
              <a16:creationId xmlns="" xmlns:a16="http://schemas.microsoft.com/office/drawing/2014/main" id="{55A8D63D-7189-43ED-8C09-DE9F249A401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16" name="TextBox 1">
          <a:extLst>
            <a:ext uri="{FF2B5EF4-FFF2-40B4-BE49-F238E27FC236}">
              <a16:creationId xmlns="" xmlns:a16="http://schemas.microsoft.com/office/drawing/2014/main" id="{D3B7C62A-564B-4E3F-B832-5184D1D416E2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17" name="TextBox 1">
          <a:extLst>
            <a:ext uri="{FF2B5EF4-FFF2-40B4-BE49-F238E27FC236}">
              <a16:creationId xmlns="" xmlns:a16="http://schemas.microsoft.com/office/drawing/2014/main" id="{F944529C-14F4-4430-AD2E-E1D5F12128E0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18" name="TextBox 1">
          <a:extLst>
            <a:ext uri="{FF2B5EF4-FFF2-40B4-BE49-F238E27FC236}">
              <a16:creationId xmlns="" xmlns:a16="http://schemas.microsoft.com/office/drawing/2014/main" id="{5EFE50C2-3F8B-41EA-88AF-6F8FC04A13B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19" name="TextBox 1">
          <a:extLst>
            <a:ext uri="{FF2B5EF4-FFF2-40B4-BE49-F238E27FC236}">
              <a16:creationId xmlns="" xmlns:a16="http://schemas.microsoft.com/office/drawing/2014/main" id="{6D38BF54-59A8-4AE3-BE91-5693B65452C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20" name="TextBox 1">
          <a:extLst>
            <a:ext uri="{FF2B5EF4-FFF2-40B4-BE49-F238E27FC236}">
              <a16:creationId xmlns="" xmlns:a16="http://schemas.microsoft.com/office/drawing/2014/main" id="{127C92E1-9756-46CF-B71E-4385F67F4E0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21" name="TextBox 1">
          <a:extLst>
            <a:ext uri="{FF2B5EF4-FFF2-40B4-BE49-F238E27FC236}">
              <a16:creationId xmlns="" xmlns:a16="http://schemas.microsoft.com/office/drawing/2014/main" id="{22E4F767-7144-4B72-AD9D-C929CF8F8808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22" name="TextBox 1">
          <a:extLst>
            <a:ext uri="{FF2B5EF4-FFF2-40B4-BE49-F238E27FC236}">
              <a16:creationId xmlns="" xmlns:a16="http://schemas.microsoft.com/office/drawing/2014/main" id="{E1200BA5-E5F9-473A-832D-F8EFD4EA718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23" name="TextBox 1">
          <a:extLst>
            <a:ext uri="{FF2B5EF4-FFF2-40B4-BE49-F238E27FC236}">
              <a16:creationId xmlns="" xmlns:a16="http://schemas.microsoft.com/office/drawing/2014/main" id="{0E4F0F49-D900-4025-A873-F02BAF64AA7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24" name="TextBox 1">
          <a:extLst>
            <a:ext uri="{FF2B5EF4-FFF2-40B4-BE49-F238E27FC236}">
              <a16:creationId xmlns="" xmlns:a16="http://schemas.microsoft.com/office/drawing/2014/main" id="{34678F07-7EA2-40D8-B9FF-6F060EEE6A9A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25" name="TextBox 1">
          <a:extLst>
            <a:ext uri="{FF2B5EF4-FFF2-40B4-BE49-F238E27FC236}">
              <a16:creationId xmlns="" xmlns:a16="http://schemas.microsoft.com/office/drawing/2014/main" id="{34C1621E-DD3E-4755-B019-4A79001CA3F8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26" name="TextBox 1">
          <a:extLst>
            <a:ext uri="{FF2B5EF4-FFF2-40B4-BE49-F238E27FC236}">
              <a16:creationId xmlns="" xmlns:a16="http://schemas.microsoft.com/office/drawing/2014/main" id="{F10459AA-1EF3-4C19-839E-60E88459407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27" name="TextBox 1">
          <a:extLst>
            <a:ext uri="{FF2B5EF4-FFF2-40B4-BE49-F238E27FC236}">
              <a16:creationId xmlns="" xmlns:a16="http://schemas.microsoft.com/office/drawing/2014/main" id="{563217A4-060F-455F-871E-DFAEF06E8229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28" name="TextBox 1">
          <a:extLst>
            <a:ext uri="{FF2B5EF4-FFF2-40B4-BE49-F238E27FC236}">
              <a16:creationId xmlns="" xmlns:a16="http://schemas.microsoft.com/office/drawing/2014/main" id="{09E11B16-D84A-40A5-BD27-81E5F986663C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29" name="TextBox 1">
          <a:extLst>
            <a:ext uri="{FF2B5EF4-FFF2-40B4-BE49-F238E27FC236}">
              <a16:creationId xmlns="" xmlns:a16="http://schemas.microsoft.com/office/drawing/2014/main" id="{7869C16E-2C01-4D50-907B-9278D203C8F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30" name="TextBox 1">
          <a:extLst>
            <a:ext uri="{FF2B5EF4-FFF2-40B4-BE49-F238E27FC236}">
              <a16:creationId xmlns="" xmlns:a16="http://schemas.microsoft.com/office/drawing/2014/main" id="{8E9BD20B-60FE-4FB1-9B6F-37E4F365816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31" name="TextBox 1">
          <a:extLst>
            <a:ext uri="{FF2B5EF4-FFF2-40B4-BE49-F238E27FC236}">
              <a16:creationId xmlns="" xmlns:a16="http://schemas.microsoft.com/office/drawing/2014/main" id="{59A38873-40F2-4121-9C37-20CF3DC37858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32" name="TextBox 1">
          <a:extLst>
            <a:ext uri="{FF2B5EF4-FFF2-40B4-BE49-F238E27FC236}">
              <a16:creationId xmlns="" xmlns:a16="http://schemas.microsoft.com/office/drawing/2014/main" id="{9C46ACA8-00D6-4D97-9C9A-B8AE5994CCC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33" name="TextBox 1">
          <a:extLst>
            <a:ext uri="{FF2B5EF4-FFF2-40B4-BE49-F238E27FC236}">
              <a16:creationId xmlns="" xmlns:a16="http://schemas.microsoft.com/office/drawing/2014/main" id="{0E68CCAF-143A-4CBA-9B82-9322D0BF239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34" name="TextBox 1">
          <a:extLst>
            <a:ext uri="{FF2B5EF4-FFF2-40B4-BE49-F238E27FC236}">
              <a16:creationId xmlns="" xmlns:a16="http://schemas.microsoft.com/office/drawing/2014/main" id="{10969DA0-26B8-483A-A377-5CE9C569E8A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35" name="TextBox 1">
          <a:extLst>
            <a:ext uri="{FF2B5EF4-FFF2-40B4-BE49-F238E27FC236}">
              <a16:creationId xmlns="" xmlns:a16="http://schemas.microsoft.com/office/drawing/2014/main" id="{F5033AED-FF20-4B2E-8D9B-869F06193952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36" name="TextBox 1">
          <a:extLst>
            <a:ext uri="{FF2B5EF4-FFF2-40B4-BE49-F238E27FC236}">
              <a16:creationId xmlns="" xmlns:a16="http://schemas.microsoft.com/office/drawing/2014/main" id="{4C5F1D60-F792-4E08-B534-A34746474142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37" name="TextBox 1">
          <a:extLst>
            <a:ext uri="{FF2B5EF4-FFF2-40B4-BE49-F238E27FC236}">
              <a16:creationId xmlns="" xmlns:a16="http://schemas.microsoft.com/office/drawing/2014/main" id="{5CF663F0-0413-453D-B223-95CD01928BB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38" name="TextBox 1">
          <a:extLst>
            <a:ext uri="{FF2B5EF4-FFF2-40B4-BE49-F238E27FC236}">
              <a16:creationId xmlns="" xmlns:a16="http://schemas.microsoft.com/office/drawing/2014/main" id="{09AE691D-EFE8-4BD4-9140-D63D6E75F3CA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39" name="TextBox 1">
          <a:extLst>
            <a:ext uri="{FF2B5EF4-FFF2-40B4-BE49-F238E27FC236}">
              <a16:creationId xmlns="" xmlns:a16="http://schemas.microsoft.com/office/drawing/2014/main" id="{7A86A772-D33D-4AE7-8618-020406CAE45C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40" name="TextBox 1">
          <a:extLst>
            <a:ext uri="{FF2B5EF4-FFF2-40B4-BE49-F238E27FC236}">
              <a16:creationId xmlns="" xmlns:a16="http://schemas.microsoft.com/office/drawing/2014/main" id="{5FFD5689-8D05-47F5-989E-E7414AFA3D9A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41" name="TextBox 1">
          <a:extLst>
            <a:ext uri="{FF2B5EF4-FFF2-40B4-BE49-F238E27FC236}">
              <a16:creationId xmlns="" xmlns:a16="http://schemas.microsoft.com/office/drawing/2014/main" id="{21786D5C-559B-43AE-8F05-37E341AF2C0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42" name="TextBox 1">
          <a:extLst>
            <a:ext uri="{FF2B5EF4-FFF2-40B4-BE49-F238E27FC236}">
              <a16:creationId xmlns="" xmlns:a16="http://schemas.microsoft.com/office/drawing/2014/main" id="{8A703308-1502-4C55-862C-DDC2786E4A0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43" name="TextBox 1">
          <a:extLst>
            <a:ext uri="{FF2B5EF4-FFF2-40B4-BE49-F238E27FC236}">
              <a16:creationId xmlns="" xmlns:a16="http://schemas.microsoft.com/office/drawing/2014/main" id="{490DE645-1041-42CD-B726-2EC818D306C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44" name="TextBox 1">
          <a:extLst>
            <a:ext uri="{FF2B5EF4-FFF2-40B4-BE49-F238E27FC236}">
              <a16:creationId xmlns="" xmlns:a16="http://schemas.microsoft.com/office/drawing/2014/main" id="{FCF5291C-E1DE-4AEA-967C-8DED7F1826BA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45" name="TextBox 1">
          <a:extLst>
            <a:ext uri="{FF2B5EF4-FFF2-40B4-BE49-F238E27FC236}">
              <a16:creationId xmlns="" xmlns:a16="http://schemas.microsoft.com/office/drawing/2014/main" id="{7D91EBC8-EDAB-49F2-8CE3-6EABA72789B8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46" name="TextBox 1">
          <a:extLst>
            <a:ext uri="{FF2B5EF4-FFF2-40B4-BE49-F238E27FC236}">
              <a16:creationId xmlns="" xmlns:a16="http://schemas.microsoft.com/office/drawing/2014/main" id="{BEA6C5AE-EF7C-47B8-A48A-8F7DC43EE6D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47" name="TextBox 1">
          <a:extLst>
            <a:ext uri="{FF2B5EF4-FFF2-40B4-BE49-F238E27FC236}">
              <a16:creationId xmlns="" xmlns:a16="http://schemas.microsoft.com/office/drawing/2014/main" id="{80C6F0F2-8CA7-4D3F-98E1-A545C5E847C0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48" name="TextBox 1">
          <a:extLst>
            <a:ext uri="{FF2B5EF4-FFF2-40B4-BE49-F238E27FC236}">
              <a16:creationId xmlns="" xmlns:a16="http://schemas.microsoft.com/office/drawing/2014/main" id="{B0B27A96-114C-4350-9D8D-E77BED3F7BBC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49" name="TextBox 1">
          <a:extLst>
            <a:ext uri="{FF2B5EF4-FFF2-40B4-BE49-F238E27FC236}">
              <a16:creationId xmlns="" xmlns:a16="http://schemas.microsoft.com/office/drawing/2014/main" id="{B72425B8-55C8-4046-B2BF-F549D6078A89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50" name="TextBox 1">
          <a:extLst>
            <a:ext uri="{FF2B5EF4-FFF2-40B4-BE49-F238E27FC236}">
              <a16:creationId xmlns="" xmlns:a16="http://schemas.microsoft.com/office/drawing/2014/main" id="{CBEE3237-0C4A-4C5A-8737-C5B535A16B5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51" name="TextBox 1">
          <a:extLst>
            <a:ext uri="{FF2B5EF4-FFF2-40B4-BE49-F238E27FC236}">
              <a16:creationId xmlns="" xmlns:a16="http://schemas.microsoft.com/office/drawing/2014/main" id="{0C00359A-84BD-4372-9A3B-917DA398882A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52" name="TextBox 1">
          <a:extLst>
            <a:ext uri="{FF2B5EF4-FFF2-40B4-BE49-F238E27FC236}">
              <a16:creationId xmlns="" xmlns:a16="http://schemas.microsoft.com/office/drawing/2014/main" id="{3A415557-1AB1-4A2A-94A2-56C765CE7D0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53" name="TextBox 1">
          <a:extLst>
            <a:ext uri="{FF2B5EF4-FFF2-40B4-BE49-F238E27FC236}">
              <a16:creationId xmlns="" xmlns:a16="http://schemas.microsoft.com/office/drawing/2014/main" id="{78BDEAFE-D1BC-4BA2-A6CA-1186EEA8D5C8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54" name="TextBox 1">
          <a:extLst>
            <a:ext uri="{FF2B5EF4-FFF2-40B4-BE49-F238E27FC236}">
              <a16:creationId xmlns="" xmlns:a16="http://schemas.microsoft.com/office/drawing/2014/main" id="{E5A1DAD5-B814-40E7-83C9-D02A5C3A3122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55" name="TextBox 1">
          <a:extLst>
            <a:ext uri="{FF2B5EF4-FFF2-40B4-BE49-F238E27FC236}">
              <a16:creationId xmlns="" xmlns:a16="http://schemas.microsoft.com/office/drawing/2014/main" id="{10A54FFD-953F-440B-B486-07210023329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56" name="TextBox 1">
          <a:extLst>
            <a:ext uri="{FF2B5EF4-FFF2-40B4-BE49-F238E27FC236}">
              <a16:creationId xmlns="" xmlns:a16="http://schemas.microsoft.com/office/drawing/2014/main" id="{C40D413C-B300-4E79-A67E-AABC47AB0568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57" name="TextBox 1">
          <a:extLst>
            <a:ext uri="{FF2B5EF4-FFF2-40B4-BE49-F238E27FC236}">
              <a16:creationId xmlns="" xmlns:a16="http://schemas.microsoft.com/office/drawing/2014/main" id="{B37E8691-F0EB-42C1-A20C-FCA6A1445438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58" name="TextBox 1">
          <a:extLst>
            <a:ext uri="{FF2B5EF4-FFF2-40B4-BE49-F238E27FC236}">
              <a16:creationId xmlns="" xmlns:a16="http://schemas.microsoft.com/office/drawing/2014/main" id="{CE67951A-D25E-4F90-BAA4-06C9D6B8F94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59" name="TextBox 1">
          <a:extLst>
            <a:ext uri="{FF2B5EF4-FFF2-40B4-BE49-F238E27FC236}">
              <a16:creationId xmlns="" xmlns:a16="http://schemas.microsoft.com/office/drawing/2014/main" id="{DE8946A3-7890-4B3A-A7B2-57DD0E778800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60" name="TextBox 1">
          <a:extLst>
            <a:ext uri="{FF2B5EF4-FFF2-40B4-BE49-F238E27FC236}">
              <a16:creationId xmlns="" xmlns:a16="http://schemas.microsoft.com/office/drawing/2014/main" id="{BED76A74-E026-47AF-AB82-2A13CA8EF62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61" name="TextBox 1">
          <a:extLst>
            <a:ext uri="{FF2B5EF4-FFF2-40B4-BE49-F238E27FC236}">
              <a16:creationId xmlns="" xmlns:a16="http://schemas.microsoft.com/office/drawing/2014/main" id="{DB0D6C12-7D69-4563-8608-661AE99D335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62" name="TextBox 1">
          <a:extLst>
            <a:ext uri="{FF2B5EF4-FFF2-40B4-BE49-F238E27FC236}">
              <a16:creationId xmlns="" xmlns:a16="http://schemas.microsoft.com/office/drawing/2014/main" id="{B260F14A-96CC-4F9D-A5DD-9669AF5EFF9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63" name="TextBox 1">
          <a:extLst>
            <a:ext uri="{FF2B5EF4-FFF2-40B4-BE49-F238E27FC236}">
              <a16:creationId xmlns="" xmlns:a16="http://schemas.microsoft.com/office/drawing/2014/main" id="{7D3E99BA-104A-45CC-A2A1-563E7C7FE75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64" name="TextBox 1">
          <a:extLst>
            <a:ext uri="{FF2B5EF4-FFF2-40B4-BE49-F238E27FC236}">
              <a16:creationId xmlns="" xmlns:a16="http://schemas.microsoft.com/office/drawing/2014/main" id="{9A1614DB-B834-474F-860A-F57A7526487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65" name="TextBox 1">
          <a:extLst>
            <a:ext uri="{FF2B5EF4-FFF2-40B4-BE49-F238E27FC236}">
              <a16:creationId xmlns="" xmlns:a16="http://schemas.microsoft.com/office/drawing/2014/main" id="{7BCA7D5D-60AD-4CE8-904F-F0EED5F55F08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66" name="TextBox 1">
          <a:extLst>
            <a:ext uri="{FF2B5EF4-FFF2-40B4-BE49-F238E27FC236}">
              <a16:creationId xmlns="" xmlns:a16="http://schemas.microsoft.com/office/drawing/2014/main" id="{8649C57E-3C22-4D62-851D-C501E919C9D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67" name="TextBox 1">
          <a:extLst>
            <a:ext uri="{FF2B5EF4-FFF2-40B4-BE49-F238E27FC236}">
              <a16:creationId xmlns="" xmlns:a16="http://schemas.microsoft.com/office/drawing/2014/main" id="{65F05FC9-E06E-4AF7-9137-A6D73192F4E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68" name="TextBox 1">
          <a:extLst>
            <a:ext uri="{FF2B5EF4-FFF2-40B4-BE49-F238E27FC236}">
              <a16:creationId xmlns="" xmlns:a16="http://schemas.microsoft.com/office/drawing/2014/main" id="{74804E16-1654-4382-A6BB-2C38C8139DE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69" name="TextBox 1">
          <a:extLst>
            <a:ext uri="{FF2B5EF4-FFF2-40B4-BE49-F238E27FC236}">
              <a16:creationId xmlns="" xmlns:a16="http://schemas.microsoft.com/office/drawing/2014/main" id="{ECB4B1FC-AAF2-476D-B4A2-49F2A45080E0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70" name="TextBox 1">
          <a:extLst>
            <a:ext uri="{FF2B5EF4-FFF2-40B4-BE49-F238E27FC236}">
              <a16:creationId xmlns="" xmlns:a16="http://schemas.microsoft.com/office/drawing/2014/main" id="{4A687B12-B039-49A1-B5CE-FD5944D349C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71" name="TextBox 1">
          <a:extLst>
            <a:ext uri="{FF2B5EF4-FFF2-40B4-BE49-F238E27FC236}">
              <a16:creationId xmlns="" xmlns:a16="http://schemas.microsoft.com/office/drawing/2014/main" id="{5DE15ED5-126A-4475-86E6-F9DA1845A6AA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72" name="TextBox 1">
          <a:extLst>
            <a:ext uri="{FF2B5EF4-FFF2-40B4-BE49-F238E27FC236}">
              <a16:creationId xmlns="" xmlns:a16="http://schemas.microsoft.com/office/drawing/2014/main" id="{67B4DC9D-6FF1-444A-9BA8-6D837439761C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73" name="TextBox 1">
          <a:extLst>
            <a:ext uri="{FF2B5EF4-FFF2-40B4-BE49-F238E27FC236}">
              <a16:creationId xmlns="" xmlns:a16="http://schemas.microsoft.com/office/drawing/2014/main" id="{E5D2F117-A5AA-48C7-BEAC-99B8D4BF448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74" name="TextBox 1">
          <a:extLst>
            <a:ext uri="{FF2B5EF4-FFF2-40B4-BE49-F238E27FC236}">
              <a16:creationId xmlns="" xmlns:a16="http://schemas.microsoft.com/office/drawing/2014/main" id="{359C8707-F314-45E8-BBC7-DCBB9A3E122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75" name="TextBox 1">
          <a:extLst>
            <a:ext uri="{FF2B5EF4-FFF2-40B4-BE49-F238E27FC236}">
              <a16:creationId xmlns="" xmlns:a16="http://schemas.microsoft.com/office/drawing/2014/main" id="{DC12B36F-2F89-492F-8F8F-3286BA6509B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76" name="TextBox 1">
          <a:extLst>
            <a:ext uri="{FF2B5EF4-FFF2-40B4-BE49-F238E27FC236}">
              <a16:creationId xmlns="" xmlns:a16="http://schemas.microsoft.com/office/drawing/2014/main" id="{757B9F1F-30B6-443A-9A3C-EF1C2F7DDEA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77" name="TextBox 1">
          <a:extLst>
            <a:ext uri="{FF2B5EF4-FFF2-40B4-BE49-F238E27FC236}">
              <a16:creationId xmlns="" xmlns:a16="http://schemas.microsoft.com/office/drawing/2014/main" id="{0383DD94-08A9-4154-A72A-CBD011A4C51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78" name="TextBox 1">
          <a:extLst>
            <a:ext uri="{FF2B5EF4-FFF2-40B4-BE49-F238E27FC236}">
              <a16:creationId xmlns="" xmlns:a16="http://schemas.microsoft.com/office/drawing/2014/main" id="{748B3C60-2EEA-4AD8-9CFD-6E591E5AF219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79" name="TextBox 1">
          <a:extLst>
            <a:ext uri="{FF2B5EF4-FFF2-40B4-BE49-F238E27FC236}">
              <a16:creationId xmlns="" xmlns:a16="http://schemas.microsoft.com/office/drawing/2014/main" id="{B7CC186C-661A-4D34-BB0F-D5C5E13C716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80" name="TextBox 1">
          <a:extLst>
            <a:ext uri="{FF2B5EF4-FFF2-40B4-BE49-F238E27FC236}">
              <a16:creationId xmlns="" xmlns:a16="http://schemas.microsoft.com/office/drawing/2014/main" id="{B7AD379B-3648-421A-882D-D51C874ACD09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81" name="TextBox 1">
          <a:extLst>
            <a:ext uri="{FF2B5EF4-FFF2-40B4-BE49-F238E27FC236}">
              <a16:creationId xmlns="" xmlns:a16="http://schemas.microsoft.com/office/drawing/2014/main" id="{0D5B473B-D6DE-4D16-AA04-7E1EE1873CB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82" name="TextBox 1">
          <a:extLst>
            <a:ext uri="{FF2B5EF4-FFF2-40B4-BE49-F238E27FC236}">
              <a16:creationId xmlns="" xmlns:a16="http://schemas.microsoft.com/office/drawing/2014/main" id="{A375EF1C-B4C6-4ACB-9FA3-D3E63C3D0CA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83" name="TextBox 1">
          <a:extLst>
            <a:ext uri="{FF2B5EF4-FFF2-40B4-BE49-F238E27FC236}">
              <a16:creationId xmlns="" xmlns:a16="http://schemas.microsoft.com/office/drawing/2014/main" id="{DA53049C-38DB-4677-895E-CBC07397D9CA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84" name="TextBox 1">
          <a:extLst>
            <a:ext uri="{FF2B5EF4-FFF2-40B4-BE49-F238E27FC236}">
              <a16:creationId xmlns="" xmlns:a16="http://schemas.microsoft.com/office/drawing/2014/main" id="{4EB5B100-0630-4666-BD84-011D5C1480F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85" name="TextBox 1">
          <a:extLst>
            <a:ext uri="{FF2B5EF4-FFF2-40B4-BE49-F238E27FC236}">
              <a16:creationId xmlns="" xmlns:a16="http://schemas.microsoft.com/office/drawing/2014/main" id="{E58C6EE3-F44B-4A57-85D9-07F65DF11C7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86" name="TextBox 1">
          <a:extLst>
            <a:ext uri="{FF2B5EF4-FFF2-40B4-BE49-F238E27FC236}">
              <a16:creationId xmlns="" xmlns:a16="http://schemas.microsoft.com/office/drawing/2014/main" id="{5F862DE8-33C8-4AF6-81DE-071DD53C0E1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87" name="TextBox 1">
          <a:extLst>
            <a:ext uri="{FF2B5EF4-FFF2-40B4-BE49-F238E27FC236}">
              <a16:creationId xmlns="" xmlns:a16="http://schemas.microsoft.com/office/drawing/2014/main" id="{5888E99A-EE32-497A-AEC4-F2353752A3B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88" name="TextBox 1">
          <a:extLst>
            <a:ext uri="{FF2B5EF4-FFF2-40B4-BE49-F238E27FC236}">
              <a16:creationId xmlns="" xmlns:a16="http://schemas.microsoft.com/office/drawing/2014/main" id="{70388E4C-55F8-43F5-ADD4-6EC7E3F01FB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89" name="TextBox 1">
          <a:extLst>
            <a:ext uri="{FF2B5EF4-FFF2-40B4-BE49-F238E27FC236}">
              <a16:creationId xmlns="" xmlns:a16="http://schemas.microsoft.com/office/drawing/2014/main" id="{5104822B-7E65-4909-81FC-3AB949E0BEF0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90" name="TextBox 1">
          <a:extLst>
            <a:ext uri="{FF2B5EF4-FFF2-40B4-BE49-F238E27FC236}">
              <a16:creationId xmlns="" xmlns:a16="http://schemas.microsoft.com/office/drawing/2014/main" id="{E571C06E-CDEF-40EA-ABD7-69B0E63261EC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91" name="TextBox 1">
          <a:extLst>
            <a:ext uri="{FF2B5EF4-FFF2-40B4-BE49-F238E27FC236}">
              <a16:creationId xmlns="" xmlns:a16="http://schemas.microsoft.com/office/drawing/2014/main" id="{5DAB5B25-6FF7-463D-AED1-ED9E701D375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92" name="TextBox 1">
          <a:extLst>
            <a:ext uri="{FF2B5EF4-FFF2-40B4-BE49-F238E27FC236}">
              <a16:creationId xmlns="" xmlns:a16="http://schemas.microsoft.com/office/drawing/2014/main" id="{B83D783E-5420-4A71-B7D6-119856B076F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93" name="TextBox 1">
          <a:extLst>
            <a:ext uri="{FF2B5EF4-FFF2-40B4-BE49-F238E27FC236}">
              <a16:creationId xmlns="" xmlns:a16="http://schemas.microsoft.com/office/drawing/2014/main" id="{8C5F992B-4F1B-4517-BB32-FCB646C92109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94" name="TextBox 1">
          <a:extLst>
            <a:ext uri="{FF2B5EF4-FFF2-40B4-BE49-F238E27FC236}">
              <a16:creationId xmlns="" xmlns:a16="http://schemas.microsoft.com/office/drawing/2014/main" id="{3345D666-CB7F-44DE-88DB-C75466CAE24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95" name="TextBox 1">
          <a:extLst>
            <a:ext uri="{FF2B5EF4-FFF2-40B4-BE49-F238E27FC236}">
              <a16:creationId xmlns="" xmlns:a16="http://schemas.microsoft.com/office/drawing/2014/main" id="{445600A7-803E-49CE-9D7F-7D3048B6059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96" name="TextBox 1">
          <a:extLst>
            <a:ext uri="{FF2B5EF4-FFF2-40B4-BE49-F238E27FC236}">
              <a16:creationId xmlns="" xmlns:a16="http://schemas.microsoft.com/office/drawing/2014/main" id="{A00EE42E-67AC-4646-8EAE-AEBB82ED7E9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97" name="TextBox 1">
          <a:extLst>
            <a:ext uri="{FF2B5EF4-FFF2-40B4-BE49-F238E27FC236}">
              <a16:creationId xmlns="" xmlns:a16="http://schemas.microsoft.com/office/drawing/2014/main" id="{AF9FB84E-138C-4F2F-A33B-1E348968777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98" name="TextBox 1">
          <a:extLst>
            <a:ext uri="{FF2B5EF4-FFF2-40B4-BE49-F238E27FC236}">
              <a16:creationId xmlns="" xmlns:a16="http://schemas.microsoft.com/office/drawing/2014/main" id="{0C6053B5-5559-45F4-8C0E-D8B41991FA28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099" name="TextBox 1">
          <a:extLst>
            <a:ext uri="{FF2B5EF4-FFF2-40B4-BE49-F238E27FC236}">
              <a16:creationId xmlns="" xmlns:a16="http://schemas.microsoft.com/office/drawing/2014/main" id="{30DB71BF-4187-4CC3-B272-BA7FE9A2B20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00" name="TextBox 1">
          <a:extLst>
            <a:ext uri="{FF2B5EF4-FFF2-40B4-BE49-F238E27FC236}">
              <a16:creationId xmlns="" xmlns:a16="http://schemas.microsoft.com/office/drawing/2014/main" id="{11188BA3-62BC-4AEE-8AA5-024350D2AF6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01" name="TextBox 1">
          <a:extLst>
            <a:ext uri="{FF2B5EF4-FFF2-40B4-BE49-F238E27FC236}">
              <a16:creationId xmlns="" xmlns:a16="http://schemas.microsoft.com/office/drawing/2014/main" id="{6AD55710-184F-4FD0-90DF-D04B6955752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02" name="TextBox 1">
          <a:extLst>
            <a:ext uri="{FF2B5EF4-FFF2-40B4-BE49-F238E27FC236}">
              <a16:creationId xmlns="" xmlns:a16="http://schemas.microsoft.com/office/drawing/2014/main" id="{E096E08B-3C67-492D-8F84-77FF4B7BEC4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03" name="TextBox 1">
          <a:extLst>
            <a:ext uri="{FF2B5EF4-FFF2-40B4-BE49-F238E27FC236}">
              <a16:creationId xmlns="" xmlns:a16="http://schemas.microsoft.com/office/drawing/2014/main" id="{7C772341-E327-499D-A0B9-5B22FF358C78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04" name="TextBox 1">
          <a:extLst>
            <a:ext uri="{FF2B5EF4-FFF2-40B4-BE49-F238E27FC236}">
              <a16:creationId xmlns="" xmlns:a16="http://schemas.microsoft.com/office/drawing/2014/main" id="{572C193A-3EBC-4543-8543-8F4A3F5E5160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05" name="TextBox 1">
          <a:extLst>
            <a:ext uri="{FF2B5EF4-FFF2-40B4-BE49-F238E27FC236}">
              <a16:creationId xmlns="" xmlns:a16="http://schemas.microsoft.com/office/drawing/2014/main" id="{E9131EBE-5988-43D7-B561-B16FFA78A54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06" name="TextBox 1">
          <a:extLst>
            <a:ext uri="{FF2B5EF4-FFF2-40B4-BE49-F238E27FC236}">
              <a16:creationId xmlns="" xmlns:a16="http://schemas.microsoft.com/office/drawing/2014/main" id="{D1DF0CB1-B505-400F-A8F6-058FD5F3470A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07" name="TextBox 1">
          <a:extLst>
            <a:ext uri="{FF2B5EF4-FFF2-40B4-BE49-F238E27FC236}">
              <a16:creationId xmlns="" xmlns:a16="http://schemas.microsoft.com/office/drawing/2014/main" id="{7A5DB6F6-F15B-4F80-8CA8-6F0E344AA732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08" name="TextBox 1">
          <a:extLst>
            <a:ext uri="{FF2B5EF4-FFF2-40B4-BE49-F238E27FC236}">
              <a16:creationId xmlns="" xmlns:a16="http://schemas.microsoft.com/office/drawing/2014/main" id="{09DC6E4F-31EF-4760-8E6B-5F0201EE069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09" name="TextBox 1">
          <a:extLst>
            <a:ext uri="{FF2B5EF4-FFF2-40B4-BE49-F238E27FC236}">
              <a16:creationId xmlns="" xmlns:a16="http://schemas.microsoft.com/office/drawing/2014/main" id="{9F3EB2CF-4303-4280-A813-EBD4E3F526C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10" name="TextBox 1">
          <a:extLst>
            <a:ext uri="{FF2B5EF4-FFF2-40B4-BE49-F238E27FC236}">
              <a16:creationId xmlns="" xmlns:a16="http://schemas.microsoft.com/office/drawing/2014/main" id="{0931CC5C-0F18-461A-81AF-E5870167952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11" name="TextBox 1">
          <a:extLst>
            <a:ext uri="{FF2B5EF4-FFF2-40B4-BE49-F238E27FC236}">
              <a16:creationId xmlns="" xmlns:a16="http://schemas.microsoft.com/office/drawing/2014/main" id="{3E56FCA7-82B6-4F17-9ADF-ADE6801DF6C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12" name="TextBox 1">
          <a:extLst>
            <a:ext uri="{FF2B5EF4-FFF2-40B4-BE49-F238E27FC236}">
              <a16:creationId xmlns="" xmlns:a16="http://schemas.microsoft.com/office/drawing/2014/main" id="{A880B07F-4B9E-4FB2-B527-15E694B85F7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13" name="TextBox 1">
          <a:extLst>
            <a:ext uri="{FF2B5EF4-FFF2-40B4-BE49-F238E27FC236}">
              <a16:creationId xmlns="" xmlns:a16="http://schemas.microsoft.com/office/drawing/2014/main" id="{4C0ED997-4AF5-489F-B4E3-41AD80F6AC40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14" name="TextBox 1">
          <a:extLst>
            <a:ext uri="{FF2B5EF4-FFF2-40B4-BE49-F238E27FC236}">
              <a16:creationId xmlns="" xmlns:a16="http://schemas.microsoft.com/office/drawing/2014/main" id="{B51500F2-76A5-4BFE-8579-19C5026AF49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15" name="TextBox 1">
          <a:extLst>
            <a:ext uri="{FF2B5EF4-FFF2-40B4-BE49-F238E27FC236}">
              <a16:creationId xmlns="" xmlns:a16="http://schemas.microsoft.com/office/drawing/2014/main" id="{CB2561EB-33BE-4E9F-A2D4-1E101C0A4BA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16" name="TextBox 1">
          <a:extLst>
            <a:ext uri="{FF2B5EF4-FFF2-40B4-BE49-F238E27FC236}">
              <a16:creationId xmlns="" xmlns:a16="http://schemas.microsoft.com/office/drawing/2014/main" id="{E0F2F6E7-9327-4374-ABD4-FB775366A77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17" name="TextBox 1">
          <a:extLst>
            <a:ext uri="{FF2B5EF4-FFF2-40B4-BE49-F238E27FC236}">
              <a16:creationId xmlns="" xmlns:a16="http://schemas.microsoft.com/office/drawing/2014/main" id="{78B3ECDE-7ED2-4DD2-B476-600D53195D39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18" name="TextBox 1">
          <a:extLst>
            <a:ext uri="{FF2B5EF4-FFF2-40B4-BE49-F238E27FC236}">
              <a16:creationId xmlns="" xmlns:a16="http://schemas.microsoft.com/office/drawing/2014/main" id="{E1790039-064F-4A0F-8210-9B3C9C4C64C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19" name="TextBox 1">
          <a:extLst>
            <a:ext uri="{FF2B5EF4-FFF2-40B4-BE49-F238E27FC236}">
              <a16:creationId xmlns="" xmlns:a16="http://schemas.microsoft.com/office/drawing/2014/main" id="{51E2CD3D-0ECF-4365-9198-3430330CC86C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20" name="TextBox 1">
          <a:extLst>
            <a:ext uri="{FF2B5EF4-FFF2-40B4-BE49-F238E27FC236}">
              <a16:creationId xmlns="" xmlns:a16="http://schemas.microsoft.com/office/drawing/2014/main" id="{2CBAB956-9FD1-4434-BC0B-F5CB258B181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21" name="TextBox 1">
          <a:extLst>
            <a:ext uri="{FF2B5EF4-FFF2-40B4-BE49-F238E27FC236}">
              <a16:creationId xmlns="" xmlns:a16="http://schemas.microsoft.com/office/drawing/2014/main" id="{0ED006EE-E73B-445D-A10D-11FB559996C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22" name="TextBox 1">
          <a:extLst>
            <a:ext uri="{FF2B5EF4-FFF2-40B4-BE49-F238E27FC236}">
              <a16:creationId xmlns="" xmlns:a16="http://schemas.microsoft.com/office/drawing/2014/main" id="{104F72B9-264F-4837-950C-142ECE3C7D8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23" name="TextBox 1">
          <a:extLst>
            <a:ext uri="{FF2B5EF4-FFF2-40B4-BE49-F238E27FC236}">
              <a16:creationId xmlns="" xmlns:a16="http://schemas.microsoft.com/office/drawing/2014/main" id="{5979A6B7-3273-4A88-BB2A-D74E94B7E309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24" name="TextBox 1">
          <a:extLst>
            <a:ext uri="{FF2B5EF4-FFF2-40B4-BE49-F238E27FC236}">
              <a16:creationId xmlns="" xmlns:a16="http://schemas.microsoft.com/office/drawing/2014/main" id="{C7341D49-6153-4B38-A122-669B6415B139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25" name="TextBox 1">
          <a:extLst>
            <a:ext uri="{FF2B5EF4-FFF2-40B4-BE49-F238E27FC236}">
              <a16:creationId xmlns="" xmlns:a16="http://schemas.microsoft.com/office/drawing/2014/main" id="{CC304F17-7497-4036-BE21-1547EF182F92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26" name="TextBox 1">
          <a:extLst>
            <a:ext uri="{FF2B5EF4-FFF2-40B4-BE49-F238E27FC236}">
              <a16:creationId xmlns="" xmlns:a16="http://schemas.microsoft.com/office/drawing/2014/main" id="{9082AD4A-65F6-4FE3-B6A0-87C0D130FD5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27" name="TextBox 1">
          <a:extLst>
            <a:ext uri="{FF2B5EF4-FFF2-40B4-BE49-F238E27FC236}">
              <a16:creationId xmlns="" xmlns:a16="http://schemas.microsoft.com/office/drawing/2014/main" id="{BDA49885-373A-4466-8A3A-0F91A2941C6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28" name="TextBox 1">
          <a:extLst>
            <a:ext uri="{FF2B5EF4-FFF2-40B4-BE49-F238E27FC236}">
              <a16:creationId xmlns="" xmlns:a16="http://schemas.microsoft.com/office/drawing/2014/main" id="{2EC9FE90-248E-4E95-AE0C-E0A10014150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29" name="TextBox 1">
          <a:extLst>
            <a:ext uri="{FF2B5EF4-FFF2-40B4-BE49-F238E27FC236}">
              <a16:creationId xmlns="" xmlns:a16="http://schemas.microsoft.com/office/drawing/2014/main" id="{33ECB624-8142-4415-A4F1-DD7653F22B6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30" name="TextBox 1">
          <a:extLst>
            <a:ext uri="{FF2B5EF4-FFF2-40B4-BE49-F238E27FC236}">
              <a16:creationId xmlns="" xmlns:a16="http://schemas.microsoft.com/office/drawing/2014/main" id="{FBA08FAF-C9BE-4537-9121-753A9A06C1E8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31" name="TextBox 1">
          <a:extLst>
            <a:ext uri="{FF2B5EF4-FFF2-40B4-BE49-F238E27FC236}">
              <a16:creationId xmlns="" xmlns:a16="http://schemas.microsoft.com/office/drawing/2014/main" id="{62508F87-2424-4473-952A-18D13AF4A17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32" name="TextBox 1">
          <a:extLst>
            <a:ext uri="{FF2B5EF4-FFF2-40B4-BE49-F238E27FC236}">
              <a16:creationId xmlns="" xmlns:a16="http://schemas.microsoft.com/office/drawing/2014/main" id="{E0BB6157-1795-47C1-BCDE-7C5116C18E1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33" name="TextBox 1">
          <a:extLst>
            <a:ext uri="{FF2B5EF4-FFF2-40B4-BE49-F238E27FC236}">
              <a16:creationId xmlns="" xmlns:a16="http://schemas.microsoft.com/office/drawing/2014/main" id="{9125351F-A355-43EF-A767-3B3ABD44B03C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34" name="TextBox 1">
          <a:extLst>
            <a:ext uri="{FF2B5EF4-FFF2-40B4-BE49-F238E27FC236}">
              <a16:creationId xmlns="" xmlns:a16="http://schemas.microsoft.com/office/drawing/2014/main" id="{FF4B66BB-B36E-4404-A383-2CD0FC50ED2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35" name="TextBox 1">
          <a:extLst>
            <a:ext uri="{FF2B5EF4-FFF2-40B4-BE49-F238E27FC236}">
              <a16:creationId xmlns="" xmlns:a16="http://schemas.microsoft.com/office/drawing/2014/main" id="{DBA3E6FB-CAB0-4996-8EEE-D1FA20A1253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36" name="TextBox 1">
          <a:extLst>
            <a:ext uri="{FF2B5EF4-FFF2-40B4-BE49-F238E27FC236}">
              <a16:creationId xmlns="" xmlns:a16="http://schemas.microsoft.com/office/drawing/2014/main" id="{13DCE92E-C35E-4036-B33A-B76F88420382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37" name="TextBox 1">
          <a:extLst>
            <a:ext uri="{FF2B5EF4-FFF2-40B4-BE49-F238E27FC236}">
              <a16:creationId xmlns="" xmlns:a16="http://schemas.microsoft.com/office/drawing/2014/main" id="{D21AFE92-352A-446B-9C82-177C13E93B2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38" name="TextBox 1">
          <a:extLst>
            <a:ext uri="{FF2B5EF4-FFF2-40B4-BE49-F238E27FC236}">
              <a16:creationId xmlns="" xmlns:a16="http://schemas.microsoft.com/office/drawing/2014/main" id="{BE279D18-0F7F-48BA-A59F-18354C85076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39" name="TextBox 1">
          <a:extLst>
            <a:ext uri="{FF2B5EF4-FFF2-40B4-BE49-F238E27FC236}">
              <a16:creationId xmlns="" xmlns:a16="http://schemas.microsoft.com/office/drawing/2014/main" id="{4E1E3D87-66B2-46DC-B7C5-DD27D721DAB9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40" name="TextBox 1">
          <a:extLst>
            <a:ext uri="{FF2B5EF4-FFF2-40B4-BE49-F238E27FC236}">
              <a16:creationId xmlns="" xmlns:a16="http://schemas.microsoft.com/office/drawing/2014/main" id="{F0D3E636-0954-46F6-897B-E99A0213F12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41" name="TextBox 1">
          <a:extLst>
            <a:ext uri="{FF2B5EF4-FFF2-40B4-BE49-F238E27FC236}">
              <a16:creationId xmlns="" xmlns:a16="http://schemas.microsoft.com/office/drawing/2014/main" id="{AE1A9BA7-9C1D-46F4-9D62-290D2D127D9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42" name="TextBox 1">
          <a:extLst>
            <a:ext uri="{FF2B5EF4-FFF2-40B4-BE49-F238E27FC236}">
              <a16:creationId xmlns="" xmlns:a16="http://schemas.microsoft.com/office/drawing/2014/main" id="{7CD0203B-FDA1-4F30-919A-5AD4551AA97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43" name="TextBox 1">
          <a:extLst>
            <a:ext uri="{FF2B5EF4-FFF2-40B4-BE49-F238E27FC236}">
              <a16:creationId xmlns="" xmlns:a16="http://schemas.microsoft.com/office/drawing/2014/main" id="{FAB084A1-632D-4333-B713-E4BD14AE6CE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44" name="TextBox 1">
          <a:extLst>
            <a:ext uri="{FF2B5EF4-FFF2-40B4-BE49-F238E27FC236}">
              <a16:creationId xmlns="" xmlns:a16="http://schemas.microsoft.com/office/drawing/2014/main" id="{570A93CB-B24C-4C44-9046-C6BE7DB84ED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45" name="TextBox 1">
          <a:extLst>
            <a:ext uri="{FF2B5EF4-FFF2-40B4-BE49-F238E27FC236}">
              <a16:creationId xmlns="" xmlns:a16="http://schemas.microsoft.com/office/drawing/2014/main" id="{EC5BE6AA-A701-4365-A551-D513455D716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46" name="TextBox 1">
          <a:extLst>
            <a:ext uri="{FF2B5EF4-FFF2-40B4-BE49-F238E27FC236}">
              <a16:creationId xmlns="" xmlns:a16="http://schemas.microsoft.com/office/drawing/2014/main" id="{21F462F3-2BBA-4E19-BCA9-D0B56492C58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47" name="TextBox 1">
          <a:extLst>
            <a:ext uri="{FF2B5EF4-FFF2-40B4-BE49-F238E27FC236}">
              <a16:creationId xmlns="" xmlns:a16="http://schemas.microsoft.com/office/drawing/2014/main" id="{3EBF934F-9DBC-4BEE-A24A-99A992C8798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48" name="TextBox 1">
          <a:extLst>
            <a:ext uri="{FF2B5EF4-FFF2-40B4-BE49-F238E27FC236}">
              <a16:creationId xmlns="" xmlns:a16="http://schemas.microsoft.com/office/drawing/2014/main" id="{3E0E7D78-B072-4D97-A7CE-1FB38D049C2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49" name="TextBox 1">
          <a:extLst>
            <a:ext uri="{FF2B5EF4-FFF2-40B4-BE49-F238E27FC236}">
              <a16:creationId xmlns="" xmlns:a16="http://schemas.microsoft.com/office/drawing/2014/main" id="{25D6E603-B21A-4A24-8C0B-4C55455F9348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50" name="TextBox 1">
          <a:extLst>
            <a:ext uri="{FF2B5EF4-FFF2-40B4-BE49-F238E27FC236}">
              <a16:creationId xmlns="" xmlns:a16="http://schemas.microsoft.com/office/drawing/2014/main" id="{F706416F-133E-407C-8B2F-766CBD2EBD7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51" name="TextBox 1">
          <a:extLst>
            <a:ext uri="{FF2B5EF4-FFF2-40B4-BE49-F238E27FC236}">
              <a16:creationId xmlns="" xmlns:a16="http://schemas.microsoft.com/office/drawing/2014/main" id="{D6697884-413A-4E9B-BF5B-D342C73E581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52" name="TextBox 1">
          <a:extLst>
            <a:ext uri="{FF2B5EF4-FFF2-40B4-BE49-F238E27FC236}">
              <a16:creationId xmlns="" xmlns:a16="http://schemas.microsoft.com/office/drawing/2014/main" id="{57837B1E-F09C-4D55-BAFD-13E6C084B43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53" name="TextBox 1">
          <a:extLst>
            <a:ext uri="{FF2B5EF4-FFF2-40B4-BE49-F238E27FC236}">
              <a16:creationId xmlns="" xmlns:a16="http://schemas.microsoft.com/office/drawing/2014/main" id="{FE09684F-EA33-42D5-A44A-DCBF4701A20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54" name="TextBox 1">
          <a:extLst>
            <a:ext uri="{FF2B5EF4-FFF2-40B4-BE49-F238E27FC236}">
              <a16:creationId xmlns="" xmlns:a16="http://schemas.microsoft.com/office/drawing/2014/main" id="{D6C30809-C2DF-40C0-8F43-823111F397C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55" name="TextBox 1">
          <a:extLst>
            <a:ext uri="{FF2B5EF4-FFF2-40B4-BE49-F238E27FC236}">
              <a16:creationId xmlns="" xmlns:a16="http://schemas.microsoft.com/office/drawing/2014/main" id="{7CEC4C5E-5E7F-45DF-8A36-57FA507B92B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56" name="TextBox 1">
          <a:extLst>
            <a:ext uri="{FF2B5EF4-FFF2-40B4-BE49-F238E27FC236}">
              <a16:creationId xmlns="" xmlns:a16="http://schemas.microsoft.com/office/drawing/2014/main" id="{F798DC43-2688-41F2-B353-79A93805CED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57" name="TextBox 1">
          <a:extLst>
            <a:ext uri="{FF2B5EF4-FFF2-40B4-BE49-F238E27FC236}">
              <a16:creationId xmlns="" xmlns:a16="http://schemas.microsoft.com/office/drawing/2014/main" id="{E5A6ED83-64C7-4C7B-9295-1FA5A6DFD9F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58" name="TextBox 1">
          <a:extLst>
            <a:ext uri="{FF2B5EF4-FFF2-40B4-BE49-F238E27FC236}">
              <a16:creationId xmlns="" xmlns:a16="http://schemas.microsoft.com/office/drawing/2014/main" id="{8553D4F7-544B-4802-AC16-41A873F27D0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59" name="TextBox 1">
          <a:extLst>
            <a:ext uri="{FF2B5EF4-FFF2-40B4-BE49-F238E27FC236}">
              <a16:creationId xmlns="" xmlns:a16="http://schemas.microsoft.com/office/drawing/2014/main" id="{83A0ADA9-6E81-4E22-841F-D745F0BAE27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60" name="TextBox 1">
          <a:extLst>
            <a:ext uri="{FF2B5EF4-FFF2-40B4-BE49-F238E27FC236}">
              <a16:creationId xmlns="" xmlns:a16="http://schemas.microsoft.com/office/drawing/2014/main" id="{562EA2A7-742B-4D75-8FFD-1262F552109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61" name="TextBox 1">
          <a:extLst>
            <a:ext uri="{FF2B5EF4-FFF2-40B4-BE49-F238E27FC236}">
              <a16:creationId xmlns="" xmlns:a16="http://schemas.microsoft.com/office/drawing/2014/main" id="{F50AA5DB-02C0-4624-8A02-E71B90ABB3E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62" name="TextBox 1">
          <a:extLst>
            <a:ext uri="{FF2B5EF4-FFF2-40B4-BE49-F238E27FC236}">
              <a16:creationId xmlns="" xmlns:a16="http://schemas.microsoft.com/office/drawing/2014/main" id="{9D123118-F58D-477C-975D-1AC274E4664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63" name="TextBox 1">
          <a:extLst>
            <a:ext uri="{FF2B5EF4-FFF2-40B4-BE49-F238E27FC236}">
              <a16:creationId xmlns="" xmlns:a16="http://schemas.microsoft.com/office/drawing/2014/main" id="{10EBBC41-4D3E-408E-8E22-6F454F80B69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64" name="TextBox 1">
          <a:extLst>
            <a:ext uri="{FF2B5EF4-FFF2-40B4-BE49-F238E27FC236}">
              <a16:creationId xmlns="" xmlns:a16="http://schemas.microsoft.com/office/drawing/2014/main" id="{0B34D4B3-63E1-4596-AB04-D26D569A7FF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65" name="TextBox 1">
          <a:extLst>
            <a:ext uri="{FF2B5EF4-FFF2-40B4-BE49-F238E27FC236}">
              <a16:creationId xmlns="" xmlns:a16="http://schemas.microsoft.com/office/drawing/2014/main" id="{ACCB9F2B-EC9B-44BC-8C28-DA741438A89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66" name="TextBox 1">
          <a:extLst>
            <a:ext uri="{FF2B5EF4-FFF2-40B4-BE49-F238E27FC236}">
              <a16:creationId xmlns="" xmlns:a16="http://schemas.microsoft.com/office/drawing/2014/main" id="{8CA908EE-F36F-46AA-8177-D6AD8826A93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67" name="TextBox 1">
          <a:extLst>
            <a:ext uri="{FF2B5EF4-FFF2-40B4-BE49-F238E27FC236}">
              <a16:creationId xmlns="" xmlns:a16="http://schemas.microsoft.com/office/drawing/2014/main" id="{CB937FBB-EAB3-4E00-AFED-C945F13A633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68" name="TextBox 1">
          <a:extLst>
            <a:ext uri="{FF2B5EF4-FFF2-40B4-BE49-F238E27FC236}">
              <a16:creationId xmlns="" xmlns:a16="http://schemas.microsoft.com/office/drawing/2014/main" id="{7411CB7A-CAC3-448F-9C23-207387E28CB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69" name="TextBox 1">
          <a:extLst>
            <a:ext uri="{FF2B5EF4-FFF2-40B4-BE49-F238E27FC236}">
              <a16:creationId xmlns="" xmlns:a16="http://schemas.microsoft.com/office/drawing/2014/main" id="{D83E1357-F0E5-458D-B3E8-CC5625DAF13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70" name="TextBox 1">
          <a:extLst>
            <a:ext uri="{FF2B5EF4-FFF2-40B4-BE49-F238E27FC236}">
              <a16:creationId xmlns="" xmlns:a16="http://schemas.microsoft.com/office/drawing/2014/main" id="{36E37B5A-1B9C-4408-812D-32C96569FF1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71" name="TextBox 1">
          <a:extLst>
            <a:ext uri="{FF2B5EF4-FFF2-40B4-BE49-F238E27FC236}">
              <a16:creationId xmlns="" xmlns:a16="http://schemas.microsoft.com/office/drawing/2014/main" id="{48CC2DDE-0A33-4115-8857-C391CD51827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72" name="TextBox 1">
          <a:extLst>
            <a:ext uri="{FF2B5EF4-FFF2-40B4-BE49-F238E27FC236}">
              <a16:creationId xmlns="" xmlns:a16="http://schemas.microsoft.com/office/drawing/2014/main" id="{3FBC8F03-70C9-42B7-B495-B10B4F024AC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73" name="TextBox 1">
          <a:extLst>
            <a:ext uri="{FF2B5EF4-FFF2-40B4-BE49-F238E27FC236}">
              <a16:creationId xmlns="" xmlns:a16="http://schemas.microsoft.com/office/drawing/2014/main" id="{567B583D-DD94-4F7E-A6F5-642FCDF5356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74" name="TextBox 1">
          <a:extLst>
            <a:ext uri="{FF2B5EF4-FFF2-40B4-BE49-F238E27FC236}">
              <a16:creationId xmlns="" xmlns:a16="http://schemas.microsoft.com/office/drawing/2014/main" id="{DB2D393A-4032-47C1-BCAB-9AF5EA4E79C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75" name="TextBox 1">
          <a:extLst>
            <a:ext uri="{FF2B5EF4-FFF2-40B4-BE49-F238E27FC236}">
              <a16:creationId xmlns="" xmlns:a16="http://schemas.microsoft.com/office/drawing/2014/main" id="{C5741D86-15AD-4422-BFE9-CBC85B6BB87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76" name="TextBox 1">
          <a:extLst>
            <a:ext uri="{FF2B5EF4-FFF2-40B4-BE49-F238E27FC236}">
              <a16:creationId xmlns="" xmlns:a16="http://schemas.microsoft.com/office/drawing/2014/main" id="{066DA24C-464C-49B2-B2A5-C5B0B7BD70B9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77" name="TextBox 1">
          <a:extLst>
            <a:ext uri="{FF2B5EF4-FFF2-40B4-BE49-F238E27FC236}">
              <a16:creationId xmlns="" xmlns:a16="http://schemas.microsoft.com/office/drawing/2014/main" id="{83D767C2-8115-49FD-82CD-FDF25B0A172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78" name="TextBox 1">
          <a:extLst>
            <a:ext uri="{FF2B5EF4-FFF2-40B4-BE49-F238E27FC236}">
              <a16:creationId xmlns="" xmlns:a16="http://schemas.microsoft.com/office/drawing/2014/main" id="{B66D8832-2B58-4DDF-84AB-A5A1B0B0337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79" name="TextBox 1">
          <a:extLst>
            <a:ext uri="{FF2B5EF4-FFF2-40B4-BE49-F238E27FC236}">
              <a16:creationId xmlns="" xmlns:a16="http://schemas.microsoft.com/office/drawing/2014/main" id="{FBF8576C-FFA7-4FA5-855E-71E366EB16E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80" name="TextBox 1">
          <a:extLst>
            <a:ext uri="{FF2B5EF4-FFF2-40B4-BE49-F238E27FC236}">
              <a16:creationId xmlns="" xmlns:a16="http://schemas.microsoft.com/office/drawing/2014/main" id="{7C0A14FB-6DFE-44A1-BFEB-4B8389756239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81" name="TextBox 1">
          <a:extLst>
            <a:ext uri="{FF2B5EF4-FFF2-40B4-BE49-F238E27FC236}">
              <a16:creationId xmlns="" xmlns:a16="http://schemas.microsoft.com/office/drawing/2014/main" id="{006A98B0-3280-4054-913D-72DE2DBEC5B2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82" name="TextBox 1">
          <a:extLst>
            <a:ext uri="{FF2B5EF4-FFF2-40B4-BE49-F238E27FC236}">
              <a16:creationId xmlns="" xmlns:a16="http://schemas.microsoft.com/office/drawing/2014/main" id="{A79D7980-48CE-485B-A05F-DA2364260CD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83" name="TextBox 1">
          <a:extLst>
            <a:ext uri="{FF2B5EF4-FFF2-40B4-BE49-F238E27FC236}">
              <a16:creationId xmlns="" xmlns:a16="http://schemas.microsoft.com/office/drawing/2014/main" id="{5B28A6B3-3E63-4894-AAF6-AB8FC94E7A6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84" name="TextBox 1">
          <a:extLst>
            <a:ext uri="{FF2B5EF4-FFF2-40B4-BE49-F238E27FC236}">
              <a16:creationId xmlns="" xmlns:a16="http://schemas.microsoft.com/office/drawing/2014/main" id="{71882A30-86C0-4910-B353-53F94CE8D0E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85" name="TextBox 1">
          <a:extLst>
            <a:ext uri="{FF2B5EF4-FFF2-40B4-BE49-F238E27FC236}">
              <a16:creationId xmlns="" xmlns:a16="http://schemas.microsoft.com/office/drawing/2014/main" id="{E8CB274A-8958-4C58-857F-184597653A09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86" name="TextBox 1">
          <a:extLst>
            <a:ext uri="{FF2B5EF4-FFF2-40B4-BE49-F238E27FC236}">
              <a16:creationId xmlns="" xmlns:a16="http://schemas.microsoft.com/office/drawing/2014/main" id="{F15FCAF4-3F74-4E1F-B60D-2C498886EC6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87" name="TextBox 1">
          <a:extLst>
            <a:ext uri="{FF2B5EF4-FFF2-40B4-BE49-F238E27FC236}">
              <a16:creationId xmlns="" xmlns:a16="http://schemas.microsoft.com/office/drawing/2014/main" id="{BC8C0309-1C7B-4F30-8650-34F5C3FD5D7C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88" name="TextBox 1">
          <a:extLst>
            <a:ext uri="{FF2B5EF4-FFF2-40B4-BE49-F238E27FC236}">
              <a16:creationId xmlns="" xmlns:a16="http://schemas.microsoft.com/office/drawing/2014/main" id="{164FC987-0F28-4437-B2C4-C5235643768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89" name="TextBox 1">
          <a:extLst>
            <a:ext uri="{FF2B5EF4-FFF2-40B4-BE49-F238E27FC236}">
              <a16:creationId xmlns="" xmlns:a16="http://schemas.microsoft.com/office/drawing/2014/main" id="{B0F21651-9934-4520-AD23-C7913EC3A62C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90" name="TextBox 1">
          <a:extLst>
            <a:ext uri="{FF2B5EF4-FFF2-40B4-BE49-F238E27FC236}">
              <a16:creationId xmlns="" xmlns:a16="http://schemas.microsoft.com/office/drawing/2014/main" id="{57A160AE-BC87-45B7-9CD6-C44FE2D4C72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91" name="TextBox 1">
          <a:extLst>
            <a:ext uri="{FF2B5EF4-FFF2-40B4-BE49-F238E27FC236}">
              <a16:creationId xmlns="" xmlns:a16="http://schemas.microsoft.com/office/drawing/2014/main" id="{4F341FD7-FC34-456A-B0E9-D107FCBB721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92" name="TextBox 1">
          <a:extLst>
            <a:ext uri="{FF2B5EF4-FFF2-40B4-BE49-F238E27FC236}">
              <a16:creationId xmlns="" xmlns:a16="http://schemas.microsoft.com/office/drawing/2014/main" id="{02837E64-14CE-42F7-BFD8-186B0E96077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93" name="TextBox 1">
          <a:extLst>
            <a:ext uri="{FF2B5EF4-FFF2-40B4-BE49-F238E27FC236}">
              <a16:creationId xmlns="" xmlns:a16="http://schemas.microsoft.com/office/drawing/2014/main" id="{FB24A0CE-5328-4014-94BF-A79432711AE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94" name="TextBox 1">
          <a:extLst>
            <a:ext uri="{FF2B5EF4-FFF2-40B4-BE49-F238E27FC236}">
              <a16:creationId xmlns="" xmlns:a16="http://schemas.microsoft.com/office/drawing/2014/main" id="{4C8AC972-B84B-4D61-8F70-DF7F6ABA4A8C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95" name="TextBox 1">
          <a:extLst>
            <a:ext uri="{FF2B5EF4-FFF2-40B4-BE49-F238E27FC236}">
              <a16:creationId xmlns="" xmlns:a16="http://schemas.microsoft.com/office/drawing/2014/main" id="{C3A1CEB5-5CFD-461A-BD8F-D8A092ADD79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96" name="TextBox 1">
          <a:extLst>
            <a:ext uri="{FF2B5EF4-FFF2-40B4-BE49-F238E27FC236}">
              <a16:creationId xmlns="" xmlns:a16="http://schemas.microsoft.com/office/drawing/2014/main" id="{9560532B-CC37-4A77-B237-7B374355232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97" name="TextBox 1">
          <a:extLst>
            <a:ext uri="{FF2B5EF4-FFF2-40B4-BE49-F238E27FC236}">
              <a16:creationId xmlns="" xmlns:a16="http://schemas.microsoft.com/office/drawing/2014/main" id="{5E65F93E-4116-4E81-8717-0966A9FF472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98" name="TextBox 1">
          <a:extLst>
            <a:ext uri="{FF2B5EF4-FFF2-40B4-BE49-F238E27FC236}">
              <a16:creationId xmlns="" xmlns:a16="http://schemas.microsoft.com/office/drawing/2014/main" id="{E734363A-0D17-4EF0-A964-38FBB167254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199" name="TextBox 1">
          <a:extLst>
            <a:ext uri="{FF2B5EF4-FFF2-40B4-BE49-F238E27FC236}">
              <a16:creationId xmlns="" xmlns:a16="http://schemas.microsoft.com/office/drawing/2014/main" id="{E8DB8AF5-96A6-4802-A586-69BC35FEEC6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00" name="TextBox 1">
          <a:extLst>
            <a:ext uri="{FF2B5EF4-FFF2-40B4-BE49-F238E27FC236}">
              <a16:creationId xmlns="" xmlns:a16="http://schemas.microsoft.com/office/drawing/2014/main" id="{243789D9-3031-4A02-893C-28DCDD680D5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01" name="TextBox 1">
          <a:extLst>
            <a:ext uri="{FF2B5EF4-FFF2-40B4-BE49-F238E27FC236}">
              <a16:creationId xmlns="" xmlns:a16="http://schemas.microsoft.com/office/drawing/2014/main" id="{842B5910-EF95-46B7-9DD7-1E81B5E3190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02" name="TextBox 1">
          <a:extLst>
            <a:ext uri="{FF2B5EF4-FFF2-40B4-BE49-F238E27FC236}">
              <a16:creationId xmlns="" xmlns:a16="http://schemas.microsoft.com/office/drawing/2014/main" id="{FA760FD8-1B21-40E1-AD56-1D17C9CB792C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03" name="TextBox 1">
          <a:extLst>
            <a:ext uri="{FF2B5EF4-FFF2-40B4-BE49-F238E27FC236}">
              <a16:creationId xmlns="" xmlns:a16="http://schemas.microsoft.com/office/drawing/2014/main" id="{34ADF326-4EFD-4378-88E9-5989FC03BBB8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04" name="TextBox 1">
          <a:extLst>
            <a:ext uri="{FF2B5EF4-FFF2-40B4-BE49-F238E27FC236}">
              <a16:creationId xmlns="" xmlns:a16="http://schemas.microsoft.com/office/drawing/2014/main" id="{E3CD0EAC-E938-4A59-9336-2A8432D15D8C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05" name="TextBox 1">
          <a:extLst>
            <a:ext uri="{FF2B5EF4-FFF2-40B4-BE49-F238E27FC236}">
              <a16:creationId xmlns="" xmlns:a16="http://schemas.microsoft.com/office/drawing/2014/main" id="{FB9F4016-8F96-4B5E-9096-AA4F4041AF79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06" name="TextBox 1">
          <a:extLst>
            <a:ext uri="{FF2B5EF4-FFF2-40B4-BE49-F238E27FC236}">
              <a16:creationId xmlns="" xmlns:a16="http://schemas.microsoft.com/office/drawing/2014/main" id="{5400958F-07B4-4880-8A8D-F7A979113200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07" name="TextBox 1">
          <a:extLst>
            <a:ext uri="{FF2B5EF4-FFF2-40B4-BE49-F238E27FC236}">
              <a16:creationId xmlns="" xmlns:a16="http://schemas.microsoft.com/office/drawing/2014/main" id="{A76BD2C5-91FC-49CA-82DA-3B8538AADE9C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08" name="TextBox 1">
          <a:extLst>
            <a:ext uri="{FF2B5EF4-FFF2-40B4-BE49-F238E27FC236}">
              <a16:creationId xmlns="" xmlns:a16="http://schemas.microsoft.com/office/drawing/2014/main" id="{720AF9DA-0E4B-4D5F-9048-DD317446785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09" name="TextBox 1">
          <a:extLst>
            <a:ext uri="{FF2B5EF4-FFF2-40B4-BE49-F238E27FC236}">
              <a16:creationId xmlns="" xmlns:a16="http://schemas.microsoft.com/office/drawing/2014/main" id="{C5A00869-76A3-4DF4-AC35-8E54E134FA7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10" name="TextBox 1">
          <a:extLst>
            <a:ext uri="{FF2B5EF4-FFF2-40B4-BE49-F238E27FC236}">
              <a16:creationId xmlns="" xmlns:a16="http://schemas.microsoft.com/office/drawing/2014/main" id="{CFC16040-56AA-4308-9279-F51D5FF9582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11" name="TextBox 1">
          <a:extLst>
            <a:ext uri="{FF2B5EF4-FFF2-40B4-BE49-F238E27FC236}">
              <a16:creationId xmlns="" xmlns:a16="http://schemas.microsoft.com/office/drawing/2014/main" id="{F46A7443-69C1-43AF-8444-208EFCDA22E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12" name="TextBox 1">
          <a:extLst>
            <a:ext uri="{FF2B5EF4-FFF2-40B4-BE49-F238E27FC236}">
              <a16:creationId xmlns="" xmlns:a16="http://schemas.microsoft.com/office/drawing/2014/main" id="{29283F6C-6F52-428A-BE13-E954E73CF2E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13" name="TextBox 1">
          <a:extLst>
            <a:ext uri="{FF2B5EF4-FFF2-40B4-BE49-F238E27FC236}">
              <a16:creationId xmlns="" xmlns:a16="http://schemas.microsoft.com/office/drawing/2014/main" id="{28C50755-4F00-4AA6-98BF-274CE5055922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14" name="TextBox 1">
          <a:extLst>
            <a:ext uri="{FF2B5EF4-FFF2-40B4-BE49-F238E27FC236}">
              <a16:creationId xmlns="" xmlns:a16="http://schemas.microsoft.com/office/drawing/2014/main" id="{F4BD20A1-F614-4FA4-92D0-E3C0817E7A1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15" name="TextBox 1">
          <a:extLst>
            <a:ext uri="{FF2B5EF4-FFF2-40B4-BE49-F238E27FC236}">
              <a16:creationId xmlns="" xmlns:a16="http://schemas.microsoft.com/office/drawing/2014/main" id="{6E8B0978-D398-4F6C-B278-7173B5E64858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16" name="TextBox 1">
          <a:extLst>
            <a:ext uri="{FF2B5EF4-FFF2-40B4-BE49-F238E27FC236}">
              <a16:creationId xmlns="" xmlns:a16="http://schemas.microsoft.com/office/drawing/2014/main" id="{05FB9B22-2C92-4C39-AA4E-CCE951DF2A4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17" name="TextBox 1">
          <a:extLst>
            <a:ext uri="{FF2B5EF4-FFF2-40B4-BE49-F238E27FC236}">
              <a16:creationId xmlns="" xmlns:a16="http://schemas.microsoft.com/office/drawing/2014/main" id="{0072B421-F22B-433B-A2AF-9D3A5D5FE95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18" name="TextBox 1">
          <a:extLst>
            <a:ext uri="{FF2B5EF4-FFF2-40B4-BE49-F238E27FC236}">
              <a16:creationId xmlns="" xmlns:a16="http://schemas.microsoft.com/office/drawing/2014/main" id="{4C55B749-0714-46B4-AACF-AD2D55BBEB4C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19" name="TextBox 1">
          <a:extLst>
            <a:ext uri="{FF2B5EF4-FFF2-40B4-BE49-F238E27FC236}">
              <a16:creationId xmlns="" xmlns:a16="http://schemas.microsoft.com/office/drawing/2014/main" id="{7237C2B0-ECAD-4746-ACE5-9C70E373DAA8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20" name="TextBox 1">
          <a:extLst>
            <a:ext uri="{FF2B5EF4-FFF2-40B4-BE49-F238E27FC236}">
              <a16:creationId xmlns="" xmlns:a16="http://schemas.microsoft.com/office/drawing/2014/main" id="{C6B8908C-B785-4FF6-9609-CED332C609B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21" name="TextBox 1">
          <a:extLst>
            <a:ext uri="{FF2B5EF4-FFF2-40B4-BE49-F238E27FC236}">
              <a16:creationId xmlns="" xmlns:a16="http://schemas.microsoft.com/office/drawing/2014/main" id="{8DA0C0C5-3A00-4887-8648-8C9C34BC234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22" name="TextBox 1">
          <a:extLst>
            <a:ext uri="{FF2B5EF4-FFF2-40B4-BE49-F238E27FC236}">
              <a16:creationId xmlns="" xmlns:a16="http://schemas.microsoft.com/office/drawing/2014/main" id="{546DD1F8-EEA4-4BD6-8C8D-DFFE5EC6879C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23" name="TextBox 1">
          <a:extLst>
            <a:ext uri="{FF2B5EF4-FFF2-40B4-BE49-F238E27FC236}">
              <a16:creationId xmlns="" xmlns:a16="http://schemas.microsoft.com/office/drawing/2014/main" id="{C636D682-BE30-40DE-911E-360282F154E8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24" name="TextBox 1">
          <a:extLst>
            <a:ext uri="{FF2B5EF4-FFF2-40B4-BE49-F238E27FC236}">
              <a16:creationId xmlns="" xmlns:a16="http://schemas.microsoft.com/office/drawing/2014/main" id="{3688B7E5-9A76-4B9C-975A-12D9E61D4BF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25" name="TextBox 1">
          <a:extLst>
            <a:ext uri="{FF2B5EF4-FFF2-40B4-BE49-F238E27FC236}">
              <a16:creationId xmlns="" xmlns:a16="http://schemas.microsoft.com/office/drawing/2014/main" id="{B94DF4D6-D89D-44F4-A7A9-29DD226D207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26" name="TextBox 1">
          <a:extLst>
            <a:ext uri="{FF2B5EF4-FFF2-40B4-BE49-F238E27FC236}">
              <a16:creationId xmlns="" xmlns:a16="http://schemas.microsoft.com/office/drawing/2014/main" id="{D2BEAD6D-B6EB-4040-BC41-B686D12708B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27" name="TextBox 1">
          <a:extLst>
            <a:ext uri="{FF2B5EF4-FFF2-40B4-BE49-F238E27FC236}">
              <a16:creationId xmlns="" xmlns:a16="http://schemas.microsoft.com/office/drawing/2014/main" id="{33BAC136-FB43-4BE8-9CD3-17D69B878D60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28" name="TextBox 1">
          <a:extLst>
            <a:ext uri="{FF2B5EF4-FFF2-40B4-BE49-F238E27FC236}">
              <a16:creationId xmlns="" xmlns:a16="http://schemas.microsoft.com/office/drawing/2014/main" id="{42CB42F8-6D2F-4207-B94A-107AA55A5FF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29" name="TextBox 1">
          <a:extLst>
            <a:ext uri="{FF2B5EF4-FFF2-40B4-BE49-F238E27FC236}">
              <a16:creationId xmlns="" xmlns:a16="http://schemas.microsoft.com/office/drawing/2014/main" id="{66742F23-031F-473C-B444-F750D4D165B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30" name="TextBox 1">
          <a:extLst>
            <a:ext uri="{FF2B5EF4-FFF2-40B4-BE49-F238E27FC236}">
              <a16:creationId xmlns="" xmlns:a16="http://schemas.microsoft.com/office/drawing/2014/main" id="{D111F257-20B1-4EE5-BBB4-5E9FB329080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31" name="TextBox 1">
          <a:extLst>
            <a:ext uri="{FF2B5EF4-FFF2-40B4-BE49-F238E27FC236}">
              <a16:creationId xmlns="" xmlns:a16="http://schemas.microsoft.com/office/drawing/2014/main" id="{7A594EA0-0A72-4267-BD89-341BB8D67FD9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32" name="TextBox 1">
          <a:extLst>
            <a:ext uri="{FF2B5EF4-FFF2-40B4-BE49-F238E27FC236}">
              <a16:creationId xmlns="" xmlns:a16="http://schemas.microsoft.com/office/drawing/2014/main" id="{21D98711-CAA4-4EF2-9F21-9A5563EF349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33" name="TextBox 1">
          <a:extLst>
            <a:ext uri="{FF2B5EF4-FFF2-40B4-BE49-F238E27FC236}">
              <a16:creationId xmlns="" xmlns:a16="http://schemas.microsoft.com/office/drawing/2014/main" id="{B24953CE-A670-4687-8E8A-A64850FBBBA9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34" name="TextBox 1">
          <a:extLst>
            <a:ext uri="{FF2B5EF4-FFF2-40B4-BE49-F238E27FC236}">
              <a16:creationId xmlns="" xmlns:a16="http://schemas.microsoft.com/office/drawing/2014/main" id="{9253C462-8153-4EDA-99EE-05747152EDC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35" name="TextBox 1">
          <a:extLst>
            <a:ext uri="{FF2B5EF4-FFF2-40B4-BE49-F238E27FC236}">
              <a16:creationId xmlns="" xmlns:a16="http://schemas.microsoft.com/office/drawing/2014/main" id="{F9CE432C-F00E-4E6E-8150-7D2DCAED4C0C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36" name="TextBox 1">
          <a:extLst>
            <a:ext uri="{FF2B5EF4-FFF2-40B4-BE49-F238E27FC236}">
              <a16:creationId xmlns="" xmlns:a16="http://schemas.microsoft.com/office/drawing/2014/main" id="{B2E15D4E-0930-4F04-BE0F-BCE7E3770E7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37" name="TextBox 1">
          <a:extLst>
            <a:ext uri="{FF2B5EF4-FFF2-40B4-BE49-F238E27FC236}">
              <a16:creationId xmlns="" xmlns:a16="http://schemas.microsoft.com/office/drawing/2014/main" id="{DE3606A4-115B-467F-83F7-615450300FD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38" name="TextBox 1">
          <a:extLst>
            <a:ext uri="{FF2B5EF4-FFF2-40B4-BE49-F238E27FC236}">
              <a16:creationId xmlns="" xmlns:a16="http://schemas.microsoft.com/office/drawing/2014/main" id="{1D641FD7-5B7A-4D9E-A22F-B1418A8F615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39" name="TextBox 1">
          <a:extLst>
            <a:ext uri="{FF2B5EF4-FFF2-40B4-BE49-F238E27FC236}">
              <a16:creationId xmlns="" xmlns:a16="http://schemas.microsoft.com/office/drawing/2014/main" id="{727C7AF9-EA27-4DFA-9EAD-2204DD8B545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40" name="TextBox 1">
          <a:extLst>
            <a:ext uri="{FF2B5EF4-FFF2-40B4-BE49-F238E27FC236}">
              <a16:creationId xmlns="" xmlns:a16="http://schemas.microsoft.com/office/drawing/2014/main" id="{92FA5D04-9E27-48DB-AC99-C3FE57850F9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41" name="TextBox 1">
          <a:extLst>
            <a:ext uri="{FF2B5EF4-FFF2-40B4-BE49-F238E27FC236}">
              <a16:creationId xmlns="" xmlns:a16="http://schemas.microsoft.com/office/drawing/2014/main" id="{CF022DE6-C7FB-4650-9453-41CD32C9BEC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42" name="TextBox 1">
          <a:extLst>
            <a:ext uri="{FF2B5EF4-FFF2-40B4-BE49-F238E27FC236}">
              <a16:creationId xmlns="" xmlns:a16="http://schemas.microsoft.com/office/drawing/2014/main" id="{4C6B4282-1CF3-49EE-83AC-A5932689A3B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43" name="TextBox 1">
          <a:extLst>
            <a:ext uri="{FF2B5EF4-FFF2-40B4-BE49-F238E27FC236}">
              <a16:creationId xmlns="" xmlns:a16="http://schemas.microsoft.com/office/drawing/2014/main" id="{82DE7107-8A6F-46E2-806C-0E3B1E93523A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44" name="TextBox 1">
          <a:extLst>
            <a:ext uri="{FF2B5EF4-FFF2-40B4-BE49-F238E27FC236}">
              <a16:creationId xmlns="" xmlns:a16="http://schemas.microsoft.com/office/drawing/2014/main" id="{4A2043EC-11C0-4682-9C07-C14BD55C36B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45" name="TextBox 1">
          <a:extLst>
            <a:ext uri="{FF2B5EF4-FFF2-40B4-BE49-F238E27FC236}">
              <a16:creationId xmlns="" xmlns:a16="http://schemas.microsoft.com/office/drawing/2014/main" id="{172DF19F-1369-4AF0-8852-0072D3CF713C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46" name="TextBox 1">
          <a:extLst>
            <a:ext uri="{FF2B5EF4-FFF2-40B4-BE49-F238E27FC236}">
              <a16:creationId xmlns="" xmlns:a16="http://schemas.microsoft.com/office/drawing/2014/main" id="{54B1B393-686D-4B17-A404-72D6B9FE8A58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47" name="TextBox 1">
          <a:extLst>
            <a:ext uri="{FF2B5EF4-FFF2-40B4-BE49-F238E27FC236}">
              <a16:creationId xmlns="" xmlns:a16="http://schemas.microsoft.com/office/drawing/2014/main" id="{AEF021A2-9529-4CF5-83DF-27750EB5727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48" name="TextBox 1">
          <a:extLst>
            <a:ext uri="{FF2B5EF4-FFF2-40B4-BE49-F238E27FC236}">
              <a16:creationId xmlns="" xmlns:a16="http://schemas.microsoft.com/office/drawing/2014/main" id="{5838CF16-25C4-4497-B1BC-CF6A3C2C78E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49" name="TextBox 1">
          <a:extLst>
            <a:ext uri="{FF2B5EF4-FFF2-40B4-BE49-F238E27FC236}">
              <a16:creationId xmlns="" xmlns:a16="http://schemas.microsoft.com/office/drawing/2014/main" id="{4B5A0B09-AC92-443D-AE88-00CAFB8991F2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50" name="TextBox 1">
          <a:extLst>
            <a:ext uri="{FF2B5EF4-FFF2-40B4-BE49-F238E27FC236}">
              <a16:creationId xmlns="" xmlns:a16="http://schemas.microsoft.com/office/drawing/2014/main" id="{281E4B8D-87F9-49B8-8F1D-8E7E6CB91D68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51" name="TextBox 1">
          <a:extLst>
            <a:ext uri="{FF2B5EF4-FFF2-40B4-BE49-F238E27FC236}">
              <a16:creationId xmlns="" xmlns:a16="http://schemas.microsoft.com/office/drawing/2014/main" id="{5D82A0E0-05FF-44A6-85E3-D347D423C01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52" name="TextBox 1">
          <a:extLst>
            <a:ext uri="{FF2B5EF4-FFF2-40B4-BE49-F238E27FC236}">
              <a16:creationId xmlns="" xmlns:a16="http://schemas.microsoft.com/office/drawing/2014/main" id="{83A382D8-58B3-44B7-B50C-9CA9BC0D2A5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53" name="TextBox 1">
          <a:extLst>
            <a:ext uri="{FF2B5EF4-FFF2-40B4-BE49-F238E27FC236}">
              <a16:creationId xmlns="" xmlns:a16="http://schemas.microsoft.com/office/drawing/2014/main" id="{13F1BF4F-E233-444A-A701-C6077B19A6EA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54" name="TextBox 1">
          <a:extLst>
            <a:ext uri="{FF2B5EF4-FFF2-40B4-BE49-F238E27FC236}">
              <a16:creationId xmlns="" xmlns:a16="http://schemas.microsoft.com/office/drawing/2014/main" id="{5E50747B-DB7B-4C25-8025-B6374233A13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55" name="TextBox 1">
          <a:extLst>
            <a:ext uri="{FF2B5EF4-FFF2-40B4-BE49-F238E27FC236}">
              <a16:creationId xmlns="" xmlns:a16="http://schemas.microsoft.com/office/drawing/2014/main" id="{5AF9B544-72AE-42E9-98B7-66FB19B8FF2A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56" name="TextBox 1">
          <a:extLst>
            <a:ext uri="{FF2B5EF4-FFF2-40B4-BE49-F238E27FC236}">
              <a16:creationId xmlns="" xmlns:a16="http://schemas.microsoft.com/office/drawing/2014/main" id="{729624A1-18F2-4E6C-8B4B-BBE9005CCDDA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57" name="TextBox 1">
          <a:extLst>
            <a:ext uri="{FF2B5EF4-FFF2-40B4-BE49-F238E27FC236}">
              <a16:creationId xmlns="" xmlns:a16="http://schemas.microsoft.com/office/drawing/2014/main" id="{DA3E5D3C-CBD4-4E8C-B7E6-EBCC964FC63A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58" name="TextBox 1">
          <a:extLst>
            <a:ext uri="{FF2B5EF4-FFF2-40B4-BE49-F238E27FC236}">
              <a16:creationId xmlns="" xmlns:a16="http://schemas.microsoft.com/office/drawing/2014/main" id="{5452BD70-DCB9-485E-95E2-4063BF58622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59" name="TextBox 1">
          <a:extLst>
            <a:ext uri="{FF2B5EF4-FFF2-40B4-BE49-F238E27FC236}">
              <a16:creationId xmlns="" xmlns:a16="http://schemas.microsoft.com/office/drawing/2014/main" id="{6D4FD054-0505-41AF-849F-933323A9882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60" name="TextBox 1">
          <a:extLst>
            <a:ext uri="{FF2B5EF4-FFF2-40B4-BE49-F238E27FC236}">
              <a16:creationId xmlns="" xmlns:a16="http://schemas.microsoft.com/office/drawing/2014/main" id="{60D93A8D-9B41-4FB9-87EB-89D5DD949E79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61" name="TextBox 1">
          <a:extLst>
            <a:ext uri="{FF2B5EF4-FFF2-40B4-BE49-F238E27FC236}">
              <a16:creationId xmlns="" xmlns:a16="http://schemas.microsoft.com/office/drawing/2014/main" id="{39E76E74-147A-483A-A913-1C7A12FE48A9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62" name="TextBox 1">
          <a:extLst>
            <a:ext uri="{FF2B5EF4-FFF2-40B4-BE49-F238E27FC236}">
              <a16:creationId xmlns="" xmlns:a16="http://schemas.microsoft.com/office/drawing/2014/main" id="{F07AA829-4CA6-4591-BA46-999AB9F4DDDA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63" name="TextBox 1">
          <a:extLst>
            <a:ext uri="{FF2B5EF4-FFF2-40B4-BE49-F238E27FC236}">
              <a16:creationId xmlns="" xmlns:a16="http://schemas.microsoft.com/office/drawing/2014/main" id="{FDB39B7A-3C50-49F5-AB39-8D4048528D8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64" name="TextBox 1">
          <a:extLst>
            <a:ext uri="{FF2B5EF4-FFF2-40B4-BE49-F238E27FC236}">
              <a16:creationId xmlns="" xmlns:a16="http://schemas.microsoft.com/office/drawing/2014/main" id="{024A7BBB-3A25-4F07-9AB8-88DA9DDEFE2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65" name="TextBox 1">
          <a:extLst>
            <a:ext uri="{FF2B5EF4-FFF2-40B4-BE49-F238E27FC236}">
              <a16:creationId xmlns="" xmlns:a16="http://schemas.microsoft.com/office/drawing/2014/main" id="{AF9D5F18-EFF4-45E1-BCE5-DD3C6731DC6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66" name="TextBox 1">
          <a:extLst>
            <a:ext uri="{FF2B5EF4-FFF2-40B4-BE49-F238E27FC236}">
              <a16:creationId xmlns="" xmlns:a16="http://schemas.microsoft.com/office/drawing/2014/main" id="{DFEBA903-2C41-4B00-A60E-C5E3FC51569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67" name="TextBox 1">
          <a:extLst>
            <a:ext uri="{FF2B5EF4-FFF2-40B4-BE49-F238E27FC236}">
              <a16:creationId xmlns="" xmlns:a16="http://schemas.microsoft.com/office/drawing/2014/main" id="{46074329-FAB3-40AA-AD28-8F22CB8799D9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68" name="TextBox 1">
          <a:extLst>
            <a:ext uri="{FF2B5EF4-FFF2-40B4-BE49-F238E27FC236}">
              <a16:creationId xmlns="" xmlns:a16="http://schemas.microsoft.com/office/drawing/2014/main" id="{21AEAD47-82F9-490F-B8E2-887AAAF137A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69" name="TextBox 1">
          <a:extLst>
            <a:ext uri="{FF2B5EF4-FFF2-40B4-BE49-F238E27FC236}">
              <a16:creationId xmlns="" xmlns:a16="http://schemas.microsoft.com/office/drawing/2014/main" id="{7ED54C66-6589-494F-9C2E-F595F9F6549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70" name="TextBox 1">
          <a:extLst>
            <a:ext uri="{FF2B5EF4-FFF2-40B4-BE49-F238E27FC236}">
              <a16:creationId xmlns="" xmlns:a16="http://schemas.microsoft.com/office/drawing/2014/main" id="{F27E6D88-B976-4FF8-9E67-061423408842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71" name="TextBox 1">
          <a:extLst>
            <a:ext uri="{FF2B5EF4-FFF2-40B4-BE49-F238E27FC236}">
              <a16:creationId xmlns="" xmlns:a16="http://schemas.microsoft.com/office/drawing/2014/main" id="{9C571AA1-005C-406E-8135-B54B19923E9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72" name="TextBox 1">
          <a:extLst>
            <a:ext uri="{FF2B5EF4-FFF2-40B4-BE49-F238E27FC236}">
              <a16:creationId xmlns="" xmlns:a16="http://schemas.microsoft.com/office/drawing/2014/main" id="{53580A62-D2E4-4870-BB06-3D5F6F13A460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73" name="TextBox 1">
          <a:extLst>
            <a:ext uri="{FF2B5EF4-FFF2-40B4-BE49-F238E27FC236}">
              <a16:creationId xmlns="" xmlns:a16="http://schemas.microsoft.com/office/drawing/2014/main" id="{C9584CD3-4F8B-47DE-990C-32AC92661F3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74" name="TextBox 1">
          <a:extLst>
            <a:ext uri="{FF2B5EF4-FFF2-40B4-BE49-F238E27FC236}">
              <a16:creationId xmlns="" xmlns:a16="http://schemas.microsoft.com/office/drawing/2014/main" id="{2CC080B5-920E-430F-A39B-F783EAA7E3C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75" name="TextBox 1">
          <a:extLst>
            <a:ext uri="{FF2B5EF4-FFF2-40B4-BE49-F238E27FC236}">
              <a16:creationId xmlns="" xmlns:a16="http://schemas.microsoft.com/office/drawing/2014/main" id="{689D5B91-6DF2-45C1-9B91-4E7F2BEE05F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76" name="TextBox 1">
          <a:extLst>
            <a:ext uri="{FF2B5EF4-FFF2-40B4-BE49-F238E27FC236}">
              <a16:creationId xmlns="" xmlns:a16="http://schemas.microsoft.com/office/drawing/2014/main" id="{E1FF89BF-60B6-4916-BED7-91F2D9EA7FB9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77" name="TextBox 1">
          <a:extLst>
            <a:ext uri="{FF2B5EF4-FFF2-40B4-BE49-F238E27FC236}">
              <a16:creationId xmlns="" xmlns:a16="http://schemas.microsoft.com/office/drawing/2014/main" id="{71ACFA43-D2A4-4D24-B1A1-CEDE30DEAFD2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78" name="TextBox 1">
          <a:extLst>
            <a:ext uri="{FF2B5EF4-FFF2-40B4-BE49-F238E27FC236}">
              <a16:creationId xmlns="" xmlns:a16="http://schemas.microsoft.com/office/drawing/2014/main" id="{A22015C9-6628-4E53-809B-D6A53F25F7FA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79" name="TextBox 1">
          <a:extLst>
            <a:ext uri="{FF2B5EF4-FFF2-40B4-BE49-F238E27FC236}">
              <a16:creationId xmlns="" xmlns:a16="http://schemas.microsoft.com/office/drawing/2014/main" id="{ADC1F1AC-9B76-46D8-AD36-3769F620586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80" name="TextBox 1">
          <a:extLst>
            <a:ext uri="{FF2B5EF4-FFF2-40B4-BE49-F238E27FC236}">
              <a16:creationId xmlns="" xmlns:a16="http://schemas.microsoft.com/office/drawing/2014/main" id="{61E11FEF-EE47-46EA-AF06-D52EE57B9BE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81" name="TextBox 1">
          <a:extLst>
            <a:ext uri="{FF2B5EF4-FFF2-40B4-BE49-F238E27FC236}">
              <a16:creationId xmlns="" xmlns:a16="http://schemas.microsoft.com/office/drawing/2014/main" id="{EA0AAE91-BB51-4150-B3AA-C12CBCD80C2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82" name="TextBox 1">
          <a:extLst>
            <a:ext uri="{FF2B5EF4-FFF2-40B4-BE49-F238E27FC236}">
              <a16:creationId xmlns="" xmlns:a16="http://schemas.microsoft.com/office/drawing/2014/main" id="{A0797975-2618-43E9-A145-24407EA0D780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83" name="TextBox 1">
          <a:extLst>
            <a:ext uri="{FF2B5EF4-FFF2-40B4-BE49-F238E27FC236}">
              <a16:creationId xmlns="" xmlns:a16="http://schemas.microsoft.com/office/drawing/2014/main" id="{A15C63E6-B9C5-4EC1-8DBE-8483D805250A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84" name="TextBox 1">
          <a:extLst>
            <a:ext uri="{FF2B5EF4-FFF2-40B4-BE49-F238E27FC236}">
              <a16:creationId xmlns="" xmlns:a16="http://schemas.microsoft.com/office/drawing/2014/main" id="{3F325279-E7BF-4AAF-B18B-89DB967C3D9A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85" name="TextBox 1">
          <a:extLst>
            <a:ext uri="{FF2B5EF4-FFF2-40B4-BE49-F238E27FC236}">
              <a16:creationId xmlns="" xmlns:a16="http://schemas.microsoft.com/office/drawing/2014/main" id="{655DB2B8-D9CF-40AD-AAF2-6D52652EA35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86" name="TextBox 1">
          <a:extLst>
            <a:ext uri="{FF2B5EF4-FFF2-40B4-BE49-F238E27FC236}">
              <a16:creationId xmlns="" xmlns:a16="http://schemas.microsoft.com/office/drawing/2014/main" id="{840A1196-9A17-492B-B63B-92B357E569B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87" name="TextBox 1">
          <a:extLst>
            <a:ext uri="{FF2B5EF4-FFF2-40B4-BE49-F238E27FC236}">
              <a16:creationId xmlns="" xmlns:a16="http://schemas.microsoft.com/office/drawing/2014/main" id="{5BD68374-9EB7-421E-AF37-837FF6F981A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88" name="TextBox 1">
          <a:extLst>
            <a:ext uri="{FF2B5EF4-FFF2-40B4-BE49-F238E27FC236}">
              <a16:creationId xmlns="" xmlns:a16="http://schemas.microsoft.com/office/drawing/2014/main" id="{EBE0BD34-D101-485E-B1A9-04F171A7AA4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89" name="TextBox 1">
          <a:extLst>
            <a:ext uri="{FF2B5EF4-FFF2-40B4-BE49-F238E27FC236}">
              <a16:creationId xmlns="" xmlns:a16="http://schemas.microsoft.com/office/drawing/2014/main" id="{39442143-365A-419E-BFD6-AAE4903A72F8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90" name="TextBox 1">
          <a:extLst>
            <a:ext uri="{FF2B5EF4-FFF2-40B4-BE49-F238E27FC236}">
              <a16:creationId xmlns="" xmlns:a16="http://schemas.microsoft.com/office/drawing/2014/main" id="{EB1A85B4-3122-4CCF-9729-9433528E146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91" name="TextBox 1">
          <a:extLst>
            <a:ext uri="{FF2B5EF4-FFF2-40B4-BE49-F238E27FC236}">
              <a16:creationId xmlns="" xmlns:a16="http://schemas.microsoft.com/office/drawing/2014/main" id="{FBE92CFA-31CD-4531-B84D-B8FF84FEC30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92" name="TextBox 1">
          <a:extLst>
            <a:ext uri="{FF2B5EF4-FFF2-40B4-BE49-F238E27FC236}">
              <a16:creationId xmlns="" xmlns:a16="http://schemas.microsoft.com/office/drawing/2014/main" id="{2BAF63E3-FEEA-41C6-B42A-693829F9C09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93" name="TextBox 1">
          <a:extLst>
            <a:ext uri="{FF2B5EF4-FFF2-40B4-BE49-F238E27FC236}">
              <a16:creationId xmlns="" xmlns:a16="http://schemas.microsoft.com/office/drawing/2014/main" id="{50C1FB2C-E0CA-40A9-9287-8E9CB9739C5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94" name="TextBox 1">
          <a:extLst>
            <a:ext uri="{FF2B5EF4-FFF2-40B4-BE49-F238E27FC236}">
              <a16:creationId xmlns="" xmlns:a16="http://schemas.microsoft.com/office/drawing/2014/main" id="{EA3ADAE1-2788-47CD-AFCF-F0E773AB8A22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95" name="TextBox 1">
          <a:extLst>
            <a:ext uri="{FF2B5EF4-FFF2-40B4-BE49-F238E27FC236}">
              <a16:creationId xmlns="" xmlns:a16="http://schemas.microsoft.com/office/drawing/2014/main" id="{51DDDECB-B8F4-415F-893E-4620AF81DC2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96" name="TextBox 1">
          <a:extLst>
            <a:ext uri="{FF2B5EF4-FFF2-40B4-BE49-F238E27FC236}">
              <a16:creationId xmlns="" xmlns:a16="http://schemas.microsoft.com/office/drawing/2014/main" id="{BF3DF5EF-FFDF-4B34-9D27-E353363CB65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97" name="TextBox 1">
          <a:extLst>
            <a:ext uri="{FF2B5EF4-FFF2-40B4-BE49-F238E27FC236}">
              <a16:creationId xmlns="" xmlns:a16="http://schemas.microsoft.com/office/drawing/2014/main" id="{D73F84EE-B606-4997-A0AB-B291BC69475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98" name="TextBox 1">
          <a:extLst>
            <a:ext uri="{FF2B5EF4-FFF2-40B4-BE49-F238E27FC236}">
              <a16:creationId xmlns="" xmlns:a16="http://schemas.microsoft.com/office/drawing/2014/main" id="{0FC87DCA-9104-4068-9129-585C3B1BA89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299" name="TextBox 1">
          <a:extLst>
            <a:ext uri="{FF2B5EF4-FFF2-40B4-BE49-F238E27FC236}">
              <a16:creationId xmlns="" xmlns:a16="http://schemas.microsoft.com/office/drawing/2014/main" id="{0E7802D7-20DF-478A-A258-2986D1B01222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00" name="TextBox 1">
          <a:extLst>
            <a:ext uri="{FF2B5EF4-FFF2-40B4-BE49-F238E27FC236}">
              <a16:creationId xmlns="" xmlns:a16="http://schemas.microsoft.com/office/drawing/2014/main" id="{7AC17BE4-674B-47CD-BE42-A9F8B0B0129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01" name="TextBox 1">
          <a:extLst>
            <a:ext uri="{FF2B5EF4-FFF2-40B4-BE49-F238E27FC236}">
              <a16:creationId xmlns="" xmlns:a16="http://schemas.microsoft.com/office/drawing/2014/main" id="{4AF66294-27C7-4EFE-9547-DB492E792459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02" name="TextBox 1">
          <a:extLst>
            <a:ext uri="{FF2B5EF4-FFF2-40B4-BE49-F238E27FC236}">
              <a16:creationId xmlns="" xmlns:a16="http://schemas.microsoft.com/office/drawing/2014/main" id="{684490A3-CD0A-4026-934F-7C94F8363F88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03" name="TextBox 1">
          <a:extLst>
            <a:ext uri="{FF2B5EF4-FFF2-40B4-BE49-F238E27FC236}">
              <a16:creationId xmlns="" xmlns:a16="http://schemas.microsoft.com/office/drawing/2014/main" id="{BCD7EBF7-4F62-4002-BA22-D0FBA9D7DA6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04" name="TextBox 1">
          <a:extLst>
            <a:ext uri="{FF2B5EF4-FFF2-40B4-BE49-F238E27FC236}">
              <a16:creationId xmlns="" xmlns:a16="http://schemas.microsoft.com/office/drawing/2014/main" id="{EEDB293E-721B-4D69-AC70-8389C45D0F1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05" name="TextBox 1">
          <a:extLst>
            <a:ext uri="{FF2B5EF4-FFF2-40B4-BE49-F238E27FC236}">
              <a16:creationId xmlns="" xmlns:a16="http://schemas.microsoft.com/office/drawing/2014/main" id="{208AA601-F589-49B6-9072-3E2E1A4A322A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06" name="TextBox 1">
          <a:extLst>
            <a:ext uri="{FF2B5EF4-FFF2-40B4-BE49-F238E27FC236}">
              <a16:creationId xmlns="" xmlns:a16="http://schemas.microsoft.com/office/drawing/2014/main" id="{F163B322-6D79-4845-B6FF-32A04999D850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07" name="TextBox 1">
          <a:extLst>
            <a:ext uri="{FF2B5EF4-FFF2-40B4-BE49-F238E27FC236}">
              <a16:creationId xmlns="" xmlns:a16="http://schemas.microsoft.com/office/drawing/2014/main" id="{041D4DB3-3CC8-4E02-BDD5-D770BE3AFF02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08" name="TextBox 1">
          <a:extLst>
            <a:ext uri="{FF2B5EF4-FFF2-40B4-BE49-F238E27FC236}">
              <a16:creationId xmlns="" xmlns:a16="http://schemas.microsoft.com/office/drawing/2014/main" id="{AE7818EC-DCEB-4168-AFA6-8451F47B949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09" name="TextBox 1">
          <a:extLst>
            <a:ext uri="{FF2B5EF4-FFF2-40B4-BE49-F238E27FC236}">
              <a16:creationId xmlns="" xmlns:a16="http://schemas.microsoft.com/office/drawing/2014/main" id="{C47EA2E9-B5B5-4918-882B-31A52DA5121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10" name="TextBox 1">
          <a:extLst>
            <a:ext uri="{FF2B5EF4-FFF2-40B4-BE49-F238E27FC236}">
              <a16:creationId xmlns="" xmlns:a16="http://schemas.microsoft.com/office/drawing/2014/main" id="{8BF6840E-31AA-4AC5-B28A-AFA6C2F0E24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11" name="TextBox 1">
          <a:extLst>
            <a:ext uri="{FF2B5EF4-FFF2-40B4-BE49-F238E27FC236}">
              <a16:creationId xmlns="" xmlns:a16="http://schemas.microsoft.com/office/drawing/2014/main" id="{7518D5EE-7C60-4C0A-A87D-F4DD7B3721D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12" name="TextBox 1">
          <a:extLst>
            <a:ext uri="{FF2B5EF4-FFF2-40B4-BE49-F238E27FC236}">
              <a16:creationId xmlns="" xmlns:a16="http://schemas.microsoft.com/office/drawing/2014/main" id="{6194D81C-717C-41D6-ADFE-3E297BBF4BD9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13" name="TextBox 1">
          <a:extLst>
            <a:ext uri="{FF2B5EF4-FFF2-40B4-BE49-F238E27FC236}">
              <a16:creationId xmlns="" xmlns:a16="http://schemas.microsoft.com/office/drawing/2014/main" id="{6B8087F9-A6AD-404D-871E-E5C3B7DA897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14" name="TextBox 1">
          <a:extLst>
            <a:ext uri="{FF2B5EF4-FFF2-40B4-BE49-F238E27FC236}">
              <a16:creationId xmlns="" xmlns:a16="http://schemas.microsoft.com/office/drawing/2014/main" id="{6A0A0F62-209F-4D15-821E-F48B434530A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15" name="TextBox 1">
          <a:extLst>
            <a:ext uri="{FF2B5EF4-FFF2-40B4-BE49-F238E27FC236}">
              <a16:creationId xmlns="" xmlns:a16="http://schemas.microsoft.com/office/drawing/2014/main" id="{11288E3A-481F-472D-A3B6-BB48CCAFFF0A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16" name="TextBox 1">
          <a:extLst>
            <a:ext uri="{FF2B5EF4-FFF2-40B4-BE49-F238E27FC236}">
              <a16:creationId xmlns="" xmlns:a16="http://schemas.microsoft.com/office/drawing/2014/main" id="{57DACF72-5E82-4E7D-B17F-B0C004131FF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17" name="TextBox 1">
          <a:extLst>
            <a:ext uri="{FF2B5EF4-FFF2-40B4-BE49-F238E27FC236}">
              <a16:creationId xmlns="" xmlns:a16="http://schemas.microsoft.com/office/drawing/2014/main" id="{F93D1A92-4E2B-4CC5-8C9E-A83268F21F50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18" name="TextBox 1">
          <a:extLst>
            <a:ext uri="{FF2B5EF4-FFF2-40B4-BE49-F238E27FC236}">
              <a16:creationId xmlns="" xmlns:a16="http://schemas.microsoft.com/office/drawing/2014/main" id="{A5590169-CB82-41E9-ACF0-51ED7A23492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19" name="TextBox 1">
          <a:extLst>
            <a:ext uri="{FF2B5EF4-FFF2-40B4-BE49-F238E27FC236}">
              <a16:creationId xmlns="" xmlns:a16="http://schemas.microsoft.com/office/drawing/2014/main" id="{1ED68028-A3A3-4AFD-AD34-238C0397853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20" name="TextBox 1">
          <a:extLst>
            <a:ext uri="{FF2B5EF4-FFF2-40B4-BE49-F238E27FC236}">
              <a16:creationId xmlns="" xmlns:a16="http://schemas.microsoft.com/office/drawing/2014/main" id="{5EA2501C-E67C-4F32-9DE6-11268E00922C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21" name="TextBox 1">
          <a:extLst>
            <a:ext uri="{FF2B5EF4-FFF2-40B4-BE49-F238E27FC236}">
              <a16:creationId xmlns="" xmlns:a16="http://schemas.microsoft.com/office/drawing/2014/main" id="{51B2D24F-5442-4FD0-BD3F-420EF53E795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22" name="TextBox 1">
          <a:extLst>
            <a:ext uri="{FF2B5EF4-FFF2-40B4-BE49-F238E27FC236}">
              <a16:creationId xmlns="" xmlns:a16="http://schemas.microsoft.com/office/drawing/2014/main" id="{06CAD720-59EA-474D-A5E5-25DDFEDFB76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23" name="TextBox 1">
          <a:extLst>
            <a:ext uri="{FF2B5EF4-FFF2-40B4-BE49-F238E27FC236}">
              <a16:creationId xmlns="" xmlns:a16="http://schemas.microsoft.com/office/drawing/2014/main" id="{43C8C992-735E-4B88-92A3-B02662DA06E9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24" name="TextBox 1">
          <a:extLst>
            <a:ext uri="{FF2B5EF4-FFF2-40B4-BE49-F238E27FC236}">
              <a16:creationId xmlns="" xmlns:a16="http://schemas.microsoft.com/office/drawing/2014/main" id="{1D0375D7-DCA8-48EC-9F20-993D85327AF0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25" name="TextBox 1">
          <a:extLst>
            <a:ext uri="{FF2B5EF4-FFF2-40B4-BE49-F238E27FC236}">
              <a16:creationId xmlns="" xmlns:a16="http://schemas.microsoft.com/office/drawing/2014/main" id="{AC9B9A6F-AC89-494B-AECC-5AC31065E0E8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26" name="TextBox 1">
          <a:extLst>
            <a:ext uri="{FF2B5EF4-FFF2-40B4-BE49-F238E27FC236}">
              <a16:creationId xmlns="" xmlns:a16="http://schemas.microsoft.com/office/drawing/2014/main" id="{9F220ED3-A953-415D-992C-3E4870197D0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27" name="TextBox 1">
          <a:extLst>
            <a:ext uri="{FF2B5EF4-FFF2-40B4-BE49-F238E27FC236}">
              <a16:creationId xmlns="" xmlns:a16="http://schemas.microsoft.com/office/drawing/2014/main" id="{F06E007D-2FD1-4219-9579-3BD5A1A05B2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28" name="TextBox 1">
          <a:extLst>
            <a:ext uri="{FF2B5EF4-FFF2-40B4-BE49-F238E27FC236}">
              <a16:creationId xmlns="" xmlns:a16="http://schemas.microsoft.com/office/drawing/2014/main" id="{9CAF1BFC-7DCD-46C6-AF93-EB16BA6A02C8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29" name="TextBox 1">
          <a:extLst>
            <a:ext uri="{FF2B5EF4-FFF2-40B4-BE49-F238E27FC236}">
              <a16:creationId xmlns="" xmlns:a16="http://schemas.microsoft.com/office/drawing/2014/main" id="{1FFB0BD6-9947-4765-ADCF-F258CC53689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30" name="TextBox 1">
          <a:extLst>
            <a:ext uri="{FF2B5EF4-FFF2-40B4-BE49-F238E27FC236}">
              <a16:creationId xmlns="" xmlns:a16="http://schemas.microsoft.com/office/drawing/2014/main" id="{434FA454-894B-4F7B-9E70-FF259684ABA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31" name="TextBox 1">
          <a:extLst>
            <a:ext uri="{FF2B5EF4-FFF2-40B4-BE49-F238E27FC236}">
              <a16:creationId xmlns="" xmlns:a16="http://schemas.microsoft.com/office/drawing/2014/main" id="{B6550DB1-CFF0-434C-95FF-319221F79F4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32" name="TextBox 1">
          <a:extLst>
            <a:ext uri="{FF2B5EF4-FFF2-40B4-BE49-F238E27FC236}">
              <a16:creationId xmlns="" xmlns:a16="http://schemas.microsoft.com/office/drawing/2014/main" id="{B185FD3F-20A8-46D7-97C5-46253A25508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33" name="TextBox 1">
          <a:extLst>
            <a:ext uri="{FF2B5EF4-FFF2-40B4-BE49-F238E27FC236}">
              <a16:creationId xmlns="" xmlns:a16="http://schemas.microsoft.com/office/drawing/2014/main" id="{42D9F555-46B1-4FD5-977E-423D7A02D892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34" name="TextBox 1">
          <a:extLst>
            <a:ext uri="{FF2B5EF4-FFF2-40B4-BE49-F238E27FC236}">
              <a16:creationId xmlns="" xmlns:a16="http://schemas.microsoft.com/office/drawing/2014/main" id="{1C97CF2E-AA1A-4061-81AD-BA23A2E0B19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35" name="TextBox 1">
          <a:extLst>
            <a:ext uri="{FF2B5EF4-FFF2-40B4-BE49-F238E27FC236}">
              <a16:creationId xmlns="" xmlns:a16="http://schemas.microsoft.com/office/drawing/2014/main" id="{73F55F1D-4BB4-4D37-9B05-DEBA6ED7746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36" name="TextBox 1">
          <a:extLst>
            <a:ext uri="{FF2B5EF4-FFF2-40B4-BE49-F238E27FC236}">
              <a16:creationId xmlns="" xmlns:a16="http://schemas.microsoft.com/office/drawing/2014/main" id="{D18408CC-FA5B-43F9-A58D-4C0665C2A1C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37" name="TextBox 1">
          <a:extLst>
            <a:ext uri="{FF2B5EF4-FFF2-40B4-BE49-F238E27FC236}">
              <a16:creationId xmlns="" xmlns:a16="http://schemas.microsoft.com/office/drawing/2014/main" id="{1A27A532-3E86-40E9-9694-D62910C9975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38" name="TextBox 1">
          <a:extLst>
            <a:ext uri="{FF2B5EF4-FFF2-40B4-BE49-F238E27FC236}">
              <a16:creationId xmlns="" xmlns:a16="http://schemas.microsoft.com/office/drawing/2014/main" id="{E6C435EC-F280-44BF-BCDB-4E425F8F2CB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39" name="TextBox 1">
          <a:extLst>
            <a:ext uri="{FF2B5EF4-FFF2-40B4-BE49-F238E27FC236}">
              <a16:creationId xmlns="" xmlns:a16="http://schemas.microsoft.com/office/drawing/2014/main" id="{B3E3D521-189F-4057-A200-3F7ADA02F1E9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40" name="TextBox 1">
          <a:extLst>
            <a:ext uri="{FF2B5EF4-FFF2-40B4-BE49-F238E27FC236}">
              <a16:creationId xmlns="" xmlns:a16="http://schemas.microsoft.com/office/drawing/2014/main" id="{0D24A4CB-0320-48C8-8321-D24B4E6A8D2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41" name="TextBox 1">
          <a:extLst>
            <a:ext uri="{FF2B5EF4-FFF2-40B4-BE49-F238E27FC236}">
              <a16:creationId xmlns="" xmlns:a16="http://schemas.microsoft.com/office/drawing/2014/main" id="{A011857D-A5AD-4AE5-9152-16ABD921827C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42" name="TextBox 1">
          <a:extLst>
            <a:ext uri="{FF2B5EF4-FFF2-40B4-BE49-F238E27FC236}">
              <a16:creationId xmlns="" xmlns:a16="http://schemas.microsoft.com/office/drawing/2014/main" id="{338D7301-00FE-4D39-9720-85D1088F663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43" name="TextBox 1">
          <a:extLst>
            <a:ext uri="{FF2B5EF4-FFF2-40B4-BE49-F238E27FC236}">
              <a16:creationId xmlns="" xmlns:a16="http://schemas.microsoft.com/office/drawing/2014/main" id="{ACB3FCA8-19E4-4CA7-823F-0F51EB83186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44" name="TextBox 1">
          <a:extLst>
            <a:ext uri="{FF2B5EF4-FFF2-40B4-BE49-F238E27FC236}">
              <a16:creationId xmlns="" xmlns:a16="http://schemas.microsoft.com/office/drawing/2014/main" id="{7F5E5882-28DB-4E68-B3C7-349801020D7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45" name="TextBox 1">
          <a:extLst>
            <a:ext uri="{FF2B5EF4-FFF2-40B4-BE49-F238E27FC236}">
              <a16:creationId xmlns="" xmlns:a16="http://schemas.microsoft.com/office/drawing/2014/main" id="{FFCC50D1-4909-4D05-9976-74204C2DF46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46" name="TextBox 1">
          <a:extLst>
            <a:ext uri="{FF2B5EF4-FFF2-40B4-BE49-F238E27FC236}">
              <a16:creationId xmlns="" xmlns:a16="http://schemas.microsoft.com/office/drawing/2014/main" id="{A5F84D4D-B68D-4634-8B18-1FF79D049F32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47" name="TextBox 1">
          <a:extLst>
            <a:ext uri="{FF2B5EF4-FFF2-40B4-BE49-F238E27FC236}">
              <a16:creationId xmlns="" xmlns:a16="http://schemas.microsoft.com/office/drawing/2014/main" id="{AAA77B89-6B03-4169-B118-3D17A6098A30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48" name="TextBox 1">
          <a:extLst>
            <a:ext uri="{FF2B5EF4-FFF2-40B4-BE49-F238E27FC236}">
              <a16:creationId xmlns="" xmlns:a16="http://schemas.microsoft.com/office/drawing/2014/main" id="{0857C194-45CF-47F4-ACD5-592608DEB7C2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49" name="TextBox 1">
          <a:extLst>
            <a:ext uri="{FF2B5EF4-FFF2-40B4-BE49-F238E27FC236}">
              <a16:creationId xmlns="" xmlns:a16="http://schemas.microsoft.com/office/drawing/2014/main" id="{E571EF7D-7A5E-41FD-80A9-9E30B70F42D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50" name="TextBox 1">
          <a:extLst>
            <a:ext uri="{FF2B5EF4-FFF2-40B4-BE49-F238E27FC236}">
              <a16:creationId xmlns="" xmlns:a16="http://schemas.microsoft.com/office/drawing/2014/main" id="{93148B83-5D99-4375-AEB5-D2B9F577A37C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51" name="TextBox 1">
          <a:extLst>
            <a:ext uri="{FF2B5EF4-FFF2-40B4-BE49-F238E27FC236}">
              <a16:creationId xmlns="" xmlns:a16="http://schemas.microsoft.com/office/drawing/2014/main" id="{0F6EAE8B-2F42-4A60-A1AC-A95996700A8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52" name="TextBox 1">
          <a:extLst>
            <a:ext uri="{FF2B5EF4-FFF2-40B4-BE49-F238E27FC236}">
              <a16:creationId xmlns="" xmlns:a16="http://schemas.microsoft.com/office/drawing/2014/main" id="{9D8258C6-EAE2-4B8E-8A25-5908F274363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53" name="TextBox 1">
          <a:extLst>
            <a:ext uri="{FF2B5EF4-FFF2-40B4-BE49-F238E27FC236}">
              <a16:creationId xmlns="" xmlns:a16="http://schemas.microsoft.com/office/drawing/2014/main" id="{22475411-D156-4BAA-BE1F-B0574DEF3AE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54" name="TextBox 1">
          <a:extLst>
            <a:ext uri="{FF2B5EF4-FFF2-40B4-BE49-F238E27FC236}">
              <a16:creationId xmlns="" xmlns:a16="http://schemas.microsoft.com/office/drawing/2014/main" id="{57CF4F69-2CAA-4E20-924E-F25383DD0DE2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55" name="TextBox 1">
          <a:extLst>
            <a:ext uri="{FF2B5EF4-FFF2-40B4-BE49-F238E27FC236}">
              <a16:creationId xmlns="" xmlns:a16="http://schemas.microsoft.com/office/drawing/2014/main" id="{6DABB85D-14CC-4AD2-B9BF-0D30CCD54D5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56" name="TextBox 1">
          <a:extLst>
            <a:ext uri="{FF2B5EF4-FFF2-40B4-BE49-F238E27FC236}">
              <a16:creationId xmlns="" xmlns:a16="http://schemas.microsoft.com/office/drawing/2014/main" id="{98110EF8-1AC6-4C0A-A190-C4C041CECD4A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57" name="TextBox 1">
          <a:extLst>
            <a:ext uri="{FF2B5EF4-FFF2-40B4-BE49-F238E27FC236}">
              <a16:creationId xmlns="" xmlns:a16="http://schemas.microsoft.com/office/drawing/2014/main" id="{E06756D1-B382-45F3-A19C-3DB4CF12C6A0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58" name="TextBox 1">
          <a:extLst>
            <a:ext uri="{FF2B5EF4-FFF2-40B4-BE49-F238E27FC236}">
              <a16:creationId xmlns="" xmlns:a16="http://schemas.microsoft.com/office/drawing/2014/main" id="{FDC67FAC-7DB9-4F75-A115-6AC2C5E5A08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59" name="TextBox 1">
          <a:extLst>
            <a:ext uri="{FF2B5EF4-FFF2-40B4-BE49-F238E27FC236}">
              <a16:creationId xmlns="" xmlns:a16="http://schemas.microsoft.com/office/drawing/2014/main" id="{48B7E4D7-F458-4E48-B937-45AD1DE11B62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60" name="TextBox 1">
          <a:extLst>
            <a:ext uri="{FF2B5EF4-FFF2-40B4-BE49-F238E27FC236}">
              <a16:creationId xmlns="" xmlns:a16="http://schemas.microsoft.com/office/drawing/2014/main" id="{BC27870B-BFD6-4FF1-AADF-89E14E0A30B0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61" name="TextBox 1">
          <a:extLst>
            <a:ext uri="{FF2B5EF4-FFF2-40B4-BE49-F238E27FC236}">
              <a16:creationId xmlns="" xmlns:a16="http://schemas.microsoft.com/office/drawing/2014/main" id="{20D2F1A2-35E7-467A-BB55-127B779458A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62" name="TextBox 1">
          <a:extLst>
            <a:ext uri="{FF2B5EF4-FFF2-40B4-BE49-F238E27FC236}">
              <a16:creationId xmlns="" xmlns:a16="http://schemas.microsoft.com/office/drawing/2014/main" id="{884BC7D7-9523-475D-9763-35DFC591E36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63" name="TextBox 1">
          <a:extLst>
            <a:ext uri="{FF2B5EF4-FFF2-40B4-BE49-F238E27FC236}">
              <a16:creationId xmlns="" xmlns:a16="http://schemas.microsoft.com/office/drawing/2014/main" id="{681BAF12-73A7-401C-A8BF-64CA5E50388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64" name="TextBox 1">
          <a:extLst>
            <a:ext uri="{FF2B5EF4-FFF2-40B4-BE49-F238E27FC236}">
              <a16:creationId xmlns="" xmlns:a16="http://schemas.microsoft.com/office/drawing/2014/main" id="{FEB043B6-1110-4C0B-B41E-39904949FD9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65" name="TextBox 1">
          <a:extLst>
            <a:ext uri="{FF2B5EF4-FFF2-40B4-BE49-F238E27FC236}">
              <a16:creationId xmlns="" xmlns:a16="http://schemas.microsoft.com/office/drawing/2014/main" id="{A4325907-5253-493F-9366-DEF8BE5CB7F0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66" name="TextBox 1">
          <a:extLst>
            <a:ext uri="{FF2B5EF4-FFF2-40B4-BE49-F238E27FC236}">
              <a16:creationId xmlns="" xmlns:a16="http://schemas.microsoft.com/office/drawing/2014/main" id="{CA37CCB7-205A-4787-9ABC-14886744E27C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67" name="TextBox 1">
          <a:extLst>
            <a:ext uri="{FF2B5EF4-FFF2-40B4-BE49-F238E27FC236}">
              <a16:creationId xmlns="" xmlns:a16="http://schemas.microsoft.com/office/drawing/2014/main" id="{05516454-A894-48B8-8869-BD6A52B1E62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68" name="TextBox 1">
          <a:extLst>
            <a:ext uri="{FF2B5EF4-FFF2-40B4-BE49-F238E27FC236}">
              <a16:creationId xmlns="" xmlns:a16="http://schemas.microsoft.com/office/drawing/2014/main" id="{2F50D940-E80A-4759-B22E-2DCC263C3DB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69" name="TextBox 1">
          <a:extLst>
            <a:ext uri="{FF2B5EF4-FFF2-40B4-BE49-F238E27FC236}">
              <a16:creationId xmlns="" xmlns:a16="http://schemas.microsoft.com/office/drawing/2014/main" id="{9363C1F6-A800-4EC2-963A-7159EB64F45C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70" name="TextBox 1">
          <a:extLst>
            <a:ext uri="{FF2B5EF4-FFF2-40B4-BE49-F238E27FC236}">
              <a16:creationId xmlns="" xmlns:a16="http://schemas.microsoft.com/office/drawing/2014/main" id="{BD9CABA3-E0B6-457F-AF98-CD4109E2CDC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71" name="TextBox 1">
          <a:extLst>
            <a:ext uri="{FF2B5EF4-FFF2-40B4-BE49-F238E27FC236}">
              <a16:creationId xmlns="" xmlns:a16="http://schemas.microsoft.com/office/drawing/2014/main" id="{3A14329C-6A5F-4E37-B020-D35D845B8EB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72" name="TextBox 1">
          <a:extLst>
            <a:ext uri="{FF2B5EF4-FFF2-40B4-BE49-F238E27FC236}">
              <a16:creationId xmlns="" xmlns:a16="http://schemas.microsoft.com/office/drawing/2014/main" id="{342A8E9D-AA03-4B9D-8107-F24F4466926A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73" name="TextBox 1">
          <a:extLst>
            <a:ext uri="{FF2B5EF4-FFF2-40B4-BE49-F238E27FC236}">
              <a16:creationId xmlns="" xmlns:a16="http://schemas.microsoft.com/office/drawing/2014/main" id="{62A1A99C-CAB2-403C-9E70-BD0C9FB66F5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74" name="TextBox 1">
          <a:extLst>
            <a:ext uri="{FF2B5EF4-FFF2-40B4-BE49-F238E27FC236}">
              <a16:creationId xmlns="" xmlns:a16="http://schemas.microsoft.com/office/drawing/2014/main" id="{BE3E0B62-94CF-4321-8D54-B819386D87D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75" name="TextBox 1">
          <a:extLst>
            <a:ext uri="{FF2B5EF4-FFF2-40B4-BE49-F238E27FC236}">
              <a16:creationId xmlns="" xmlns:a16="http://schemas.microsoft.com/office/drawing/2014/main" id="{3FAB9AC0-6584-415D-91E0-CE47B797A0A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76" name="TextBox 1">
          <a:extLst>
            <a:ext uri="{FF2B5EF4-FFF2-40B4-BE49-F238E27FC236}">
              <a16:creationId xmlns="" xmlns:a16="http://schemas.microsoft.com/office/drawing/2014/main" id="{447A9A2D-012A-4338-99B1-B4B165E9C38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77" name="TextBox 1">
          <a:extLst>
            <a:ext uri="{FF2B5EF4-FFF2-40B4-BE49-F238E27FC236}">
              <a16:creationId xmlns="" xmlns:a16="http://schemas.microsoft.com/office/drawing/2014/main" id="{B057BCF9-BDED-4832-8F13-9295863138B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78" name="TextBox 1">
          <a:extLst>
            <a:ext uri="{FF2B5EF4-FFF2-40B4-BE49-F238E27FC236}">
              <a16:creationId xmlns="" xmlns:a16="http://schemas.microsoft.com/office/drawing/2014/main" id="{94409E98-1DD0-46BE-B183-119D8B4ED77C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79" name="TextBox 1">
          <a:extLst>
            <a:ext uri="{FF2B5EF4-FFF2-40B4-BE49-F238E27FC236}">
              <a16:creationId xmlns="" xmlns:a16="http://schemas.microsoft.com/office/drawing/2014/main" id="{F8078633-DE4B-466D-B6B3-D1B01D1AF9A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80" name="TextBox 1">
          <a:extLst>
            <a:ext uri="{FF2B5EF4-FFF2-40B4-BE49-F238E27FC236}">
              <a16:creationId xmlns="" xmlns:a16="http://schemas.microsoft.com/office/drawing/2014/main" id="{DF77914F-0445-4263-BE5A-2A9D116F5E52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81" name="TextBox 1">
          <a:extLst>
            <a:ext uri="{FF2B5EF4-FFF2-40B4-BE49-F238E27FC236}">
              <a16:creationId xmlns="" xmlns:a16="http://schemas.microsoft.com/office/drawing/2014/main" id="{D773A724-681A-4DA5-9515-3F11F8543B62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82" name="TextBox 1">
          <a:extLst>
            <a:ext uri="{FF2B5EF4-FFF2-40B4-BE49-F238E27FC236}">
              <a16:creationId xmlns="" xmlns:a16="http://schemas.microsoft.com/office/drawing/2014/main" id="{45F14F40-369B-4A9B-8A79-C9410758AB4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83" name="TextBox 1">
          <a:extLst>
            <a:ext uri="{FF2B5EF4-FFF2-40B4-BE49-F238E27FC236}">
              <a16:creationId xmlns="" xmlns:a16="http://schemas.microsoft.com/office/drawing/2014/main" id="{25A871B7-19BE-4B73-86CF-E80203C787E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84" name="TextBox 1">
          <a:extLst>
            <a:ext uri="{FF2B5EF4-FFF2-40B4-BE49-F238E27FC236}">
              <a16:creationId xmlns="" xmlns:a16="http://schemas.microsoft.com/office/drawing/2014/main" id="{E57B567A-8F66-49DC-8D64-848487C31B29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85" name="TextBox 1">
          <a:extLst>
            <a:ext uri="{FF2B5EF4-FFF2-40B4-BE49-F238E27FC236}">
              <a16:creationId xmlns="" xmlns:a16="http://schemas.microsoft.com/office/drawing/2014/main" id="{2CC18598-CFB2-4179-ADFA-B231440FB29A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86" name="TextBox 1">
          <a:extLst>
            <a:ext uri="{FF2B5EF4-FFF2-40B4-BE49-F238E27FC236}">
              <a16:creationId xmlns="" xmlns:a16="http://schemas.microsoft.com/office/drawing/2014/main" id="{AF573D70-1181-4CB2-9841-301FC7BB215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87" name="TextBox 1">
          <a:extLst>
            <a:ext uri="{FF2B5EF4-FFF2-40B4-BE49-F238E27FC236}">
              <a16:creationId xmlns="" xmlns:a16="http://schemas.microsoft.com/office/drawing/2014/main" id="{C1F0DF40-4885-4852-9F88-67DE0DE5D2F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88" name="TextBox 1">
          <a:extLst>
            <a:ext uri="{FF2B5EF4-FFF2-40B4-BE49-F238E27FC236}">
              <a16:creationId xmlns="" xmlns:a16="http://schemas.microsoft.com/office/drawing/2014/main" id="{CAEDA38D-1A4A-4896-91DE-C8362C5020D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89" name="TextBox 1">
          <a:extLst>
            <a:ext uri="{FF2B5EF4-FFF2-40B4-BE49-F238E27FC236}">
              <a16:creationId xmlns="" xmlns:a16="http://schemas.microsoft.com/office/drawing/2014/main" id="{A6D39E0E-E565-4329-B567-E29F07A62DC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90" name="TextBox 1">
          <a:extLst>
            <a:ext uri="{FF2B5EF4-FFF2-40B4-BE49-F238E27FC236}">
              <a16:creationId xmlns="" xmlns:a16="http://schemas.microsoft.com/office/drawing/2014/main" id="{48ED8828-8505-41B7-9738-CC18FE7CDCD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91" name="TextBox 1">
          <a:extLst>
            <a:ext uri="{FF2B5EF4-FFF2-40B4-BE49-F238E27FC236}">
              <a16:creationId xmlns="" xmlns:a16="http://schemas.microsoft.com/office/drawing/2014/main" id="{B02497E2-FA55-48A0-913A-3FA04928815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92" name="TextBox 1">
          <a:extLst>
            <a:ext uri="{FF2B5EF4-FFF2-40B4-BE49-F238E27FC236}">
              <a16:creationId xmlns="" xmlns:a16="http://schemas.microsoft.com/office/drawing/2014/main" id="{8FE8EB25-A50C-4FC4-9CEB-DAFC938F782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93" name="TextBox 1">
          <a:extLst>
            <a:ext uri="{FF2B5EF4-FFF2-40B4-BE49-F238E27FC236}">
              <a16:creationId xmlns="" xmlns:a16="http://schemas.microsoft.com/office/drawing/2014/main" id="{9733705B-EB81-43DD-A056-6277F8B083F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94" name="TextBox 1">
          <a:extLst>
            <a:ext uri="{FF2B5EF4-FFF2-40B4-BE49-F238E27FC236}">
              <a16:creationId xmlns="" xmlns:a16="http://schemas.microsoft.com/office/drawing/2014/main" id="{B8C81CF7-B83E-40DE-8CF8-68C0745642E9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95" name="TextBox 1">
          <a:extLst>
            <a:ext uri="{FF2B5EF4-FFF2-40B4-BE49-F238E27FC236}">
              <a16:creationId xmlns="" xmlns:a16="http://schemas.microsoft.com/office/drawing/2014/main" id="{6310B67A-8ED2-46BC-805D-994607B114B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96" name="TextBox 1">
          <a:extLst>
            <a:ext uri="{FF2B5EF4-FFF2-40B4-BE49-F238E27FC236}">
              <a16:creationId xmlns="" xmlns:a16="http://schemas.microsoft.com/office/drawing/2014/main" id="{C7FFD77B-7A6D-4A5A-A86B-2DA1CE9EFCD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97" name="TextBox 1">
          <a:extLst>
            <a:ext uri="{FF2B5EF4-FFF2-40B4-BE49-F238E27FC236}">
              <a16:creationId xmlns="" xmlns:a16="http://schemas.microsoft.com/office/drawing/2014/main" id="{C00DAF12-7C6A-46AB-9DE8-78F9ED44B49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98" name="TextBox 1">
          <a:extLst>
            <a:ext uri="{FF2B5EF4-FFF2-40B4-BE49-F238E27FC236}">
              <a16:creationId xmlns="" xmlns:a16="http://schemas.microsoft.com/office/drawing/2014/main" id="{9BA7A440-6A2E-42A4-A6C7-54E4880D13B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399" name="TextBox 1">
          <a:extLst>
            <a:ext uri="{FF2B5EF4-FFF2-40B4-BE49-F238E27FC236}">
              <a16:creationId xmlns="" xmlns:a16="http://schemas.microsoft.com/office/drawing/2014/main" id="{C0F3AA64-BA99-4942-87C9-71664C9CC65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00" name="TextBox 1">
          <a:extLst>
            <a:ext uri="{FF2B5EF4-FFF2-40B4-BE49-F238E27FC236}">
              <a16:creationId xmlns="" xmlns:a16="http://schemas.microsoft.com/office/drawing/2014/main" id="{39501557-C89F-4394-915C-FB818D25E4A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01" name="TextBox 1">
          <a:extLst>
            <a:ext uri="{FF2B5EF4-FFF2-40B4-BE49-F238E27FC236}">
              <a16:creationId xmlns="" xmlns:a16="http://schemas.microsoft.com/office/drawing/2014/main" id="{3C6A23B3-9289-4472-A540-3BEF1402ED2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02" name="TextBox 1">
          <a:extLst>
            <a:ext uri="{FF2B5EF4-FFF2-40B4-BE49-F238E27FC236}">
              <a16:creationId xmlns="" xmlns:a16="http://schemas.microsoft.com/office/drawing/2014/main" id="{A27F4BE5-E84B-4CE5-9950-2566D3148D7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03" name="TextBox 1">
          <a:extLst>
            <a:ext uri="{FF2B5EF4-FFF2-40B4-BE49-F238E27FC236}">
              <a16:creationId xmlns="" xmlns:a16="http://schemas.microsoft.com/office/drawing/2014/main" id="{8DF21349-94CC-4E00-9448-089E3BED5B1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04" name="TextBox 1">
          <a:extLst>
            <a:ext uri="{FF2B5EF4-FFF2-40B4-BE49-F238E27FC236}">
              <a16:creationId xmlns="" xmlns:a16="http://schemas.microsoft.com/office/drawing/2014/main" id="{6A6B7B3E-9CAC-4D3D-A918-34AE1F9C9D9A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05" name="TextBox 1">
          <a:extLst>
            <a:ext uri="{FF2B5EF4-FFF2-40B4-BE49-F238E27FC236}">
              <a16:creationId xmlns="" xmlns:a16="http://schemas.microsoft.com/office/drawing/2014/main" id="{979B471D-3497-497F-9C1A-A2F7943CC609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06" name="TextBox 1">
          <a:extLst>
            <a:ext uri="{FF2B5EF4-FFF2-40B4-BE49-F238E27FC236}">
              <a16:creationId xmlns="" xmlns:a16="http://schemas.microsoft.com/office/drawing/2014/main" id="{F0EC00F1-8DD3-4489-B80D-1139A84B6CF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07" name="TextBox 1">
          <a:extLst>
            <a:ext uri="{FF2B5EF4-FFF2-40B4-BE49-F238E27FC236}">
              <a16:creationId xmlns="" xmlns:a16="http://schemas.microsoft.com/office/drawing/2014/main" id="{4802486C-A80D-4F1A-8132-DDF69CB9725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08" name="TextBox 1">
          <a:extLst>
            <a:ext uri="{FF2B5EF4-FFF2-40B4-BE49-F238E27FC236}">
              <a16:creationId xmlns="" xmlns:a16="http://schemas.microsoft.com/office/drawing/2014/main" id="{6B01BDE7-61F8-4703-AA8D-CE86832FAEA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09" name="TextBox 1">
          <a:extLst>
            <a:ext uri="{FF2B5EF4-FFF2-40B4-BE49-F238E27FC236}">
              <a16:creationId xmlns="" xmlns:a16="http://schemas.microsoft.com/office/drawing/2014/main" id="{D65CB568-1EC0-4FF9-A80A-D2BB9365FB8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10" name="TextBox 1">
          <a:extLst>
            <a:ext uri="{FF2B5EF4-FFF2-40B4-BE49-F238E27FC236}">
              <a16:creationId xmlns="" xmlns:a16="http://schemas.microsoft.com/office/drawing/2014/main" id="{9CC12EE1-CCE9-4F59-8F44-D7E2838D27C2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11" name="TextBox 1">
          <a:extLst>
            <a:ext uri="{FF2B5EF4-FFF2-40B4-BE49-F238E27FC236}">
              <a16:creationId xmlns="" xmlns:a16="http://schemas.microsoft.com/office/drawing/2014/main" id="{BD5A79E4-2C8F-4CF3-811B-B6858C39B60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12" name="TextBox 1">
          <a:extLst>
            <a:ext uri="{FF2B5EF4-FFF2-40B4-BE49-F238E27FC236}">
              <a16:creationId xmlns="" xmlns:a16="http://schemas.microsoft.com/office/drawing/2014/main" id="{4F92DE74-6595-42B6-8A3D-7FFCB1D9FD4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13" name="TextBox 1">
          <a:extLst>
            <a:ext uri="{FF2B5EF4-FFF2-40B4-BE49-F238E27FC236}">
              <a16:creationId xmlns="" xmlns:a16="http://schemas.microsoft.com/office/drawing/2014/main" id="{F2BEB6D5-3B54-48E3-B852-B97B97AB2120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14" name="TextBox 1">
          <a:extLst>
            <a:ext uri="{FF2B5EF4-FFF2-40B4-BE49-F238E27FC236}">
              <a16:creationId xmlns="" xmlns:a16="http://schemas.microsoft.com/office/drawing/2014/main" id="{58158356-C09C-4377-8F69-57A134B28C12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15" name="TextBox 1">
          <a:extLst>
            <a:ext uri="{FF2B5EF4-FFF2-40B4-BE49-F238E27FC236}">
              <a16:creationId xmlns="" xmlns:a16="http://schemas.microsoft.com/office/drawing/2014/main" id="{D85F89E9-05AF-4E21-88CC-B0C8BD8442B9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16" name="TextBox 1">
          <a:extLst>
            <a:ext uri="{FF2B5EF4-FFF2-40B4-BE49-F238E27FC236}">
              <a16:creationId xmlns="" xmlns:a16="http://schemas.microsoft.com/office/drawing/2014/main" id="{E5B9D2D1-D655-42DD-8F48-8D4720DD87F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17" name="TextBox 1">
          <a:extLst>
            <a:ext uri="{FF2B5EF4-FFF2-40B4-BE49-F238E27FC236}">
              <a16:creationId xmlns="" xmlns:a16="http://schemas.microsoft.com/office/drawing/2014/main" id="{F583E30B-9659-4B70-B817-4F66C30FEDD8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18" name="TextBox 1">
          <a:extLst>
            <a:ext uri="{FF2B5EF4-FFF2-40B4-BE49-F238E27FC236}">
              <a16:creationId xmlns="" xmlns:a16="http://schemas.microsoft.com/office/drawing/2014/main" id="{F2365102-2201-4565-80C1-4BDBB998EAB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19" name="TextBox 1">
          <a:extLst>
            <a:ext uri="{FF2B5EF4-FFF2-40B4-BE49-F238E27FC236}">
              <a16:creationId xmlns="" xmlns:a16="http://schemas.microsoft.com/office/drawing/2014/main" id="{CEB8676D-BED0-4799-96F1-558B6CD045A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20" name="TextBox 1">
          <a:extLst>
            <a:ext uri="{FF2B5EF4-FFF2-40B4-BE49-F238E27FC236}">
              <a16:creationId xmlns="" xmlns:a16="http://schemas.microsoft.com/office/drawing/2014/main" id="{4418FAA5-6A70-4E1C-82FC-249ABDF2D20C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21" name="TextBox 1">
          <a:extLst>
            <a:ext uri="{FF2B5EF4-FFF2-40B4-BE49-F238E27FC236}">
              <a16:creationId xmlns="" xmlns:a16="http://schemas.microsoft.com/office/drawing/2014/main" id="{85CB50E2-3428-4080-B6A9-1A6E8217D79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22" name="TextBox 1">
          <a:extLst>
            <a:ext uri="{FF2B5EF4-FFF2-40B4-BE49-F238E27FC236}">
              <a16:creationId xmlns="" xmlns:a16="http://schemas.microsoft.com/office/drawing/2014/main" id="{BDABAE46-1CE8-4F37-AAB5-378129E7FF1C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23" name="TextBox 1">
          <a:extLst>
            <a:ext uri="{FF2B5EF4-FFF2-40B4-BE49-F238E27FC236}">
              <a16:creationId xmlns="" xmlns:a16="http://schemas.microsoft.com/office/drawing/2014/main" id="{9CCCC83E-D441-46C0-9EF3-22BBDBCC24FA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24" name="TextBox 1">
          <a:extLst>
            <a:ext uri="{FF2B5EF4-FFF2-40B4-BE49-F238E27FC236}">
              <a16:creationId xmlns="" xmlns:a16="http://schemas.microsoft.com/office/drawing/2014/main" id="{8E70DAC2-720C-4556-B964-D676B287049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25" name="TextBox 1">
          <a:extLst>
            <a:ext uri="{FF2B5EF4-FFF2-40B4-BE49-F238E27FC236}">
              <a16:creationId xmlns="" xmlns:a16="http://schemas.microsoft.com/office/drawing/2014/main" id="{C3244B5D-A73D-40F6-AB84-CA44FDEAAEB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26" name="TextBox 1">
          <a:extLst>
            <a:ext uri="{FF2B5EF4-FFF2-40B4-BE49-F238E27FC236}">
              <a16:creationId xmlns="" xmlns:a16="http://schemas.microsoft.com/office/drawing/2014/main" id="{F37F3148-F805-4B13-9D7D-C89EF2A1B049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27" name="TextBox 1">
          <a:extLst>
            <a:ext uri="{FF2B5EF4-FFF2-40B4-BE49-F238E27FC236}">
              <a16:creationId xmlns="" xmlns:a16="http://schemas.microsoft.com/office/drawing/2014/main" id="{FCEB6A89-B26F-487B-8DC4-B44C8298613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28" name="TextBox 1">
          <a:extLst>
            <a:ext uri="{FF2B5EF4-FFF2-40B4-BE49-F238E27FC236}">
              <a16:creationId xmlns="" xmlns:a16="http://schemas.microsoft.com/office/drawing/2014/main" id="{946FB58C-E7D1-4894-83DF-02A211D506A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29" name="TextBox 1">
          <a:extLst>
            <a:ext uri="{FF2B5EF4-FFF2-40B4-BE49-F238E27FC236}">
              <a16:creationId xmlns="" xmlns:a16="http://schemas.microsoft.com/office/drawing/2014/main" id="{A1F7210A-97D0-454A-BB62-1C98737AC6B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30" name="TextBox 1">
          <a:extLst>
            <a:ext uri="{FF2B5EF4-FFF2-40B4-BE49-F238E27FC236}">
              <a16:creationId xmlns="" xmlns:a16="http://schemas.microsoft.com/office/drawing/2014/main" id="{F007A5FB-499D-4BB8-9C3C-9500197399FC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31" name="TextBox 1">
          <a:extLst>
            <a:ext uri="{FF2B5EF4-FFF2-40B4-BE49-F238E27FC236}">
              <a16:creationId xmlns="" xmlns:a16="http://schemas.microsoft.com/office/drawing/2014/main" id="{A20E10C0-F9F6-4DC2-AAB8-3EF91AA44F3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32" name="TextBox 1">
          <a:extLst>
            <a:ext uri="{FF2B5EF4-FFF2-40B4-BE49-F238E27FC236}">
              <a16:creationId xmlns="" xmlns:a16="http://schemas.microsoft.com/office/drawing/2014/main" id="{DF1A6769-5722-4FC2-81BB-A4A24E206F6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33" name="TextBox 1">
          <a:extLst>
            <a:ext uri="{FF2B5EF4-FFF2-40B4-BE49-F238E27FC236}">
              <a16:creationId xmlns="" xmlns:a16="http://schemas.microsoft.com/office/drawing/2014/main" id="{3347CEE6-AB18-45BD-B321-83CA2EFF0A7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34" name="TextBox 1">
          <a:extLst>
            <a:ext uri="{FF2B5EF4-FFF2-40B4-BE49-F238E27FC236}">
              <a16:creationId xmlns="" xmlns:a16="http://schemas.microsoft.com/office/drawing/2014/main" id="{9BEF2DE6-DAAC-4FC9-BB9F-C856308C7EA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35" name="TextBox 1">
          <a:extLst>
            <a:ext uri="{FF2B5EF4-FFF2-40B4-BE49-F238E27FC236}">
              <a16:creationId xmlns="" xmlns:a16="http://schemas.microsoft.com/office/drawing/2014/main" id="{63E871C2-ACA2-448B-A2CB-C9F912CF5BEA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36" name="TextBox 1">
          <a:extLst>
            <a:ext uri="{FF2B5EF4-FFF2-40B4-BE49-F238E27FC236}">
              <a16:creationId xmlns="" xmlns:a16="http://schemas.microsoft.com/office/drawing/2014/main" id="{71589647-0482-479C-BE3C-509F26C99AA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37" name="TextBox 1">
          <a:extLst>
            <a:ext uri="{FF2B5EF4-FFF2-40B4-BE49-F238E27FC236}">
              <a16:creationId xmlns="" xmlns:a16="http://schemas.microsoft.com/office/drawing/2014/main" id="{C6CB3FC9-49E4-49DC-A8A0-3950D44A99C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38" name="TextBox 1">
          <a:extLst>
            <a:ext uri="{FF2B5EF4-FFF2-40B4-BE49-F238E27FC236}">
              <a16:creationId xmlns="" xmlns:a16="http://schemas.microsoft.com/office/drawing/2014/main" id="{7A4EB2C8-5865-457D-ACE0-E6DB1D6AF14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39" name="TextBox 1">
          <a:extLst>
            <a:ext uri="{FF2B5EF4-FFF2-40B4-BE49-F238E27FC236}">
              <a16:creationId xmlns="" xmlns:a16="http://schemas.microsoft.com/office/drawing/2014/main" id="{A66B97D2-60D1-41E9-8667-F7ACBE7DDD7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40" name="TextBox 1">
          <a:extLst>
            <a:ext uri="{FF2B5EF4-FFF2-40B4-BE49-F238E27FC236}">
              <a16:creationId xmlns="" xmlns:a16="http://schemas.microsoft.com/office/drawing/2014/main" id="{6CC12B41-5AD9-4082-BCD1-AEA82545D4E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41" name="TextBox 1">
          <a:extLst>
            <a:ext uri="{FF2B5EF4-FFF2-40B4-BE49-F238E27FC236}">
              <a16:creationId xmlns="" xmlns:a16="http://schemas.microsoft.com/office/drawing/2014/main" id="{B97931EB-C87B-43B8-90C8-999D80F2525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42" name="TextBox 1">
          <a:extLst>
            <a:ext uri="{FF2B5EF4-FFF2-40B4-BE49-F238E27FC236}">
              <a16:creationId xmlns="" xmlns:a16="http://schemas.microsoft.com/office/drawing/2014/main" id="{91A61DCA-AA8C-4A7D-B2AC-2F55ADC2D558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43" name="TextBox 1">
          <a:extLst>
            <a:ext uri="{FF2B5EF4-FFF2-40B4-BE49-F238E27FC236}">
              <a16:creationId xmlns="" xmlns:a16="http://schemas.microsoft.com/office/drawing/2014/main" id="{9BF98DE1-5BB9-4DAE-8272-00CF3BCC2B3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44" name="TextBox 1">
          <a:extLst>
            <a:ext uri="{FF2B5EF4-FFF2-40B4-BE49-F238E27FC236}">
              <a16:creationId xmlns="" xmlns:a16="http://schemas.microsoft.com/office/drawing/2014/main" id="{990F5409-CEE7-4180-8F1D-619B1B8E0788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45" name="TextBox 1">
          <a:extLst>
            <a:ext uri="{FF2B5EF4-FFF2-40B4-BE49-F238E27FC236}">
              <a16:creationId xmlns="" xmlns:a16="http://schemas.microsoft.com/office/drawing/2014/main" id="{1CE7CD3B-6AD2-4CDD-B30D-A70F0A06622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46" name="TextBox 1">
          <a:extLst>
            <a:ext uri="{FF2B5EF4-FFF2-40B4-BE49-F238E27FC236}">
              <a16:creationId xmlns="" xmlns:a16="http://schemas.microsoft.com/office/drawing/2014/main" id="{9A441536-C660-4AB6-A2AD-3649B265F12A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47" name="TextBox 1">
          <a:extLst>
            <a:ext uri="{FF2B5EF4-FFF2-40B4-BE49-F238E27FC236}">
              <a16:creationId xmlns="" xmlns:a16="http://schemas.microsoft.com/office/drawing/2014/main" id="{3EDBFF49-DD37-4344-B19E-D1DAC6B7A93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48" name="TextBox 1">
          <a:extLst>
            <a:ext uri="{FF2B5EF4-FFF2-40B4-BE49-F238E27FC236}">
              <a16:creationId xmlns="" xmlns:a16="http://schemas.microsoft.com/office/drawing/2014/main" id="{EDDBA77C-3295-4D01-BEDC-B7581664CC5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49" name="TextBox 1">
          <a:extLst>
            <a:ext uri="{FF2B5EF4-FFF2-40B4-BE49-F238E27FC236}">
              <a16:creationId xmlns="" xmlns:a16="http://schemas.microsoft.com/office/drawing/2014/main" id="{F54ECBDD-072F-4D13-843F-C5D1FECB723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50" name="TextBox 1">
          <a:extLst>
            <a:ext uri="{FF2B5EF4-FFF2-40B4-BE49-F238E27FC236}">
              <a16:creationId xmlns="" xmlns:a16="http://schemas.microsoft.com/office/drawing/2014/main" id="{B153A57A-F3C8-4FDA-B75A-BA8F6801208C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51" name="TextBox 1">
          <a:extLst>
            <a:ext uri="{FF2B5EF4-FFF2-40B4-BE49-F238E27FC236}">
              <a16:creationId xmlns="" xmlns:a16="http://schemas.microsoft.com/office/drawing/2014/main" id="{1C49C971-1BCB-462B-A9F1-A9B31AEFFE4C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52" name="TextBox 1">
          <a:extLst>
            <a:ext uri="{FF2B5EF4-FFF2-40B4-BE49-F238E27FC236}">
              <a16:creationId xmlns="" xmlns:a16="http://schemas.microsoft.com/office/drawing/2014/main" id="{EC7663FE-E8DA-45D1-ADC9-730EEDEFD0D0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53" name="TextBox 1">
          <a:extLst>
            <a:ext uri="{FF2B5EF4-FFF2-40B4-BE49-F238E27FC236}">
              <a16:creationId xmlns="" xmlns:a16="http://schemas.microsoft.com/office/drawing/2014/main" id="{B0330D83-A2DF-4DF1-AF4E-C3B267FF8E8C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54" name="TextBox 1">
          <a:extLst>
            <a:ext uri="{FF2B5EF4-FFF2-40B4-BE49-F238E27FC236}">
              <a16:creationId xmlns="" xmlns:a16="http://schemas.microsoft.com/office/drawing/2014/main" id="{24A8AAA5-1EFF-41CA-ABE6-5D3653C5594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55" name="TextBox 1">
          <a:extLst>
            <a:ext uri="{FF2B5EF4-FFF2-40B4-BE49-F238E27FC236}">
              <a16:creationId xmlns="" xmlns:a16="http://schemas.microsoft.com/office/drawing/2014/main" id="{6F35CE76-0C69-4395-AFDF-FF2094DC0A2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56" name="TextBox 1">
          <a:extLst>
            <a:ext uri="{FF2B5EF4-FFF2-40B4-BE49-F238E27FC236}">
              <a16:creationId xmlns="" xmlns:a16="http://schemas.microsoft.com/office/drawing/2014/main" id="{C54633C1-B7C7-4BAC-A367-402C99FA54C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57" name="TextBox 1">
          <a:extLst>
            <a:ext uri="{FF2B5EF4-FFF2-40B4-BE49-F238E27FC236}">
              <a16:creationId xmlns="" xmlns:a16="http://schemas.microsoft.com/office/drawing/2014/main" id="{55F16BD7-1560-44C3-BC73-471089163E0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58" name="TextBox 1">
          <a:extLst>
            <a:ext uri="{FF2B5EF4-FFF2-40B4-BE49-F238E27FC236}">
              <a16:creationId xmlns="" xmlns:a16="http://schemas.microsoft.com/office/drawing/2014/main" id="{E1D22D67-02E0-401F-A619-99722FC3E29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59" name="TextBox 1">
          <a:extLst>
            <a:ext uri="{FF2B5EF4-FFF2-40B4-BE49-F238E27FC236}">
              <a16:creationId xmlns="" xmlns:a16="http://schemas.microsoft.com/office/drawing/2014/main" id="{F7E0CB45-129E-42BE-8665-509FE22FEB18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60" name="TextBox 1">
          <a:extLst>
            <a:ext uri="{FF2B5EF4-FFF2-40B4-BE49-F238E27FC236}">
              <a16:creationId xmlns="" xmlns:a16="http://schemas.microsoft.com/office/drawing/2014/main" id="{2907C682-BCF7-4DD1-8E4D-F5EBCF37BC22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61" name="TextBox 1">
          <a:extLst>
            <a:ext uri="{FF2B5EF4-FFF2-40B4-BE49-F238E27FC236}">
              <a16:creationId xmlns="" xmlns:a16="http://schemas.microsoft.com/office/drawing/2014/main" id="{87E4165D-DF63-4D72-A3F2-BF25BF91DF6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62" name="TextBox 1">
          <a:extLst>
            <a:ext uri="{FF2B5EF4-FFF2-40B4-BE49-F238E27FC236}">
              <a16:creationId xmlns="" xmlns:a16="http://schemas.microsoft.com/office/drawing/2014/main" id="{88FD185A-9994-46E7-8A20-966344A41E5A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63" name="TextBox 1">
          <a:extLst>
            <a:ext uri="{FF2B5EF4-FFF2-40B4-BE49-F238E27FC236}">
              <a16:creationId xmlns="" xmlns:a16="http://schemas.microsoft.com/office/drawing/2014/main" id="{F68DC7AE-63CC-4A31-A597-27369D4AF3C8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64" name="TextBox 1">
          <a:extLst>
            <a:ext uri="{FF2B5EF4-FFF2-40B4-BE49-F238E27FC236}">
              <a16:creationId xmlns="" xmlns:a16="http://schemas.microsoft.com/office/drawing/2014/main" id="{3EC5FB9F-D89B-49D6-8320-EB5F6D356AA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65" name="TextBox 1">
          <a:extLst>
            <a:ext uri="{FF2B5EF4-FFF2-40B4-BE49-F238E27FC236}">
              <a16:creationId xmlns="" xmlns:a16="http://schemas.microsoft.com/office/drawing/2014/main" id="{46A4CF43-6E18-42E2-8E79-27BBFC80E64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66" name="TextBox 1">
          <a:extLst>
            <a:ext uri="{FF2B5EF4-FFF2-40B4-BE49-F238E27FC236}">
              <a16:creationId xmlns="" xmlns:a16="http://schemas.microsoft.com/office/drawing/2014/main" id="{98C31A86-DE87-4F65-AB5A-3B1938E18BE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67" name="TextBox 1">
          <a:extLst>
            <a:ext uri="{FF2B5EF4-FFF2-40B4-BE49-F238E27FC236}">
              <a16:creationId xmlns="" xmlns:a16="http://schemas.microsoft.com/office/drawing/2014/main" id="{9A952239-F458-4ACA-8820-F570EC0446C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68" name="TextBox 1">
          <a:extLst>
            <a:ext uri="{FF2B5EF4-FFF2-40B4-BE49-F238E27FC236}">
              <a16:creationId xmlns="" xmlns:a16="http://schemas.microsoft.com/office/drawing/2014/main" id="{1ED9B44D-5311-4AD3-9D67-22DEFC98D1B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69" name="TextBox 1">
          <a:extLst>
            <a:ext uri="{FF2B5EF4-FFF2-40B4-BE49-F238E27FC236}">
              <a16:creationId xmlns="" xmlns:a16="http://schemas.microsoft.com/office/drawing/2014/main" id="{E322FE11-26C3-4FA0-B47C-E015B9C26DB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70" name="TextBox 1">
          <a:extLst>
            <a:ext uri="{FF2B5EF4-FFF2-40B4-BE49-F238E27FC236}">
              <a16:creationId xmlns="" xmlns:a16="http://schemas.microsoft.com/office/drawing/2014/main" id="{CDFC7084-2771-4175-9A90-4E7C08CB414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71" name="TextBox 1">
          <a:extLst>
            <a:ext uri="{FF2B5EF4-FFF2-40B4-BE49-F238E27FC236}">
              <a16:creationId xmlns="" xmlns:a16="http://schemas.microsoft.com/office/drawing/2014/main" id="{0018CD72-F65E-4874-9602-3AA3FBEAEF99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72" name="TextBox 1">
          <a:extLst>
            <a:ext uri="{FF2B5EF4-FFF2-40B4-BE49-F238E27FC236}">
              <a16:creationId xmlns="" xmlns:a16="http://schemas.microsoft.com/office/drawing/2014/main" id="{507B915A-4471-476F-8556-46E1DC35BD0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73" name="TextBox 1">
          <a:extLst>
            <a:ext uri="{FF2B5EF4-FFF2-40B4-BE49-F238E27FC236}">
              <a16:creationId xmlns="" xmlns:a16="http://schemas.microsoft.com/office/drawing/2014/main" id="{F76C3FCA-1658-4DA2-9D77-7A53F567025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74" name="TextBox 1">
          <a:extLst>
            <a:ext uri="{FF2B5EF4-FFF2-40B4-BE49-F238E27FC236}">
              <a16:creationId xmlns="" xmlns:a16="http://schemas.microsoft.com/office/drawing/2014/main" id="{1C2D4BBE-C092-4A98-B539-398B0449F5C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75" name="TextBox 1">
          <a:extLst>
            <a:ext uri="{FF2B5EF4-FFF2-40B4-BE49-F238E27FC236}">
              <a16:creationId xmlns="" xmlns:a16="http://schemas.microsoft.com/office/drawing/2014/main" id="{3BBE1106-FD8B-459E-A6C4-080F6B8AD2CA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76" name="TextBox 1">
          <a:extLst>
            <a:ext uri="{FF2B5EF4-FFF2-40B4-BE49-F238E27FC236}">
              <a16:creationId xmlns="" xmlns:a16="http://schemas.microsoft.com/office/drawing/2014/main" id="{3455E937-D103-4A98-AB64-74A2B9FD4380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77" name="TextBox 1">
          <a:extLst>
            <a:ext uri="{FF2B5EF4-FFF2-40B4-BE49-F238E27FC236}">
              <a16:creationId xmlns="" xmlns:a16="http://schemas.microsoft.com/office/drawing/2014/main" id="{B8471CB3-BFD1-4DA6-9782-969BD6397F2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78" name="TextBox 1">
          <a:extLst>
            <a:ext uri="{FF2B5EF4-FFF2-40B4-BE49-F238E27FC236}">
              <a16:creationId xmlns="" xmlns:a16="http://schemas.microsoft.com/office/drawing/2014/main" id="{5D68333A-AEAC-4610-80C3-16FF2E966932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79" name="TextBox 1">
          <a:extLst>
            <a:ext uri="{FF2B5EF4-FFF2-40B4-BE49-F238E27FC236}">
              <a16:creationId xmlns="" xmlns:a16="http://schemas.microsoft.com/office/drawing/2014/main" id="{252C0318-30C8-403C-B060-B7648F7238C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80" name="TextBox 1">
          <a:extLst>
            <a:ext uri="{FF2B5EF4-FFF2-40B4-BE49-F238E27FC236}">
              <a16:creationId xmlns="" xmlns:a16="http://schemas.microsoft.com/office/drawing/2014/main" id="{8CD111ED-626B-4AC9-BEAC-D1EADE1E8F1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81" name="TextBox 1">
          <a:extLst>
            <a:ext uri="{FF2B5EF4-FFF2-40B4-BE49-F238E27FC236}">
              <a16:creationId xmlns="" xmlns:a16="http://schemas.microsoft.com/office/drawing/2014/main" id="{59162CC4-B848-4908-9652-B8D4650B3A0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82" name="TextBox 1">
          <a:extLst>
            <a:ext uri="{FF2B5EF4-FFF2-40B4-BE49-F238E27FC236}">
              <a16:creationId xmlns="" xmlns:a16="http://schemas.microsoft.com/office/drawing/2014/main" id="{1D04344D-C2C4-4028-A186-820191BAD7F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83" name="TextBox 1">
          <a:extLst>
            <a:ext uri="{FF2B5EF4-FFF2-40B4-BE49-F238E27FC236}">
              <a16:creationId xmlns="" xmlns:a16="http://schemas.microsoft.com/office/drawing/2014/main" id="{9F2B03AB-D7E5-46F2-A1AB-48E39B07725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84" name="TextBox 1">
          <a:extLst>
            <a:ext uri="{FF2B5EF4-FFF2-40B4-BE49-F238E27FC236}">
              <a16:creationId xmlns="" xmlns:a16="http://schemas.microsoft.com/office/drawing/2014/main" id="{60BBB351-61F3-434C-B48C-E166EB05064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85" name="TextBox 1">
          <a:extLst>
            <a:ext uri="{FF2B5EF4-FFF2-40B4-BE49-F238E27FC236}">
              <a16:creationId xmlns="" xmlns:a16="http://schemas.microsoft.com/office/drawing/2014/main" id="{A895C30A-BCDF-4FBB-BE83-2B25434D269A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86" name="TextBox 1">
          <a:extLst>
            <a:ext uri="{FF2B5EF4-FFF2-40B4-BE49-F238E27FC236}">
              <a16:creationId xmlns="" xmlns:a16="http://schemas.microsoft.com/office/drawing/2014/main" id="{C9B5F7FD-D017-49B9-A14E-C2B7444920F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87" name="TextBox 1">
          <a:extLst>
            <a:ext uri="{FF2B5EF4-FFF2-40B4-BE49-F238E27FC236}">
              <a16:creationId xmlns="" xmlns:a16="http://schemas.microsoft.com/office/drawing/2014/main" id="{996E99B0-E57D-4C56-8E72-3DEA7B3881E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88" name="TextBox 1">
          <a:extLst>
            <a:ext uri="{FF2B5EF4-FFF2-40B4-BE49-F238E27FC236}">
              <a16:creationId xmlns="" xmlns:a16="http://schemas.microsoft.com/office/drawing/2014/main" id="{5A2E89D5-13D3-431A-A6F8-64AC9145F35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89" name="TextBox 1">
          <a:extLst>
            <a:ext uri="{FF2B5EF4-FFF2-40B4-BE49-F238E27FC236}">
              <a16:creationId xmlns="" xmlns:a16="http://schemas.microsoft.com/office/drawing/2014/main" id="{8A2A9856-A516-47BE-9424-834301B9ACC0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90" name="TextBox 1">
          <a:extLst>
            <a:ext uri="{FF2B5EF4-FFF2-40B4-BE49-F238E27FC236}">
              <a16:creationId xmlns="" xmlns:a16="http://schemas.microsoft.com/office/drawing/2014/main" id="{B13E08CA-8941-4B73-BFC0-191DA438897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91" name="TextBox 1">
          <a:extLst>
            <a:ext uri="{FF2B5EF4-FFF2-40B4-BE49-F238E27FC236}">
              <a16:creationId xmlns="" xmlns:a16="http://schemas.microsoft.com/office/drawing/2014/main" id="{DB4D7988-DB62-4978-A806-4AF76C1B239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92" name="TextBox 1">
          <a:extLst>
            <a:ext uri="{FF2B5EF4-FFF2-40B4-BE49-F238E27FC236}">
              <a16:creationId xmlns="" xmlns:a16="http://schemas.microsoft.com/office/drawing/2014/main" id="{613D358C-B228-45B9-8498-6D29756676F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93" name="TextBox 1">
          <a:extLst>
            <a:ext uri="{FF2B5EF4-FFF2-40B4-BE49-F238E27FC236}">
              <a16:creationId xmlns="" xmlns:a16="http://schemas.microsoft.com/office/drawing/2014/main" id="{DA5BFCEB-0098-4DD3-9802-671812F8EBB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94" name="TextBox 1">
          <a:extLst>
            <a:ext uri="{FF2B5EF4-FFF2-40B4-BE49-F238E27FC236}">
              <a16:creationId xmlns="" xmlns:a16="http://schemas.microsoft.com/office/drawing/2014/main" id="{6D65A8E7-358F-4F4C-896F-CFBF39A8A80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95" name="TextBox 1">
          <a:extLst>
            <a:ext uri="{FF2B5EF4-FFF2-40B4-BE49-F238E27FC236}">
              <a16:creationId xmlns="" xmlns:a16="http://schemas.microsoft.com/office/drawing/2014/main" id="{77E3F6A4-7795-42AE-BF6D-FE2D0139F21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96" name="TextBox 1">
          <a:extLst>
            <a:ext uri="{FF2B5EF4-FFF2-40B4-BE49-F238E27FC236}">
              <a16:creationId xmlns="" xmlns:a16="http://schemas.microsoft.com/office/drawing/2014/main" id="{FF181592-A987-422F-A193-57335F69847C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97" name="TextBox 1">
          <a:extLst>
            <a:ext uri="{FF2B5EF4-FFF2-40B4-BE49-F238E27FC236}">
              <a16:creationId xmlns="" xmlns:a16="http://schemas.microsoft.com/office/drawing/2014/main" id="{ABACECF1-CBCE-442D-933F-5EEBE8133708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98" name="TextBox 1">
          <a:extLst>
            <a:ext uri="{FF2B5EF4-FFF2-40B4-BE49-F238E27FC236}">
              <a16:creationId xmlns="" xmlns:a16="http://schemas.microsoft.com/office/drawing/2014/main" id="{7F1C52D8-D25A-490F-8300-BABE3A04A19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499" name="TextBox 1">
          <a:extLst>
            <a:ext uri="{FF2B5EF4-FFF2-40B4-BE49-F238E27FC236}">
              <a16:creationId xmlns="" xmlns:a16="http://schemas.microsoft.com/office/drawing/2014/main" id="{A680B0A7-4238-4AA8-8E16-7953ABBC5908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00" name="TextBox 1">
          <a:extLst>
            <a:ext uri="{FF2B5EF4-FFF2-40B4-BE49-F238E27FC236}">
              <a16:creationId xmlns="" xmlns:a16="http://schemas.microsoft.com/office/drawing/2014/main" id="{96B342E1-917E-49D7-9806-26B31778DEE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01" name="TextBox 1">
          <a:extLst>
            <a:ext uri="{FF2B5EF4-FFF2-40B4-BE49-F238E27FC236}">
              <a16:creationId xmlns="" xmlns:a16="http://schemas.microsoft.com/office/drawing/2014/main" id="{AA57AFCA-E60C-4773-AAD3-E5ECC6F1E7D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02" name="TextBox 1">
          <a:extLst>
            <a:ext uri="{FF2B5EF4-FFF2-40B4-BE49-F238E27FC236}">
              <a16:creationId xmlns="" xmlns:a16="http://schemas.microsoft.com/office/drawing/2014/main" id="{CA5C23CD-2693-48B4-BCA6-37E9EC4A5DF0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03" name="TextBox 1">
          <a:extLst>
            <a:ext uri="{FF2B5EF4-FFF2-40B4-BE49-F238E27FC236}">
              <a16:creationId xmlns="" xmlns:a16="http://schemas.microsoft.com/office/drawing/2014/main" id="{CF47033A-C248-4292-A71A-3FF68A8321C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04" name="TextBox 1">
          <a:extLst>
            <a:ext uri="{FF2B5EF4-FFF2-40B4-BE49-F238E27FC236}">
              <a16:creationId xmlns="" xmlns:a16="http://schemas.microsoft.com/office/drawing/2014/main" id="{7396E9DB-76D7-4541-A6AC-A1C3EFCF256C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05" name="TextBox 1">
          <a:extLst>
            <a:ext uri="{FF2B5EF4-FFF2-40B4-BE49-F238E27FC236}">
              <a16:creationId xmlns="" xmlns:a16="http://schemas.microsoft.com/office/drawing/2014/main" id="{BB26215F-4E18-448C-8BA7-724B31A1568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06" name="TextBox 1">
          <a:extLst>
            <a:ext uri="{FF2B5EF4-FFF2-40B4-BE49-F238E27FC236}">
              <a16:creationId xmlns="" xmlns:a16="http://schemas.microsoft.com/office/drawing/2014/main" id="{7930DD7A-6321-4017-AA21-3405673ABC0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07" name="TextBox 1">
          <a:extLst>
            <a:ext uri="{FF2B5EF4-FFF2-40B4-BE49-F238E27FC236}">
              <a16:creationId xmlns="" xmlns:a16="http://schemas.microsoft.com/office/drawing/2014/main" id="{E562537C-5F8A-4DA7-800F-8340AB289FE0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08" name="TextBox 1">
          <a:extLst>
            <a:ext uri="{FF2B5EF4-FFF2-40B4-BE49-F238E27FC236}">
              <a16:creationId xmlns="" xmlns:a16="http://schemas.microsoft.com/office/drawing/2014/main" id="{63C74C33-EAA6-4605-8AE8-1CB44EAF1D6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09" name="TextBox 1">
          <a:extLst>
            <a:ext uri="{FF2B5EF4-FFF2-40B4-BE49-F238E27FC236}">
              <a16:creationId xmlns="" xmlns:a16="http://schemas.microsoft.com/office/drawing/2014/main" id="{11B9FCD5-F162-4E22-8058-3C11D9D52D7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10" name="TextBox 1">
          <a:extLst>
            <a:ext uri="{FF2B5EF4-FFF2-40B4-BE49-F238E27FC236}">
              <a16:creationId xmlns="" xmlns:a16="http://schemas.microsoft.com/office/drawing/2014/main" id="{BD35B4C8-4898-4C02-99DE-967320319F0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11" name="TextBox 1">
          <a:extLst>
            <a:ext uri="{FF2B5EF4-FFF2-40B4-BE49-F238E27FC236}">
              <a16:creationId xmlns="" xmlns:a16="http://schemas.microsoft.com/office/drawing/2014/main" id="{4752C3BB-105C-484C-AB76-A952B373DED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12" name="TextBox 1">
          <a:extLst>
            <a:ext uri="{FF2B5EF4-FFF2-40B4-BE49-F238E27FC236}">
              <a16:creationId xmlns="" xmlns:a16="http://schemas.microsoft.com/office/drawing/2014/main" id="{F700F00D-6751-4AB0-BD67-2085A34AC33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13" name="TextBox 1">
          <a:extLst>
            <a:ext uri="{FF2B5EF4-FFF2-40B4-BE49-F238E27FC236}">
              <a16:creationId xmlns="" xmlns:a16="http://schemas.microsoft.com/office/drawing/2014/main" id="{3D051135-694C-4602-A708-59073D3EE259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14" name="TextBox 1">
          <a:extLst>
            <a:ext uri="{FF2B5EF4-FFF2-40B4-BE49-F238E27FC236}">
              <a16:creationId xmlns="" xmlns:a16="http://schemas.microsoft.com/office/drawing/2014/main" id="{F4040FDC-B02D-455D-B2B9-0FAE0FA40BA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15" name="TextBox 1">
          <a:extLst>
            <a:ext uri="{FF2B5EF4-FFF2-40B4-BE49-F238E27FC236}">
              <a16:creationId xmlns="" xmlns:a16="http://schemas.microsoft.com/office/drawing/2014/main" id="{5385B388-16E6-45B3-94B4-E3E6EBD3328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16" name="TextBox 1">
          <a:extLst>
            <a:ext uri="{FF2B5EF4-FFF2-40B4-BE49-F238E27FC236}">
              <a16:creationId xmlns="" xmlns:a16="http://schemas.microsoft.com/office/drawing/2014/main" id="{4F9BB0C7-194F-4D7D-A9FB-6AE8E7FE015C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17" name="TextBox 1">
          <a:extLst>
            <a:ext uri="{FF2B5EF4-FFF2-40B4-BE49-F238E27FC236}">
              <a16:creationId xmlns="" xmlns:a16="http://schemas.microsoft.com/office/drawing/2014/main" id="{383015D6-B077-4492-94DF-13B898B75738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18" name="TextBox 1">
          <a:extLst>
            <a:ext uri="{FF2B5EF4-FFF2-40B4-BE49-F238E27FC236}">
              <a16:creationId xmlns="" xmlns:a16="http://schemas.microsoft.com/office/drawing/2014/main" id="{890B943A-3EFD-43F7-842E-93F880E01CE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19" name="TextBox 1">
          <a:extLst>
            <a:ext uri="{FF2B5EF4-FFF2-40B4-BE49-F238E27FC236}">
              <a16:creationId xmlns="" xmlns:a16="http://schemas.microsoft.com/office/drawing/2014/main" id="{5A7880CE-C1EC-4AFE-BD94-1AADC401084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20" name="TextBox 1">
          <a:extLst>
            <a:ext uri="{FF2B5EF4-FFF2-40B4-BE49-F238E27FC236}">
              <a16:creationId xmlns="" xmlns:a16="http://schemas.microsoft.com/office/drawing/2014/main" id="{F2A3751D-0B19-4CF7-AEC5-D2A01922DAD9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21" name="TextBox 1">
          <a:extLst>
            <a:ext uri="{FF2B5EF4-FFF2-40B4-BE49-F238E27FC236}">
              <a16:creationId xmlns="" xmlns:a16="http://schemas.microsoft.com/office/drawing/2014/main" id="{F07A7245-53AF-40E8-BE3F-FCB01BDB7BD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22" name="TextBox 1">
          <a:extLst>
            <a:ext uri="{FF2B5EF4-FFF2-40B4-BE49-F238E27FC236}">
              <a16:creationId xmlns="" xmlns:a16="http://schemas.microsoft.com/office/drawing/2014/main" id="{90B4FF70-8033-4CE9-93A0-BAD7B0656912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23" name="TextBox 1">
          <a:extLst>
            <a:ext uri="{FF2B5EF4-FFF2-40B4-BE49-F238E27FC236}">
              <a16:creationId xmlns="" xmlns:a16="http://schemas.microsoft.com/office/drawing/2014/main" id="{216C0288-D375-41F1-98D0-F4111BC0F39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24" name="TextBox 1">
          <a:extLst>
            <a:ext uri="{FF2B5EF4-FFF2-40B4-BE49-F238E27FC236}">
              <a16:creationId xmlns="" xmlns:a16="http://schemas.microsoft.com/office/drawing/2014/main" id="{4CADE75C-0F79-4751-AB6E-5E9CAFC87C0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25" name="TextBox 1">
          <a:extLst>
            <a:ext uri="{FF2B5EF4-FFF2-40B4-BE49-F238E27FC236}">
              <a16:creationId xmlns="" xmlns:a16="http://schemas.microsoft.com/office/drawing/2014/main" id="{AFD4C045-BF38-4E6F-9150-30CD19A81500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26" name="TextBox 1">
          <a:extLst>
            <a:ext uri="{FF2B5EF4-FFF2-40B4-BE49-F238E27FC236}">
              <a16:creationId xmlns="" xmlns:a16="http://schemas.microsoft.com/office/drawing/2014/main" id="{0BDBBD81-048B-48E0-AAD9-9025A4998CAA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27" name="TextBox 1">
          <a:extLst>
            <a:ext uri="{FF2B5EF4-FFF2-40B4-BE49-F238E27FC236}">
              <a16:creationId xmlns="" xmlns:a16="http://schemas.microsoft.com/office/drawing/2014/main" id="{E549E4F2-DC19-4660-AB23-18C711AB55E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28" name="TextBox 1">
          <a:extLst>
            <a:ext uri="{FF2B5EF4-FFF2-40B4-BE49-F238E27FC236}">
              <a16:creationId xmlns="" xmlns:a16="http://schemas.microsoft.com/office/drawing/2014/main" id="{A02556E4-186E-49CE-8E2C-DF32BF536CE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29" name="TextBox 1">
          <a:extLst>
            <a:ext uri="{FF2B5EF4-FFF2-40B4-BE49-F238E27FC236}">
              <a16:creationId xmlns="" xmlns:a16="http://schemas.microsoft.com/office/drawing/2014/main" id="{4E5C938B-2E3B-4F8C-8AC4-85A32B82852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30" name="TextBox 1">
          <a:extLst>
            <a:ext uri="{FF2B5EF4-FFF2-40B4-BE49-F238E27FC236}">
              <a16:creationId xmlns="" xmlns:a16="http://schemas.microsoft.com/office/drawing/2014/main" id="{5F125FB7-C06D-4686-8243-5C84EF5C0D6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31" name="TextBox 1">
          <a:extLst>
            <a:ext uri="{FF2B5EF4-FFF2-40B4-BE49-F238E27FC236}">
              <a16:creationId xmlns="" xmlns:a16="http://schemas.microsoft.com/office/drawing/2014/main" id="{1DA68B76-35AD-45E9-B54B-EE6A7D01E0A0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32" name="TextBox 1">
          <a:extLst>
            <a:ext uri="{FF2B5EF4-FFF2-40B4-BE49-F238E27FC236}">
              <a16:creationId xmlns="" xmlns:a16="http://schemas.microsoft.com/office/drawing/2014/main" id="{288802B7-F834-4FD4-BB09-36D4486970DA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33" name="TextBox 1">
          <a:extLst>
            <a:ext uri="{FF2B5EF4-FFF2-40B4-BE49-F238E27FC236}">
              <a16:creationId xmlns="" xmlns:a16="http://schemas.microsoft.com/office/drawing/2014/main" id="{B99077DE-5249-43A1-94AF-69D2260363F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34" name="TextBox 1">
          <a:extLst>
            <a:ext uri="{FF2B5EF4-FFF2-40B4-BE49-F238E27FC236}">
              <a16:creationId xmlns="" xmlns:a16="http://schemas.microsoft.com/office/drawing/2014/main" id="{E45184F8-052C-4929-8A9E-8304CBA1919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35" name="TextBox 1">
          <a:extLst>
            <a:ext uri="{FF2B5EF4-FFF2-40B4-BE49-F238E27FC236}">
              <a16:creationId xmlns="" xmlns:a16="http://schemas.microsoft.com/office/drawing/2014/main" id="{EF442483-C215-4B93-8F61-FC6DACE49AF9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36" name="TextBox 1">
          <a:extLst>
            <a:ext uri="{FF2B5EF4-FFF2-40B4-BE49-F238E27FC236}">
              <a16:creationId xmlns="" xmlns:a16="http://schemas.microsoft.com/office/drawing/2014/main" id="{82BFBCE6-34AF-41C0-BDC2-8EC4D8EE7AF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37" name="TextBox 1">
          <a:extLst>
            <a:ext uri="{FF2B5EF4-FFF2-40B4-BE49-F238E27FC236}">
              <a16:creationId xmlns="" xmlns:a16="http://schemas.microsoft.com/office/drawing/2014/main" id="{674A8740-E318-48AC-BC90-66965D944E8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38" name="TextBox 1">
          <a:extLst>
            <a:ext uri="{FF2B5EF4-FFF2-40B4-BE49-F238E27FC236}">
              <a16:creationId xmlns="" xmlns:a16="http://schemas.microsoft.com/office/drawing/2014/main" id="{5CC935AB-685D-4589-8CDB-E2B8010CB57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39" name="TextBox 1">
          <a:extLst>
            <a:ext uri="{FF2B5EF4-FFF2-40B4-BE49-F238E27FC236}">
              <a16:creationId xmlns="" xmlns:a16="http://schemas.microsoft.com/office/drawing/2014/main" id="{6B33F0BE-29E2-4DA2-BA84-EFF0A4F3B03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40" name="TextBox 1">
          <a:extLst>
            <a:ext uri="{FF2B5EF4-FFF2-40B4-BE49-F238E27FC236}">
              <a16:creationId xmlns="" xmlns:a16="http://schemas.microsoft.com/office/drawing/2014/main" id="{52CF5383-D83E-48A2-B8CC-7DDBFA425BB0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41" name="TextBox 1">
          <a:extLst>
            <a:ext uri="{FF2B5EF4-FFF2-40B4-BE49-F238E27FC236}">
              <a16:creationId xmlns="" xmlns:a16="http://schemas.microsoft.com/office/drawing/2014/main" id="{DB3E3BF3-0BF4-469A-BF43-D515F73CFC62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42" name="TextBox 1">
          <a:extLst>
            <a:ext uri="{FF2B5EF4-FFF2-40B4-BE49-F238E27FC236}">
              <a16:creationId xmlns="" xmlns:a16="http://schemas.microsoft.com/office/drawing/2014/main" id="{DCFC7BDB-625C-4AD3-B7D4-9638BC410FB0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43" name="TextBox 1">
          <a:extLst>
            <a:ext uri="{FF2B5EF4-FFF2-40B4-BE49-F238E27FC236}">
              <a16:creationId xmlns="" xmlns:a16="http://schemas.microsoft.com/office/drawing/2014/main" id="{6DB09D0D-BD66-4F6C-A2CE-C7BE50333060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44" name="TextBox 1">
          <a:extLst>
            <a:ext uri="{FF2B5EF4-FFF2-40B4-BE49-F238E27FC236}">
              <a16:creationId xmlns="" xmlns:a16="http://schemas.microsoft.com/office/drawing/2014/main" id="{8DF1C9CA-D583-44F3-BA1B-73E29F048B0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45" name="TextBox 1">
          <a:extLst>
            <a:ext uri="{FF2B5EF4-FFF2-40B4-BE49-F238E27FC236}">
              <a16:creationId xmlns="" xmlns:a16="http://schemas.microsoft.com/office/drawing/2014/main" id="{B792F54F-D882-4A8B-8602-482390B6A1DA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46" name="TextBox 1">
          <a:extLst>
            <a:ext uri="{FF2B5EF4-FFF2-40B4-BE49-F238E27FC236}">
              <a16:creationId xmlns="" xmlns:a16="http://schemas.microsoft.com/office/drawing/2014/main" id="{16EB51EF-54D5-4CBD-AAD3-1AC8D6858E5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47" name="TextBox 1">
          <a:extLst>
            <a:ext uri="{FF2B5EF4-FFF2-40B4-BE49-F238E27FC236}">
              <a16:creationId xmlns="" xmlns:a16="http://schemas.microsoft.com/office/drawing/2014/main" id="{8094C2A9-F461-428A-80CB-109214DC63A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48" name="TextBox 1">
          <a:extLst>
            <a:ext uri="{FF2B5EF4-FFF2-40B4-BE49-F238E27FC236}">
              <a16:creationId xmlns="" xmlns:a16="http://schemas.microsoft.com/office/drawing/2014/main" id="{EED18493-B149-4633-89BB-EDFBA36EBC78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49" name="TextBox 1">
          <a:extLst>
            <a:ext uri="{FF2B5EF4-FFF2-40B4-BE49-F238E27FC236}">
              <a16:creationId xmlns="" xmlns:a16="http://schemas.microsoft.com/office/drawing/2014/main" id="{358F9FF8-406F-4CE6-BD1E-FA7467DC1FA8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50" name="TextBox 1">
          <a:extLst>
            <a:ext uri="{FF2B5EF4-FFF2-40B4-BE49-F238E27FC236}">
              <a16:creationId xmlns="" xmlns:a16="http://schemas.microsoft.com/office/drawing/2014/main" id="{548D9758-ACB8-4322-A252-F7C9B78A40E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51" name="TextBox 1">
          <a:extLst>
            <a:ext uri="{FF2B5EF4-FFF2-40B4-BE49-F238E27FC236}">
              <a16:creationId xmlns="" xmlns:a16="http://schemas.microsoft.com/office/drawing/2014/main" id="{B6032EBF-F7C5-40AD-9AAA-CAFD5A7815C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52" name="TextBox 1">
          <a:extLst>
            <a:ext uri="{FF2B5EF4-FFF2-40B4-BE49-F238E27FC236}">
              <a16:creationId xmlns="" xmlns:a16="http://schemas.microsoft.com/office/drawing/2014/main" id="{357ADA20-2FE7-4E06-B7B3-E717DCBFDFC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53" name="TextBox 1">
          <a:extLst>
            <a:ext uri="{FF2B5EF4-FFF2-40B4-BE49-F238E27FC236}">
              <a16:creationId xmlns="" xmlns:a16="http://schemas.microsoft.com/office/drawing/2014/main" id="{7DEAB56E-CD79-4987-8259-29EAF5E6880C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54" name="TextBox 1">
          <a:extLst>
            <a:ext uri="{FF2B5EF4-FFF2-40B4-BE49-F238E27FC236}">
              <a16:creationId xmlns="" xmlns:a16="http://schemas.microsoft.com/office/drawing/2014/main" id="{30F626F6-14ED-4856-B0C8-4A117CD6DF38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55" name="TextBox 1">
          <a:extLst>
            <a:ext uri="{FF2B5EF4-FFF2-40B4-BE49-F238E27FC236}">
              <a16:creationId xmlns="" xmlns:a16="http://schemas.microsoft.com/office/drawing/2014/main" id="{1DFE697E-7870-45DC-B7FB-83DB7EB614C2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56" name="TextBox 1">
          <a:extLst>
            <a:ext uri="{FF2B5EF4-FFF2-40B4-BE49-F238E27FC236}">
              <a16:creationId xmlns="" xmlns:a16="http://schemas.microsoft.com/office/drawing/2014/main" id="{7F8A43D3-9BB5-4A03-BCE5-1F2966193382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57" name="TextBox 1">
          <a:extLst>
            <a:ext uri="{FF2B5EF4-FFF2-40B4-BE49-F238E27FC236}">
              <a16:creationId xmlns="" xmlns:a16="http://schemas.microsoft.com/office/drawing/2014/main" id="{8EE366A8-BF1F-4AE8-A722-B56CD8D7643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58" name="TextBox 1">
          <a:extLst>
            <a:ext uri="{FF2B5EF4-FFF2-40B4-BE49-F238E27FC236}">
              <a16:creationId xmlns="" xmlns:a16="http://schemas.microsoft.com/office/drawing/2014/main" id="{786FCE6D-3582-4C8B-B778-D7E4B1C1C71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59" name="TextBox 1">
          <a:extLst>
            <a:ext uri="{FF2B5EF4-FFF2-40B4-BE49-F238E27FC236}">
              <a16:creationId xmlns="" xmlns:a16="http://schemas.microsoft.com/office/drawing/2014/main" id="{6EFFF708-8EDF-4C68-9CCA-5E5E6C99DCF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60" name="TextBox 1">
          <a:extLst>
            <a:ext uri="{FF2B5EF4-FFF2-40B4-BE49-F238E27FC236}">
              <a16:creationId xmlns="" xmlns:a16="http://schemas.microsoft.com/office/drawing/2014/main" id="{58F5669A-6258-42F2-9B89-F953420BA130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61" name="TextBox 1">
          <a:extLst>
            <a:ext uri="{FF2B5EF4-FFF2-40B4-BE49-F238E27FC236}">
              <a16:creationId xmlns="" xmlns:a16="http://schemas.microsoft.com/office/drawing/2014/main" id="{20379045-5C34-42BE-9789-0832190B7EE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62" name="TextBox 1">
          <a:extLst>
            <a:ext uri="{FF2B5EF4-FFF2-40B4-BE49-F238E27FC236}">
              <a16:creationId xmlns="" xmlns:a16="http://schemas.microsoft.com/office/drawing/2014/main" id="{92E140E0-BF0C-4D49-95C4-E668397D2EAA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63" name="TextBox 1">
          <a:extLst>
            <a:ext uri="{FF2B5EF4-FFF2-40B4-BE49-F238E27FC236}">
              <a16:creationId xmlns="" xmlns:a16="http://schemas.microsoft.com/office/drawing/2014/main" id="{50724C02-14A4-4C47-A22D-0F05F54D1E5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64" name="TextBox 1">
          <a:extLst>
            <a:ext uri="{FF2B5EF4-FFF2-40B4-BE49-F238E27FC236}">
              <a16:creationId xmlns="" xmlns:a16="http://schemas.microsoft.com/office/drawing/2014/main" id="{DC3AF034-99BC-4800-97A0-FD3B6C509BE8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65" name="TextBox 1">
          <a:extLst>
            <a:ext uri="{FF2B5EF4-FFF2-40B4-BE49-F238E27FC236}">
              <a16:creationId xmlns="" xmlns:a16="http://schemas.microsoft.com/office/drawing/2014/main" id="{6373C88D-5BF9-45CD-8376-B1C71BA84E8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66" name="TextBox 1">
          <a:extLst>
            <a:ext uri="{FF2B5EF4-FFF2-40B4-BE49-F238E27FC236}">
              <a16:creationId xmlns="" xmlns:a16="http://schemas.microsoft.com/office/drawing/2014/main" id="{A9B5995A-2186-4DD7-A451-4229C4A63720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67" name="TextBox 1">
          <a:extLst>
            <a:ext uri="{FF2B5EF4-FFF2-40B4-BE49-F238E27FC236}">
              <a16:creationId xmlns="" xmlns:a16="http://schemas.microsoft.com/office/drawing/2014/main" id="{8C7567B4-1432-4B52-94D4-DA6B1BC5D1C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68" name="TextBox 1">
          <a:extLst>
            <a:ext uri="{FF2B5EF4-FFF2-40B4-BE49-F238E27FC236}">
              <a16:creationId xmlns="" xmlns:a16="http://schemas.microsoft.com/office/drawing/2014/main" id="{F3485822-BB34-4C8D-9281-9E2E50037B0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69" name="TextBox 1">
          <a:extLst>
            <a:ext uri="{FF2B5EF4-FFF2-40B4-BE49-F238E27FC236}">
              <a16:creationId xmlns="" xmlns:a16="http://schemas.microsoft.com/office/drawing/2014/main" id="{177AAB65-63CC-4858-9E19-864B71B125A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70" name="TextBox 1">
          <a:extLst>
            <a:ext uri="{FF2B5EF4-FFF2-40B4-BE49-F238E27FC236}">
              <a16:creationId xmlns="" xmlns:a16="http://schemas.microsoft.com/office/drawing/2014/main" id="{B3AA0131-03F9-4B45-9DC0-857942E2A45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71" name="TextBox 1">
          <a:extLst>
            <a:ext uri="{FF2B5EF4-FFF2-40B4-BE49-F238E27FC236}">
              <a16:creationId xmlns="" xmlns:a16="http://schemas.microsoft.com/office/drawing/2014/main" id="{15F05025-16FC-4FF1-ACAE-DD2F81CB829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72" name="TextBox 1">
          <a:extLst>
            <a:ext uri="{FF2B5EF4-FFF2-40B4-BE49-F238E27FC236}">
              <a16:creationId xmlns="" xmlns:a16="http://schemas.microsoft.com/office/drawing/2014/main" id="{208D328C-E52D-4C45-8CF3-396D9F253B3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73" name="TextBox 1">
          <a:extLst>
            <a:ext uri="{FF2B5EF4-FFF2-40B4-BE49-F238E27FC236}">
              <a16:creationId xmlns="" xmlns:a16="http://schemas.microsoft.com/office/drawing/2014/main" id="{79FEEE30-F994-4150-B5FA-1481211DA4A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74" name="TextBox 1">
          <a:extLst>
            <a:ext uri="{FF2B5EF4-FFF2-40B4-BE49-F238E27FC236}">
              <a16:creationId xmlns="" xmlns:a16="http://schemas.microsoft.com/office/drawing/2014/main" id="{7350B64F-E692-4DD9-923F-54C3670D015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75" name="TextBox 1">
          <a:extLst>
            <a:ext uri="{FF2B5EF4-FFF2-40B4-BE49-F238E27FC236}">
              <a16:creationId xmlns="" xmlns:a16="http://schemas.microsoft.com/office/drawing/2014/main" id="{3FD53DBB-623F-4E27-9F7C-A65C31401B1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76" name="TextBox 1">
          <a:extLst>
            <a:ext uri="{FF2B5EF4-FFF2-40B4-BE49-F238E27FC236}">
              <a16:creationId xmlns="" xmlns:a16="http://schemas.microsoft.com/office/drawing/2014/main" id="{66D7C2B5-B8C9-46F2-8982-4D9AE48E883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77" name="TextBox 1">
          <a:extLst>
            <a:ext uri="{FF2B5EF4-FFF2-40B4-BE49-F238E27FC236}">
              <a16:creationId xmlns="" xmlns:a16="http://schemas.microsoft.com/office/drawing/2014/main" id="{A647958C-2AE6-4388-8D90-3933201C975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78" name="TextBox 1">
          <a:extLst>
            <a:ext uri="{FF2B5EF4-FFF2-40B4-BE49-F238E27FC236}">
              <a16:creationId xmlns="" xmlns:a16="http://schemas.microsoft.com/office/drawing/2014/main" id="{DFB7182D-20B8-424A-BB8F-840F62B457C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79" name="TextBox 1">
          <a:extLst>
            <a:ext uri="{FF2B5EF4-FFF2-40B4-BE49-F238E27FC236}">
              <a16:creationId xmlns="" xmlns:a16="http://schemas.microsoft.com/office/drawing/2014/main" id="{350ACB61-CDFC-4480-BEA6-E4BCABE46D6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80" name="TextBox 1">
          <a:extLst>
            <a:ext uri="{FF2B5EF4-FFF2-40B4-BE49-F238E27FC236}">
              <a16:creationId xmlns="" xmlns:a16="http://schemas.microsoft.com/office/drawing/2014/main" id="{11C19D09-143C-4A1B-A0CF-0A39EDDF907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81" name="TextBox 1">
          <a:extLst>
            <a:ext uri="{FF2B5EF4-FFF2-40B4-BE49-F238E27FC236}">
              <a16:creationId xmlns="" xmlns:a16="http://schemas.microsoft.com/office/drawing/2014/main" id="{2BAAB50E-44B1-4093-8014-98505F6A09D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82" name="TextBox 1">
          <a:extLst>
            <a:ext uri="{FF2B5EF4-FFF2-40B4-BE49-F238E27FC236}">
              <a16:creationId xmlns="" xmlns:a16="http://schemas.microsoft.com/office/drawing/2014/main" id="{9E0D833E-AFFF-45F6-9974-C5F6ADB10D9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83" name="TextBox 1">
          <a:extLst>
            <a:ext uri="{FF2B5EF4-FFF2-40B4-BE49-F238E27FC236}">
              <a16:creationId xmlns="" xmlns:a16="http://schemas.microsoft.com/office/drawing/2014/main" id="{BE95BE87-8C23-4872-B6F9-D3A6668343A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84" name="TextBox 1">
          <a:extLst>
            <a:ext uri="{FF2B5EF4-FFF2-40B4-BE49-F238E27FC236}">
              <a16:creationId xmlns="" xmlns:a16="http://schemas.microsoft.com/office/drawing/2014/main" id="{AA586F64-D151-47FE-939C-4FB22D565DE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85" name="TextBox 1">
          <a:extLst>
            <a:ext uri="{FF2B5EF4-FFF2-40B4-BE49-F238E27FC236}">
              <a16:creationId xmlns="" xmlns:a16="http://schemas.microsoft.com/office/drawing/2014/main" id="{B76D276E-C778-4A07-9CAC-83296004570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86" name="TextBox 1">
          <a:extLst>
            <a:ext uri="{FF2B5EF4-FFF2-40B4-BE49-F238E27FC236}">
              <a16:creationId xmlns="" xmlns:a16="http://schemas.microsoft.com/office/drawing/2014/main" id="{8E51F089-2224-4934-B8EE-7FD7CAB7010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87" name="TextBox 1">
          <a:extLst>
            <a:ext uri="{FF2B5EF4-FFF2-40B4-BE49-F238E27FC236}">
              <a16:creationId xmlns="" xmlns:a16="http://schemas.microsoft.com/office/drawing/2014/main" id="{7A5BD916-5176-47B7-A64C-31F8E210373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88" name="TextBox 1">
          <a:extLst>
            <a:ext uri="{FF2B5EF4-FFF2-40B4-BE49-F238E27FC236}">
              <a16:creationId xmlns="" xmlns:a16="http://schemas.microsoft.com/office/drawing/2014/main" id="{3903D195-D0DE-4D85-AFC5-6F2773B2D43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89" name="TextBox 1">
          <a:extLst>
            <a:ext uri="{FF2B5EF4-FFF2-40B4-BE49-F238E27FC236}">
              <a16:creationId xmlns="" xmlns:a16="http://schemas.microsoft.com/office/drawing/2014/main" id="{AE2FD147-1817-4501-840E-61B4ACEB603A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90" name="TextBox 1">
          <a:extLst>
            <a:ext uri="{FF2B5EF4-FFF2-40B4-BE49-F238E27FC236}">
              <a16:creationId xmlns="" xmlns:a16="http://schemas.microsoft.com/office/drawing/2014/main" id="{34928CA0-9B4B-4D7B-BC6A-36B158682100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91" name="TextBox 1">
          <a:extLst>
            <a:ext uri="{FF2B5EF4-FFF2-40B4-BE49-F238E27FC236}">
              <a16:creationId xmlns="" xmlns:a16="http://schemas.microsoft.com/office/drawing/2014/main" id="{09E0D4D8-6012-4360-85F2-01BDBEA8A9B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92" name="TextBox 1">
          <a:extLst>
            <a:ext uri="{FF2B5EF4-FFF2-40B4-BE49-F238E27FC236}">
              <a16:creationId xmlns="" xmlns:a16="http://schemas.microsoft.com/office/drawing/2014/main" id="{045244D1-D2EA-4E89-A795-023D3ECA5590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93" name="TextBox 1">
          <a:extLst>
            <a:ext uri="{FF2B5EF4-FFF2-40B4-BE49-F238E27FC236}">
              <a16:creationId xmlns="" xmlns:a16="http://schemas.microsoft.com/office/drawing/2014/main" id="{4276288E-61EF-4E9A-B7E0-7079A80C809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94" name="TextBox 1">
          <a:extLst>
            <a:ext uri="{FF2B5EF4-FFF2-40B4-BE49-F238E27FC236}">
              <a16:creationId xmlns="" xmlns:a16="http://schemas.microsoft.com/office/drawing/2014/main" id="{C9D991E2-A837-4DC9-AE65-BBC3D39C1E88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95" name="TextBox 1">
          <a:extLst>
            <a:ext uri="{FF2B5EF4-FFF2-40B4-BE49-F238E27FC236}">
              <a16:creationId xmlns="" xmlns:a16="http://schemas.microsoft.com/office/drawing/2014/main" id="{E0AE5E7C-E697-418E-8DC7-C7A8ABA9BAA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96" name="TextBox 1">
          <a:extLst>
            <a:ext uri="{FF2B5EF4-FFF2-40B4-BE49-F238E27FC236}">
              <a16:creationId xmlns="" xmlns:a16="http://schemas.microsoft.com/office/drawing/2014/main" id="{469FD47D-31F1-4A16-A57A-16B198741E78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97" name="TextBox 1">
          <a:extLst>
            <a:ext uri="{FF2B5EF4-FFF2-40B4-BE49-F238E27FC236}">
              <a16:creationId xmlns="" xmlns:a16="http://schemas.microsoft.com/office/drawing/2014/main" id="{8B74ABF4-370D-426F-BD1A-CFEE2FDDB5AC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98" name="TextBox 1">
          <a:extLst>
            <a:ext uri="{FF2B5EF4-FFF2-40B4-BE49-F238E27FC236}">
              <a16:creationId xmlns="" xmlns:a16="http://schemas.microsoft.com/office/drawing/2014/main" id="{23BFE21C-7DE8-4E26-8F07-00B4C64120BA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599" name="TextBox 1">
          <a:extLst>
            <a:ext uri="{FF2B5EF4-FFF2-40B4-BE49-F238E27FC236}">
              <a16:creationId xmlns="" xmlns:a16="http://schemas.microsoft.com/office/drawing/2014/main" id="{9CBDD7D8-6F4E-4CCB-9815-C04001932B0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00" name="TextBox 1">
          <a:extLst>
            <a:ext uri="{FF2B5EF4-FFF2-40B4-BE49-F238E27FC236}">
              <a16:creationId xmlns="" xmlns:a16="http://schemas.microsoft.com/office/drawing/2014/main" id="{9CBC15E1-D873-48B4-B57A-EF3A10AA4178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01" name="TextBox 1">
          <a:extLst>
            <a:ext uri="{FF2B5EF4-FFF2-40B4-BE49-F238E27FC236}">
              <a16:creationId xmlns="" xmlns:a16="http://schemas.microsoft.com/office/drawing/2014/main" id="{D07F019E-4E8A-4115-9301-94CDCA5DCBB9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02" name="TextBox 1">
          <a:extLst>
            <a:ext uri="{FF2B5EF4-FFF2-40B4-BE49-F238E27FC236}">
              <a16:creationId xmlns="" xmlns:a16="http://schemas.microsoft.com/office/drawing/2014/main" id="{111D709D-8560-49D6-B97E-D7B8C83742A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03" name="TextBox 1">
          <a:extLst>
            <a:ext uri="{FF2B5EF4-FFF2-40B4-BE49-F238E27FC236}">
              <a16:creationId xmlns="" xmlns:a16="http://schemas.microsoft.com/office/drawing/2014/main" id="{090C0F0A-47B9-48D5-A52F-1A110CDBCB0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04" name="TextBox 1">
          <a:extLst>
            <a:ext uri="{FF2B5EF4-FFF2-40B4-BE49-F238E27FC236}">
              <a16:creationId xmlns="" xmlns:a16="http://schemas.microsoft.com/office/drawing/2014/main" id="{7C7FE92F-294C-49A6-BBA6-1BC44657DE5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05" name="TextBox 1">
          <a:extLst>
            <a:ext uri="{FF2B5EF4-FFF2-40B4-BE49-F238E27FC236}">
              <a16:creationId xmlns="" xmlns:a16="http://schemas.microsoft.com/office/drawing/2014/main" id="{0B4E00ED-3277-4FAD-9E3E-8CC73645003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06" name="TextBox 1">
          <a:extLst>
            <a:ext uri="{FF2B5EF4-FFF2-40B4-BE49-F238E27FC236}">
              <a16:creationId xmlns="" xmlns:a16="http://schemas.microsoft.com/office/drawing/2014/main" id="{7FD12FAD-20CF-4743-9C55-DD905471D05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07" name="TextBox 1">
          <a:extLst>
            <a:ext uri="{FF2B5EF4-FFF2-40B4-BE49-F238E27FC236}">
              <a16:creationId xmlns="" xmlns:a16="http://schemas.microsoft.com/office/drawing/2014/main" id="{FF2761FD-ACFD-4E3F-B869-AFC1B859D04C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08" name="TextBox 1">
          <a:extLst>
            <a:ext uri="{FF2B5EF4-FFF2-40B4-BE49-F238E27FC236}">
              <a16:creationId xmlns="" xmlns:a16="http://schemas.microsoft.com/office/drawing/2014/main" id="{59D4FDE2-3DBB-4639-A7B4-9762D434E22C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09" name="TextBox 1">
          <a:extLst>
            <a:ext uri="{FF2B5EF4-FFF2-40B4-BE49-F238E27FC236}">
              <a16:creationId xmlns="" xmlns:a16="http://schemas.microsoft.com/office/drawing/2014/main" id="{9CA315F6-8792-421D-8031-536F4539884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10" name="TextBox 1">
          <a:extLst>
            <a:ext uri="{FF2B5EF4-FFF2-40B4-BE49-F238E27FC236}">
              <a16:creationId xmlns="" xmlns:a16="http://schemas.microsoft.com/office/drawing/2014/main" id="{8261683D-D6CC-4915-A99D-27F6501C90E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11" name="TextBox 1">
          <a:extLst>
            <a:ext uri="{FF2B5EF4-FFF2-40B4-BE49-F238E27FC236}">
              <a16:creationId xmlns="" xmlns:a16="http://schemas.microsoft.com/office/drawing/2014/main" id="{C6996C17-F3BB-4855-B753-B2A36165F87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12" name="TextBox 1">
          <a:extLst>
            <a:ext uri="{FF2B5EF4-FFF2-40B4-BE49-F238E27FC236}">
              <a16:creationId xmlns="" xmlns:a16="http://schemas.microsoft.com/office/drawing/2014/main" id="{E13A515C-0764-4859-94D5-29DDF5DE1AC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13" name="TextBox 1">
          <a:extLst>
            <a:ext uri="{FF2B5EF4-FFF2-40B4-BE49-F238E27FC236}">
              <a16:creationId xmlns="" xmlns:a16="http://schemas.microsoft.com/office/drawing/2014/main" id="{B6777736-A1F6-4CE4-B3E7-325DE373460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14" name="TextBox 1">
          <a:extLst>
            <a:ext uri="{FF2B5EF4-FFF2-40B4-BE49-F238E27FC236}">
              <a16:creationId xmlns="" xmlns:a16="http://schemas.microsoft.com/office/drawing/2014/main" id="{6E92D860-419A-4422-BFF3-73EC81AF5E1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15" name="TextBox 1">
          <a:extLst>
            <a:ext uri="{FF2B5EF4-FFF2-40B4-BE49-F238E27FC236}">
              <a16:creationId xmlns="" xmlns:a16="http://schemas.microsoft.com/office/drawing/2014/main" id="{0493D467-2540-4724-B1D3-2D889A7FF93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16" name="TextBox 1">
          <a:extLst>
            <a:ext uri="{FF2B5EF4-FFF2-40B4-BE49-F238E27FC236}">
              <a16:creationId xmlns="" xmlns:a16="http://schemas.microsoft.com/office/drawing/2014/main" id="{8CC4BF7C-83DA-4412-8EED-584CA0000C9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17" name="TextBox 1">
          <a:extLst>
            <a:ext uri="{FF2B5EF4-FFF2-40B4-BE49-F238E27FC236}">
              <a16:creationId xmlns="" xmlns:a16="http://schemas.microsoft.com/office/drawing/2014/main" id="{569C9FBC-84A1-42C5-B427-6585A9627CA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18" name="TextBox 1">
          <a:extLst>
            <a:ext uri="{FF2B5EF4-FFF2-40B4-BE49-F238E27FC236}">
              <a16:creationId xmlns="" xmlns:a16="http://schemas.microsoft.com/office/drawing/2014/main" id="{BA9C44DC-135D-4F25-BC44-67C48B6EAC69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19" name="TextBox 1">
          <a:extLst>
            <a:ext uri="{FF2B5EF4-FFF2-40B4-BE49-F238E27FC236}">
              <a16:creationId xmlns="" xmlns:a16="http://schemas.microsoft.com/office/drawing/2014/main" id="{AA4C5D56-9E40-4411-A4BC-D198DA22237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20" name="TextBox 1">
          <a:extLst>
            <a:ext uri="{FF2B5EF4-FFF2-40B4-BE49-F238E27FC236}">
              <a16:creationId xmlns="" xmlns:a16="http://schemas.microsoft.com/office/drawing/2014/main" id="{FE2F1246-B0B5-4EF3-9D3E-8BD7013CCCCC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21" name="TextBox 1">
          <a:extLst>
            <a:ext uri="{FF2B5EF4-FFF2-40B4-BE49-F238E27FC236}">
              <a16:creationId xmlns="" xmlns:a16="http://schemas.microsoft.com/office/drawing/2014/main" id="{B9AC72A0-13A5-4536-AB0D-31F0D18BAE2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22" name="TextBox 1">
          <a:extLst>
            <a:ext uri="{FF2B5EF4-FFF2-40B4-BE49-F238E27FC236}">
              <a16:creationId xmlns="" xmlns:a16="http://schemas.microsoft.com/office/drawing/2014/main" id="{C2FFA132-F6B0-446A-B500-E074EE9C7C5A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23" name="TextBox 1">
          <a:extLst>
            <a:ext uri="{FF2B5EF4-FFF2-40B4-BE49-F238E27FC236}">
              <a16:creationId xmlns="" xmlns:a16="http://schemas.microsoft.com/office/drawing/2014/main" id="{33848844-1771-47FC-956B-960BB7838322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24" name="TextBox 1">
          <a:extLst>
            <a:ext uri="{FF2B5EF4-FFF2-40B4-BE49-F238E27FC236}">
              <a16:creationId xmlns="" xmlns:a16="http://schemas.microsoft.com/office/drawing/2014/main" id="{1FC44216-68AC-4045-AE68-C87C092EC5F9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25" name="TextBox 1">
          <a:extLst>
            <a:ext uri="{FF2B5EF4-FFF2-40B4-BE49-F238E27FC236}">
              <a16:creationId xmlns="" xmlns:a16="http://schemas.microsoft.com/office/drawing/2014/main" id="{6DD983C4-6967-448C-8D27-180A791E4E0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26" name="TextBox 1">
          <a:extLst>
            <a:ext uri="{FF2B5EF4-FFF2-40B4-BE49-F238E27FC236}">
              <a16:creationId xmlns="" xmlns:a16="http://schemas.microsoft.com/office/drawing/2014/main" id="{2A03C300-42C9-488E-B94C-427017F3E67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27" name="TextBox 1">
          <a:extLst>
            <a:ext uri="{FF2B5EF4-FFF2-40B4-BE49-F238E27FC236}">
              <a16:creationId xmlns="" xmlns:a16="http://schemas.microsoft.com/office/drawing/2014/main" id="{5F8E3D62-D728-43EE-BA05-C68AA902837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28" name="TextBox 1">
          <a:extLst>
            <a:ext uri="{FF2B5EF4-FFF2-40B4-BE49-F238E27FC236}">
              <a16:creationId xmlns="" xmlns:a16="http://schemas.microsoft.com/office/drawing/2014/main" id="{B3D2F8F5-BFBA-4D1F-8B56-38B2E5F5830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29" name="TextBox 1">
          <a:extLst>
            <a:ext uri="{FF2B5EF4-FFF2-40B4-BE49-F238E27FC236}">
              <a16:creationId xmlns="" xmlns:a16="http://schemas.microsoft.com/office/drawing/2014/main" id="{860B089C-A145-453D-86C8-71832C42D088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30" name="TextBox 1">
          <a:extLst>
            <a:ext uri="{FF2B5EF4-FFF2-40B4-BE49-F238E27FC236}">
              <a16:creationId xmlns="" xmlns:a16="http://schemas.microsoft.com/office/drawing/2014/main" id="{D376A3EA-BC0D-4B6C-AAC3-770E7AA0447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31" name="TextBox 1">
          <a:extLst>
            <a:ext uri="{FF2B5EF4-FFF2-40B4-BE49-F238E27FC236}">
              <a16:creationId xmlns="" xmlns:a16="http://schemas.microsoft.com/office/drawing/2014/main" id="{C7187CB9-65E3-4BBD-B5C2-A0170C902D7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32" name="TextBox 1">
          <a:extLst>
            <a:ext uri="{FF2B5EF4-FFF2-40B4-BE49-F238E27FC236}">
              <a16:creationId xmlns="" xmlns:a16="http://schemas.microsoft.com/office/drawing/2014/main" id="{00EB8748-4EE7-4401-B94D-0F6902B15949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33" name="TextBox 1">
          <a:extLst>
            <a:ext uri="{FF2B5EF4-FFF2-40B4-BE49-F238E27FC236}">
              <a16:creationId xmlns="" xmlns:a16="http://schemas.microsoft.com/office/drawing/2014/main" id="{4AD6B259-2381-488F-86B7-C609CE0A6AA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34" name="TextBox 1">
          <a:extLst>
            <a:ext uri="{FF2B5EF4-FFF2-40B4-BE49-F238E27FC236}">
              <a16:creationId xmlns="" xmlns:a16="http://schemas.microsoft.com/office/drawing/2014/main" id="{9C68E3B6-6718-4AC4-8D23-2555D6E9E37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35" name="TextBox 1">
          <a:extLst>
            <a:ext uri="{FF2B5EF4-FFF2-40B4-BE49-F238E27FC236}">
              <a16:creationId xmlns="" xmlns:a16="http://schemas.microsoft.com/office/drawing/2014/main" id="{AF7C332A-286F-4CE2-BDC2-EE77115EED9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36" name="TextBox 1">
          <a:extLst>
            <a:ext uri="{FF2B5EF4-FFF2-40B4-BE49-F238E27FC236}">
              <a16:creationId xmlns="" xmlns:a16="http://schemas.microsoft.com/office/drawing/2014/main" id="{AF6F89C6-1934-4717-8EA4-FFD51EAF0B49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37" name="TextBox 1">
          <a:extLst>
            <a:ext uri="{FF2B5EF4-FFF2-40B4-BE49-F238E27FC236}">
              <a16:creationId xmlns="" xmlns:a16="http://schemas.microsoft.com/office/drawing/2014/main" id="{DC72FC96-E16A-47AD-8F68-4FE097402310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38" name="TextBox 1">
          <a:extLst>
            <a:ext uri="{FF2B5EF4-FFF2-40B4-BE49-F238E27FC236}">
              <a16:creationId xmlns="" xmlns:a16="http://schemas.microsoft.com/office/drawing/2014/main" id="{93A087EE-F679-43CC-8293-F82B6A80F0CC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39" name="TextBox 1">
          <a:extLst>
            <a:ext uri="{FF2B5EF4-FFF2-40B4-BE49-F238E27FC236}">
              <a16:creationId xmlns="" xmlns:a16="http://schemas.microsoft.com/office/drawing/2014/main" id="{D65D8910-6188-43EC-B4FB-B7AF15C37F38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40" name="TextBox 1">
          <a:extLst>
            <a:ext uri="{FF2B5EF4-FFF2-40B4-BE49-F238E27FC236}">
              <a16:creationId xmlns="" xmlns:a16="http://schemas.microsoft.com/office/drawing/2014/main" id="{C9B5D39E-1712-4359-AAF7-1FDA289FA71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41" name="TextBox 1">
          <a:extLst>
            <a:ext uri="{FF2B5EF4-FFF2-40B4-BE49-F238E27FC236}">
              <a16:creationId xmlns="" xmlns:a16="http://schemas.microsoft.com/office/drawing/2014/main" id="{1489AAD3-80C2-46A9-A85D-25CB70C0932A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42" name="TextBox 1">
          <a:extLst>
            <a:ext uri="{FF2B5EF4-FFF2-40B4-BE49-F238E27FC236}">
              <a16:creationId xmlns="" xmlns:a16="http://schemas.microsoft.com/office/drawing/2014/main" id="{12CA2A09-4E48-44FE-93E6-4CA9415D400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43" name="TextBox 1">
          <a:extLst>
            <a:ext uri="{FF2B5EF4-FFF2-40B4-BE49-F238E27FC236}">
              <a16:creationId xmlns="" xmlns:a16="http://schemas.microsoft.com/office/drawing/2014/main" id="{ADBC53FB-858D-46EB-AE0F-71F64A64AF9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44" name="TextBox 1">
          <a:extLst>
            <a:ext uri="{FF2B5EF4-FFF2-40B4-BE49-F238E27FC236}">
              <a16:creationId xmlns="" xmlns:a16="http://schemas.microsoft.com/office/drawing/2014/main" id="{2C89D703-04DB-4997-AFDB-C50F8A4DD3CC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45" name="TextBox 1">
          <a:extLst>
            <a:ext uri="{FF2B5EF4-FFF2-40B4-BE49-F238E27FC236}">
              <a16:creationId xmlns="" xmlns:a16="http://schemas.microsoft.com/office/drawing/2014/main" id="{DAB9A621-20B3-4D24-83D6-28CEF6423AF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46" name="TextBox 1">
          <a:extLst>
            <a:ext uri="{FF2B5EF4-FFF2-40B4-BE49-F238E27FC236}">
              <a16:creationId xmlns="" xmlns:a16="http://schemas.microsoft.com/office/drawing/2014/main" id="{E9449636-5DCF-43DE-AFA0-7D1AD53E6A4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47" name="TextBox 1">
          <a:extLst>
            <a:ext uri="{FF2B5EF4-FFF2-40B4-BE49-F238E27FC236}">
              <a16:creationId xmlns="" xmlns:a16="http://schemas.microsoft.com/office/drawing/2014/main" id="{565898DB-A6BC-45CF-A2CA-DF869B45DBB2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48" name="TextBox 1">
          <a:extLst>
            <a:ext uri="{FF2B5EF4-FFF2-40B4-BE49-F238E27FC236}">
              <a16:creationId xmlns="" xmlns:a16="http://schemas.microsoft.com/office/drawing/2014/main" id="{ACBDD9E1-0B63-4580-B840-805A758BE31A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49" name="TextBox 1">
          <a:extLst>
            <a:ext uri="{FF2B5EF4-FFF2-40B4-BE49-F238E27FC236}">
              <a16:creationId xmlns="" xmlns:a16="http://schemas.microsoft.com/office/drawing/2014/main" id="{5ACA84B1-CA99-49D6-9616-F390239FF6F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50" name="TextBox 1">
          <a:extLst>
            <a:ext uri="{FF2B5EF4-FFF2-40B4-BE49-F238E27FC236}">
              <a16:creationId xmlns="" xmlns:a16="http://schemas.microsoft.com/office/drawing/2014/main" id="{C98010F5-08DF-4F81-AC03-BABDB5DB3FE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51" name="TextBox 1">
          <a:extLst>
            <a:ext uri="{FF2B5EF4-FFF2-40B4-BE49-F238E27FC236}">
              <a16:creationId xmlns="" xmlns:a16="http://schemas.microsoft.com/office/drawing/2014/main" id="{2CD0FF8D-3B5B-477E-AEBA-D7D541152E12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52" name="TextBox 1">
          <a:extLst>
            <a:ext uri="{FF2B5EF4-FFF2-40B4-BE49-F238E27FC236}">
              <a16:creationId xmlns="" xmlns:a16="http://schemas.microsoft.com/office/drawing/2014/main" id="{8D95A79F-583E-4E13-BA6B-5ADC65E25D68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53" name="TextBox 1">
          <a:extLst>
            <a:ext uri="{FF2B5EF4-FFF2-40B4-BE49-F238E27FC236}">
              <a16:creationId xmlns="" xmlns:a16="http://schemas.microsoft.com/office/drawing/2014/main" id="{45046797-1586-4BCC-B65C-C2499BCFD5A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54" name="TextBox 1">
          <a:extLst>
            <a:ext uri="{FF2B5EF4-FFF2-40B4-BE49-F238E27FC236}">
              <a16:creationId xmlns="" xmlns:a16="http://schemas.microsoft.com/office/drawing/2014/main" id="{3736E1EE-4660-4D72-B90C-8E074EA32BD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55" name="TextBox 1">
          <a:extLst>
            <a:ext uri="{FF2B5EF4-FFF2-40B4-BE49-F238E27FC236}">
              <a16:creationId xmlns="" xmlns:a16="http://schemas.microsoft.com/office/drawing/2014/main" id="{2B11DB11-BA0B-4315-93A5-C5A91252874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56" name="TextBox 1">
          <a:extLst>
            <a:ext uri="{FF2B5EF4-FFF2-40B4-BE49-F238E27FC236}">
              <a16:creationId xmlns="" xmlns:a16="http://schemas.microsoft.com/office/drawing/2014/main" id="{5E691A89-D3B9-42E9-A9A0-3DF9B6B9436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57" name="TextBox 1">
          <a:extLst>
            <a:ext uri="{FF2B5EF4-FFF2-40B4-BE49-F238E27FC236}">
              <a16:creationId xmlns="" xmlns:a16="http://schemas.microsoft.com/office/drawing/2014/main" id="{1A0C58C1-BAC6-4059-906F-C86A62DED43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58" name="TextBox 1">
          <a:extLst>
            <a:ext uri="{FF2B5EF4-FFF2-40B4-BE49-F238E27FC236}">
              <a16:creationId xmlns="" xmlns:a16="http://schemas.microsoft.com/office/drawing/2014/main" id="{DBC9DE65-BE4E-4CF8-8A47-112C5E468388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59" name="TextBox 1">
          <a:extLst>
            <a:ext uri="{FF2B5EF4-FFF2-40B4-BE49-F238E27FC236}">
              <a16:creationId xmlns="" xmlns:a16="http://schemas.microsoft.com/office/drawing/2014/main" id="{D78460BE-4A6E-48AB-9D55-C26B711F523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60" name="TextBox 1">
          <a:extLst>
            <a:ext uri="{FF2B5EF4-FFF2-40B4-BE49-F238E27FC236}">
              <a16:creationId xmlns="" xmlns:a16="http://schemas.microsoft.com/office/drawing/2014/main" id="{083137BE-9133-4031-8E95-E4CE4152AF4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61" name="TextBox 1">
          <a:extLst>
            <a:ext uri="{FF2B5EF4-FFF2-40B4-BE49-F238E27FC236}">
              <a16:creationId xmlns="" xmlns:a16="http://schemas.microsoft.com/office/drawing/2014/main" id="{2421BAA3-61D7-4FA9-B607-5E5CADF107CC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62" name="TextBox 1">
          <a:extLst>
            <a:ext uri="{FF2B5EF4-FFF2-40B4-BE49-F238E27FC236}">
              <a16:creationId xmlns="" xmlns:a16="http://schemas.microsoft.com/office/drawing/2014/main" id="{181A8277-A0AF-4092-83F4-974C7A03D9D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63" name="TextBox 1">
          <a:extLst>
            <a:ext uri="{FF2B5EF4-FFF2-40B4-BE49-F238E27FC236}">
              <a16:creationId xmlns="" xmlns:a16="http://schemas.microsoft.com/office/drawing/2014/main" id="{E399E31E-EE0E-4430-814F-4BBBE0359FC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64" name="TextBox 1">
          <a:extLst>
            <a:ext uri="{FF2B5EF4-FFF2-40B4-BE49-F238E27FC236}">
              <a16:creationId xmlns="" xmlns:a16="http://schemas.microsoft.com/office/drawing/2014/main" id="{DED40458-AA6E-4025-8138-E0ABC2D4D5F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65" name="TextBox 1">
          <a:extLst>
            <a:ext uri="{FF2B5EF4-FFF2-40B4-BE49-F238E27FC236}">
              <a16:creationId xmlns="" xmlns:a16="http://schemas.microsoft.com/office/drawing/2014/main" id="{3103DA66-7EAF-4403-8DE2-625F636B822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66" name="TextBox 1">
          <a:extLst>
            <a:ext uri="{FF2B5EF4-FFF2-40B4-BE49-F238E27FC236}">
              <a16:creationId xmlns="" xmlns:a16="http://schemas.microsoft.com/office/drawing/2014/main" id="{C5F34576-FA05-47BD-B028-CF0D486FACB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67" name="TextBox 1">
          <a:extLst>
            <a:ext uri="{FF2B5EF4-FFF2-40B4-BE49-F238E27FC236}">
              <a16:creationId xmlns="" xmlns:a16="http://schemas.microsoft.com/office/drawing/2014/main" id="{F4B48A60-F373-4028-ABF4-0D5C0869A92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68" name="TextBox 1">
          <a:extLst>
            <a:ext uri="{FF2B5EF4-FFF2-40B4-BE49-F238E27FC236}">
              <a16:creationId xmlns="" xmlns:a16="http://schemas.microsoft.com/office/drawing/2014/main" id="{DC0B3E45-C349-47C7-BD5A-4AE57DD4EC59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69" name="TextBox 1">
          <a:extLst>
            <a:ext uri="{FF2B5EF4-FFF2-40B4-BE49-F238E27FC236}">
              <a16:creationId xmlns="" xmlns:a16="http://schemas.microsoft.com/office/drawing/2014/main" id="{AD48F49C-08A5-4248-A9C4-0033227B6DC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70" name="TextBox 1">
          <a:extLst>
            <a:ext uri="{FF2B5EF4-FFF2-40B4-BE49-F238E27FC236}">
              <a16:creationId xmlns="" xmlns:a16="http://schemas.microsoft.com/office/drawing/2014/main" id="{5839256D-2399-4329-BED6-F58A6B1CF46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71" name="TextBox 1">
          <a:extLst>
            <a:ext uri="{FF2B5EF4-FFF2-40B4-BE49-F238E27FC236}">
              <a16:creationId xmlns="" xmlns:a16="http://schemas.microsoft.com/office/drawing/2014/main" id="{6A7B12FE-DA68-45E4-B95C-0F860664B128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72" name="TextBox 1">
          <a:extLst>
            <a:ext uri="{FF2B5EF4-FFF2-40B4-BE49-F238E27FC236}">
              <a16:creationId xmlns="" xmlns:a16="http://schemas.microsoft.com/office/drawing/2014/main" id="{804E06BA-B8EA-4FFA-B97D-783C27B867D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73" name="TextBox 1">
          <a:extLst>
            <a:ext uri="{FF2B5EF4-FFF2-40B4-BE49-F238E27FC236}">
              <a16:creationId xmlns="" xmlns:a16="http://schemas.microsoft.com/office/drawing/2014/main" id="{70076941-A8F9-4D4A-B912-254B12B1AF6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74" name="TextBox 1">
          <a:extLst>
            <a:ext uri="{FF2B5EF4-FFF2-40B4-BE49-F238E27FC236}">
              <a16:creationId xmlns="" xmlns:a16="http://schemas.microsoft.com/office/drawing/2014/main" id="{8B8E1BC7-082A-42C5-844D-DBC41F42142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75" name="TextBox 1">
          <a:extLst>
            <a:ext uri="{FF2B5EF4-FFF2-40B4-BE49-F238E27FC236}">
              <a16:creationId xmlns="" xmlns:a16="http://schemas.microsoft.com/office/drawing/2014/main" id="{0CF7D5C8-D1BE-476A-8168-CECBCE87FF6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76" name="TextBox 1">
          <a:extLst>
            <a:ext uri="{FF2B5EF4-FFF2-40B4-BE49-F238E27FC236}">
              <a16:creationId xmlns="" xmlns:a16="http://schemas.microsoft.com/office/drawing/2014/main" id="{558E0A46-2833-48C7-99D4-0827586CCD3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77" name="TextBox 1">
          <a:extLst>
            <a:ext uri="{FF2B5EF4-FFF2-40B4-BE49-F238E27FC236}">
              <a16:creationId xmlns="" xmlns:a16="http://schemas.microsoft.com/office/drawing/2014/main" id="{DEAAD105-2F8B-403C-9D31-9596F987DDB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78" name="TextBox 1">
          <a:extLst>
            <a:ext uri="{FF2B5EF4-FFF2-40B4-BE49-F238E27FC236}">
              <a16:creationId xmlns="" xmlns:a16="http://schemas.microsoft.com/office/drawing/2014/main" id="{B1F29BA7-3210-40CB-AA4C-9C58E97DCC69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79" name="TextBox 1">
          <a:extLst>
            <a:ext uri="{FF2B5EF4-FFF2-40B4-BE49-F238E27FC236}">
              <a16:creationId xmlns="" xmlns:a16="http://schemas.microsoft.com/office/drawing/2014/main" id="{891F7AD0-0082-4A7F-9EB8-80DBCE05B94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80" name="TextBox 1">
          <a:extLst>
            <a:ext uri="{FF2B5EF4-FFF2-40B4-BE49-F238E27FC236}">
              <a16:creationId xmlns="" xmlns:a16="http://schemas.microsoft.com/office/drawing/2014/main" id="{57FD98A8-0CC2-4B25-956A-73688B024CC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81" name="TextBox 1">
          <a:extLst>
            <a:ext uri="{FF2B5EF4-FFF2-40B4-BE49-F238E27FC236}">
              <a16:creationId xmlns="" xmlns:a16="http://schemas.microsoft.com/office/drawing/2014/main" id="{E4B77BB2-B7A3-4133-94A6-F708D7BABD38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82" name="TextBox 1">
          <a:extLst>
            <a:ext uri="{FF2B5EF4-FFF2-40B4-BE49-F238E27FC236}">
              <a16:creationId xmlns="" xmlns:a16="http://schemas.microsoft.com/office/drawing/2014/main" id="{722EA996-9C94-49EA-8BF2-A3EC52ACF5E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83" name="TextBox 1">
          <a:extLst>
            <a:ext uri="{FF2B5EF4-FFF2-40B4-BE49-F238E27FC236}">
              <a16:creationId xmlns="" xmlns:a16="http://schemas.microsoft.com/office/drawing/2014/main" id="{E1343C10-84E5-4BC3-A952-9A950330248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84" name="TextBox 1">
          <a:extLst>
            <a:ext uri="{FF2B5EF4-FFF2-40B4-BE49-F238E27FC236}">
              <a16:creationId xmlns="" xmlns:a16="http://schemas.microsoft.com/office/drawing/2014/main" id="{6B390FC8-3899-4FAE-AB0D-F43616106E9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85" name="TextBox 1">
          <a:extLst>
            <a:ext uri="{FF2B5EF4-FFF2-40B4-BE49-F238E27FC236}">
              <a16:creationId xmlns="" xmlns:a16="http://schemas.microsoft.com/office/drawing/2014/main" id="{CF9B41DD-CE7A-4B53-BBA5-7663BA720B8A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86" name="TextBox 1">
          <a:extLst>
            <a:ext uri="{FF2B5EF4-FFF2-40B4-BE49-F238E27FC236}">
              <a16:creationId xmlns="" xmlns:a16="http://schemas.microsoft.com/office/drawing/2014/main" id="{B6C2C897-A188-47E1-BBF0-149B61E9071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87" name="TextBox 1">
          <a:extLst>
            <a:ext uri="{FF2B5EF4-FFF2-40B4-BE49-F238E27FC236}">
              <a16:creationId xmlns="" xmlns:a16="http://schemas.microsoft.com/office/drawing/2014/main" id="{D1C167A0-95FF-4067-AD73-4973FE9934D2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88" name="TextBox 1">
          <a:extLst>
            <a:ext uri="{FF2B5EF4-FFF2-40B4-BE49-F238E27FC236}">
              <a16:creationId xmlns="" xmlns:a16="http://schemas.microsoft.com/office/drawing/2014/main" id="{F3DB9D86-5063-4D5D-AF09-31C7B6E0155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89" name="TextBox 1">
          <a:extLst>
            <a:ext uri="{FF2B5EF4-FFF2-40B4-BE49-F238E27FC236}">
              <a16:creationId xmlns="" xmlns:a16="http://schemas.microsoft.com/office/drawing/2014/main" id="{D87F259A-1C30-4351-A524-C16A6B41B790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90" name="TextBox 1">
          <a:extLst>
            <a:ext uri="{FF2B5EF4-FFF2-40B4-BE49-F238E27FC236}">
              <a16:creationId xmlns="" xmlns:a16="http://schemas.microsoft.com/office/drawing/2014/main" id="{E1EA6E7D-22CB-472E-803C-FF75213CBF6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91" name="TextBox 1">
          <a:extLst>
            <a:ext uri="{FF2B5EF4-FFF2-40B4-BE49-F238E27FC236}">
              <a16:creationId xmlns="" xmlns:a16="http://schemas.microsoft.com/office/drawing/2014/main" id="{00518828-0262-44DE-B659-B3D9D22035A8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92" name="TextBox 1">
          <a:extLst>
            <a:ext uri="{FF2B5EF4-FFF2-40B4-BE49-F238E27FC236}">
              <a16:creationId xmlns="" xmlns:a16="http://schemas.microsoft.com/office/drawing/2014/main" id="{B1869516-E7DA-4855-8521-9B9933D8FF4A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93" name="TextBox 1">
          <a:extLst>
            <a:ext uri="{FF2B5EF4-FFF2-40B4-BE49-F238E27FC236}">
              <a16:creationId xmlns="" xmlns:a16="http://schemas.microsoft.com/office/drawing/2014/main" id="{EC10E698-E404-4B37-A3C7-32E37496DA1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94" name="TextBox 1">
          <a:extLst>
            <a:ext uri="{FF2B5EF4-FFF2-40B4-BE49-F238E27FC236}">
              <a16:creationId xmlns="" xmlns:a16="http://schemas.microsoft.com/office/drawing/2014/main" id="{7A24A55D-62E0-4994-A99A-2B6DE2D4511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95" name="TextBox 1">
          <a:extLst>
            <a:ext uri="{FF2B5EF4-FFF2-40B4-BE49-F238E27FC236}">
              <a16:creationId xmlns="" xmlns:a16="http://schemas.microsoft.com/office/drawing/2014/main" id="{3E32838D-5B18-46BC-BC0F-68DE054277D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96" name="TextBox 1">
          <a:extLst>
            <a:ext uri="{FF2B5EF4-FFF2-40B4-BE49-F238E27FC236}">
              <a16:creationId xmlns="" xmlns:a16="http://schemas.microsoft.com/office/drawing/2014/main" id="{CA43DFDD-85E3-4F3C-8C0F-C85350EA490A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97" name="TextBox 1">
          <a:extLst>
            <a:ext uri="{FF2B5EF4-FFF2-40B4-BE49-F238E27FC236}">
              <a16:creationId xmlns="" xmlns:a16="http://schemas.microsoft.com/office/drawing/2014/main" id="{D67D8A17-9C95-4094-8EF1-1C724242A35A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98" name="TextBox 1">
          <a:extLst>
            <a:ext uri="{FF2B5EF4-FFF2-40B4-BE49-F238E27FC236}">
              <a16:creationId xmlns="" xmlns:a16="http://schemas.microsoft.com/office/drawing/2014/main" id="{1D3059E7-BBBE-4AA2-AD71-35FB17CBE93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699" name="TextBox 1">
          <a:extLst>
            <a:ext uri="{FF2B5EF4-FFF2-40B4-BE49-F238E27FC236}">
              <a16:creationId xmlns="" xmlns:a16="http://schemas.microsoft.com/office/drawing/2014/main" id="{5A5C8563-FCE0-408D-BF2B-059894389C7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00" name="TextBox 1">
          <a:extLst>
            <a:ext uri="{FF2B5EF4-FFF2-40B4-BE49-F238E27FC236}">
              <a16:creationId xmlns="" xmlns:a16="http://schemas.microsoft.com/office/drawing/2014/main" id="{97222AF1-2B0B-4593-ACB1-294416712F2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01" name="TextBox 1">
          <a:extLst>
            <a:ext uri="{FF2B5EF4-FFF2-40B4-BE49-F238E27FC236}">
              <a16:creationId xmlns="" xmlns:a16="http://schemas.microsoft.com/office/drawing/2014/main" id="{42AEF4C2-ABC8-4FCA-9988-B1E6A7BEC420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02" name="TextBox 1">
          <a:extLst>
            <a:ext uri="{FF2B5EF4-FFF2-40B4-BE49-F238E27FC236}">
              <a16:creationId xmlns="" xmlns:a16="http://schemas.microsoft.com/office/drawing/2014/main" id="{10B1C922-8D7D-4351-AE50-A17186190FA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03" name="TextBox 1">
          <a:extLst>
            <a:ext uri="{FF2B5EF4-FFF2-40B4-BE49-F238E27FC236}">
              <a16:creationId xmlns="" xmlns:a16="http://schemas.microsoft.com/office/drawing/2014/main" id="{CD54665E-B565-4405-88B0-779971118478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04" name="TextBox 1">
          <a:extLst>
            <a:ext uri="{FF2B5EF4-FFF2-40B4-BE49-F238E27FC236}">
              <a16:creationId xmlns="" xmlns:a16="http://schemas.microsoft.com/office/drawing/2014/main" id="{93A2F88B-19C1-4D24-9716-021581C45DD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05" name="TextBox 1">
          <a:extLst>
            <a:ext uri="{FF2B5EF4-FFF2-40B4-BE49-F238E27FC236}">
              <a16:creationId xmlns="" xmlns:a16="http://schemas.microsoft.com/office/drawing/2014/main" id="{06E95414-F49B-43E4-B91F-8110542E56FA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06" name="TextBox 1">
          <a:extLst>
            <a:ext uri="{FF2B5EF4-FFF2-40B4-BE49-F238E27FC236}">
              <a16:creationId xmlns="" xmlns:a16="http://schemas.microsoft.com/office/drawing/2014/main" id="{7D5F427E-0FBF-4F13-B2A0-A52BC20D029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07" name="TextBox 1">
          <a:extLst>
            <a:ext uri="{FF2B5EF4-FFF2-40B4-BE49-F238E27FC236}">
              <a16:creationId xmlns="" xmlns:a16="http://schemas.microsoft.com/office/drawing/2014/main" id="{91C169C8-3827-403D-A34B-762A39E0C54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08" name="TextBox 1">
          <a:extLst>
            <a:ext uri="{FF2B5EF4-FFF2-40B4-BE49-F238E27FC236}">
              <a16:creationId xmlns="" xmlns:a16="http://schemas.microsoft.com/office/drawing/2014/main" id="{3E1698AF-8B2B-470E-B03A-957BE78FF50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09" name="TextBox 1">
          <a:extLst>
            <a:ext uri="{FF2B5EF4-FFF2-40B4-BE49-F238E27FC236}">
              <a16:creationId xmlns="" xmlns:a16="http://schemas.microsoft.com/office/drawing/2014/main" id="{92C25C79-ECC5-4B03-888C-1B78DDFCB5A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10" name="TextBox 1">
          <a:extLst>
            <a:ext uri="{FF2B5EF4-FFF2-40B4-BE49-F238E27FC236}">
              <a16:creationId xmlns="" xmlns:a16="http://schemas.microsoft.com/office/drawing/2014/main" id="{374BF3F6-5197-4377-8991-FB50735B11A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11" name="TextBox 1">
          <a:extLst>
            <a:ext uri="{FF2B5EF4-FFF2-40B4-BE49-F238E27FC236}">
              <a16:creationId xmlns="" xmlns:a16="http://schemas.microsoft.com/office/drawing/2014/main" id="{B26D8C03-AB39-4CE7-8F22-5AF286E338A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12" name="TextBox 1">
          <a:extLst>
            <a:ext uri="{FF2B5EF4-FFF2-40B4-BE49-F238E27FC236}">
              <a16:creationId xmlns="" xmlns:a16="http://schemas.microsoft.com/office/drawing/2014/main" id="{45FB417D-D6BE-4F13-BA85-3BAA7390BA4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13" name="TextBox 1">
          <a:extLst>
            <a:ext uri="{FF2B5EF4-FFF2-40B4-BE49-F238E27FC236}">
              <a16:creationId xmlns="" xmlns:a16="http://schemas.microsoft.com/office/drawing/2014/main" id="{597FCB54-2AA3-4376-A30A-FEA9B024F80C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14" name="TextBox 1">
          <a:extLst>
            <a:ext uri="{FF2B5EF4-FFF2-40B4-BE49-F238E27FC236}">
              <a16:creationId xmlns="" xmlns:a16="http://schemas.microsoft.com/office/drawing/2014/main" id="{768AFC24-6146-4FC1-A94C-19A28BB0EE1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15" name="TextBox 1">
          <a:extLst>
            <a:ext uri="{FF2B5EF4-FFF2-40B4-BE49-F238E27FC236}">
              <a16:creationId xmlns="" xmlns:a16="http://schemas.microsoft.com/office/drawing/2014/main" id="{E4AD72AF-EC79-4B11-B748-6B4B9549D19C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16" name="TextBox 1">
          <a:extLst>
            <a:ext uri="{FF2B5EF4-FFF2-40B4-BE49-F238E27FC236}">
              <a16:creationId xmlns="" xmlns:a16="http://schemas.microsoft.com/office/drawing/2014/main" id="{BD54B20C-B5E8-4CB4-9563-E4F2B52EC199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17" name="TextBox 1">
          <a:extLst>
            <a:ext uri="{FF2B5EF4-FFF2-40B4-BE49-F238E27FC236}">
              <a16:creationId xmlns="" xmlns:a16="http://schemas.microsoft.com/office/drawing/2014/main" id="{63155C64-273C-4555-A199-3E1B6895326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18" name="TextBox 1">
          <a:extLst>
            <a:ext uri="{FF2B5EF4-FFF2-40B4-BE49-F238E27FC236}">
              <a16:creationId xmlns="" xmlns:a16="http://schemas.microsoft.com/office/drawing/2014/main" id="{818DD3F4-C683-47DF-BE9E-629A2723B5A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19" name="TextBox 1">
          <a:extLst>
            <a:ext uri="{FF2B5EF4-FFF2-40B4-BE49-F238E27FC236}">
              <a16:creationId xmlns="" xmlns:a16="http://schemas.microsoft.com/office/drawing/2014/main" id="{AC7BD8FB-973F-4CDB-885B-3E0766C196F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20" name="TextBox 1">
          <a:extLst>
            <a:ext uri="{FF2B5EF4-FFF2-40B4-BE49-F238E27FC236}">
              <a16:creationId xmlns="" xmlns:a16="http://schemas.microsoft.com/office/drawing/2014/main" id="{549F0C44-218C-49D0-9431-CEEED8A1240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21" name="TextBox 1">
          <a:extLst>
            <a:ext uri="{FF2B5EF4-FFF2-40B4-BE49-F238E27FC236}">
              <a16:creationId xmlns="" xmlns:a16="http://schemas.microsoft.com/office/drawing/2014/main" id="{F03E84FF-ADC7-4B33-815B-D3D0B45F8F7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22" name="TextBox 1">
          <a:extLst>
            <a:ext uri="{FF2B5EF4-FFF2-40B4-BE49-F238E27FC236}">
              <a16:creationId xmlns="" xmlns:a16="http://schemas.microsoft.com/office/drawing/2014/main" id="{AF14B537-7B5F-47C0-84D5-3927B50F87A0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23" name="TextBox 1">
          <a:extLst>
            <a:ext uri="{FF2B5EF4-FFF2-40B4-BE49-F238E27FC236}">
              <a16:creationId xmlns="" xmlns:a16="http://schemas.microsoft.com/office/drawing/2014/main" id="{8A119E0E-9B68-4DC0-AB0C-0B14936E33E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24" name="TextBox 1">
          <a:extLst>
            <a:ext uri="{FF2B5EF4-FFF2-40B4-BE49-F238E27FC236}">
              <a16:creationId xmlns="" xmlns:a16="http://schemas.microsoft.com/office/drawing/2014/main" id="{110E830D-2952-46E0-A408-D3BC327773F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25" name="TextBox 1">
          <a:extLst>
            <a:ext uri="{FF2B5EF4-FFF2-40B4-BE49-F238E27FC236}">
              <a16:creationId xmlns="" xmlns:a16="http://schemas.microsoft.com/office/drawing/2014/main" id="{4C12ACF9-A50B-4277-B3EC-425C03387B9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26" name="TextBox 1">
          <a:extLst>
            <a:ext uri="{FF2B5EF4-FFF2-40B4-BE49-F238E27FC236}">
              <a16:creationId xmlns="" xmlns:a16="http://schemas.microsoft.com/office/drawing/2014/main" id="{700BDB69-4FCC-46FA-A17A-285A4952344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27" name="TextBox 1">
          <a:extLst>
            <a:ext uri="{FF2B5EF4-FFF2-40B4-BE49-F238E27FC236}">
              <a16:creationId xmlns="" xmlns:a16="http://schemas.microsoft.com/office/drawing/2014/main" id="{57E29622-CD77-49FC-BE9C-C4979E9ADD9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28" name="TextBox 1">
          <a:extLst>
            <a:ext uri="{FF2B5EF4-FFF2-40B4-BE49-F238E27FC236}">
              <a16:creationId xmlns="" xmlns:a16="http://schemas.microsoft.com/office/drawing/2014/main" id="{4E137ED1-C18F-4252-85A9-F279DBC84858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29" name="TextBox 1">
          <a:extLst>
            <a:ext uri="{FF2B5EF4-FFF2-40B4-BE49-F238E27FC236}">
              <a16:creationId xmlns="" xmlns:a16="http://schemas.microsoft.com/office/drawing/2014/main" id="{602B914C-5FBC-4124-BBB0-39744CE632B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30" name="TextBox 1">
          <a:extLst>
            <a:ext uri="{FF2B5EF4-FFF2-40B4-BE49-F238E27FC236}">
              <a16:creationId xmlns="" xmlns:a16="http://schemas.microsoft.com/office/drawing/2014/main" id="{54C1B0B8-9E5E-44E9-B9CF-26120BE604F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31" name="TextBox 1">
          <a:extLst>
            <a:ext uri="{FF2B5EF4-FFF2-40B4-BE49-F238E27FC236}">
              <a16:creationId xmlns="" xmlns:a16="http://schemas.microsoft.com/office/drawing/2014/main" id="{E3260A6A-1A0C-44F9-BCB6-496D71A018E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32" name="TextBox 1">
          <a:extLst>
            <a:ext uri="{FF2B5EF4-FFF2-40B4-BE49-F238E27FC236}">
              <a16:creationId xmlns="" xmlns:a16="http://schemas.microsoft.com/office/drawing/2014/main" id="{E9C3B9AA-B023-49F2-A50E-69E7D55264A9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33" name="TextBox 1">
          <a:extLst>
            <a:ext uri="{FF2B5EF4-FFF2-40B4-BE49-F238E27FC236}">
              <a16:creationId xmlns="" xmlns:a16="http://schemas.microsoft.com/office/drawing/2014/main" id="{D9C5296D-2463-4E26-A60F-948600753E19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34" name="TextBox 1">
          <a:extLst>
            <a:ext uri="{FF2B5EF4-FFF2-40B4-BE49-F238E27FC236}">
              <a16:creationId xmlns="" xmlns:a16="http://schemas.microsoft.com/office/drawing/2014/main" id="{844A55BD-71D2-4C3A-9E09-E6B6A01AD74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35" name="TextBox 1">
          <a:extLst>
            <a:ext uri="{FF2B5EF4-FFF2-40B4-BE49-F238E27FC236}">
              <a16:creationId xmlns="" xmlns:a16="http://schemas.microsoft.com/office/drawing/2014/main" id="{515294E2-CF45-4034-A47B-4E5D318F6EC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36" name="TextBox 1">
          <a:extLst>
            <a:ext uri="{FF2B5EF4-FFF2-40B4-BE49-F238E27FC236}">
              <a16:creationId xmlns="" xmlns:a16="http://schemas.microsoft.com/office/drawing/2014/main" id="{E8D3A87A-A97A-4766-8CF9-5076D878B69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37" name="TextBox 1">
          <a:extLst>
            <a:ext uri="{FF2B5EF4-FFF2-40B4-BE49-F238E27FC236}">
              <a16:creationId xmlns="" xmlns:a16="http://schemas.microsoft.com/office/drawing/2014/main" id="{919C8305-8DD9-4EDF-A9DC-82C2DA9CBCB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38" name="TextBox 1">
          <a:extLst>
            <a:ext uri="{FF2B5EF4-FFF2-40B4-BE49-F238E27FC236}">
              <a16:creationId xmlns="" xmlns:a16="http://schemas.microsoft.com/office/drawing/2014/main" id="{35E930D4-8F63-40D1-A857-509D71F3993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39" name="TextBox 1">
          <a:extLst>
            <a:ext uri="{FF2B5EF4-FFF2-40B4-BE49-F238E27FC236}">
              <a16:creationId xmlns="" xmlns:a16="http://schemas.microsoft.com/office/drawing/2014/main" id="{A864A22E-7507-4D5A-A52B-390172D6860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40" name="TextBox 1">
          <a:extLst>
            <a:ext uri="{FF2B5EF4-FFF2-40B4-BE49-F238E27FC236}">
              <a16:creationId xmlns="" xmlns:a16="http://schemas.microsoft.com/office/drawing/2014/main" id="{5E35FC61-2650-400E-B9EA-EDE3B0FE20C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41" name="TextBox 1">
          <a:extLst>
            <a:ext uri="{FF2B5EF4-FFF2-40B4-BE49-F238E27FC236}">
              <a16:creationId xmlns="" xmlns:a16="http://schemas.microsoft.com/office/drawing/2014/main" id="{9AC5ADEF-324E-4958-B21A-B0175321A86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42" name="TextBox 1">
          <a:extLst>
            <a:ext uri="{FF2B5EF4-FFF2-40B4-BE49-F238E27FC236}">
              <a16:creationId xmlns="" xmlns:a16="http://schemas.microsoft.com/office/drawing/2014/main" id="{64995B04-8FFF-4BDA-AF6E-9428C62BEEC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43" name="TextBox 1">
          <a:extLst>
            <a:ext uri="{FF2B5EF4-FFF2-40B4-BE49-F238E27FC236}">
              <a16:creationId xmlns="" xmlns:a16="http://schemas.microsoft.com/office/drawing/2014/main" id="{946E6449-3B18-4E82-BE45-5880B855CA7A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44" name="TextBox 1">
          <a:extLst>
            <a:ext uri="{FF2B5EF4-FFF2-40B4-BE49-F238E27FC236}">
              <a16:creationId xmlns="" xmlns:a16="http://schemas.microsoft.com/office/drawing/2014/main" id="{17F1A8A0-7AC9-4B7E-9091-F7985C31FEB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45" name="TextBox 1">
          <a:extLst>
            <a:ext uri="{FF2B5EF4-FFF2-40B4-BE49-F238E27FC236}">
              <a16:creationId xmlns="" xmlns:a16="http://schemas.microsoft.com/office/drawing/2014/main" id="{D2FEA189-B3CC-4BD8-8EBF-E8A0EE79FF6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46" name="TextBox 1">
          <a:extLst>
            <a:ext uri="{FF2B5EF4-FFF2-40B4-BE49-F238E27FC236}">
              <a16:creationId xmlns="" xmlns:a16="http://schemas.microsoft.com/office/drawing/2014/main" id="{66513C02-B1F7-43DA-88CA-679FC2FCCE3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47" name="TextBox 1">
          <a:extLst>
            <a:ext uri="{FF2B5EF4-FFF2-40B4-BE49-F238E27FC236}">
              <a16:creationId xmlns="" xmlns:a16="http://schemas.microsoft.com/office/drawing/2014/main" id="{620FA448-67D1-4221-9A4B-4158B905E9DC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48" name="TextBox 1">
          <a:extLst>
            <a:ext uri="{FF2B5EF4-FFF2-40B4-BE49-F238E27FC236}">
              <a16:creationId xmlns="" xmlns:a16="http://schemas.microsoft.com/office/drawing/2014/main" id="{58A8073B-6B4E-4B01-BBE6-907FBCFEC7FA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49" name="TextBox 1">
          <a:extLst>
            <a:ext uri="{FF2B5EF4-FFF2-40B4-BE49-F238E27FC236}">
              <a16:creationId xmlns="" xmlns:a16="http://schemas.microsoft.com/office/drawing/2014/main" id="{C9D374A0-5F6E-4FFD-8EB7-1A03F694441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50" name="TextBox 1">
          <a:extLst>
            <a:ext uri="{FF2B5EF4-FFF2-40B4-BE49-F238E27FC236}">
              <a16:creationId xmlns="" xmlns:a16="http://schemas.microsoft.com/office/drawing/2014/main" id="{B4B4F277-B441-454F-AB44-35F38D314F1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51" name="TextBox 1">
          <a:extLst>
            <a:ext uri="{FF2B5EF4-FFF2-40B4-BE49-F238E27FC236}">
              <a16:creationId xmlns="" xmlns:a16="http://schemas.microsoft.com/office/drawing/2014/main" id="{7B7CB72F-D328-41BC-8127-3AE5BA959BE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52" name="TextBox 1">
          <a:extLst>
            <a:ext uri="{FF2B5EF4-FFF2-40B4-BE49-F238E27FC236}">
              <a16:creationId xmlns="" xmlns:a16="http://schemas.microsoft.com/office/drawing/2014/main" id="{FA819E85-EA56-4A0B-81A7-60B55778423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53" name="TextBox 1">
          <a:extLst>
            <a:ext uri="{FF2B5EF4-FFF2-40B4-BE49-F238E27FC236}">
              <a16:creationId xmlns="" xmlns:a16="http://schemas.microsoft.com/office/drawing/2014/main" id="{26DE15E5-4984-433B-A4A0-EBC539F4839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54" name="TextBox 1">
          <a:extLst>
            <a:ext uri="{FF2B5EF4-FFF2-40B4-BE49-F238E27FC236}">
              <a16:creationId xmlns="" xmlns:a16="http://schemas.microsoft.com/office/drawing/2014/main" id="{3D354B7B-999E-4280-9371-37358EBCC14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55" name="TextBox 1">
          <a:extLst>
            <a:ext uri="{FF2B5EF4-FFF2-40B4-BE49-F238E27FC236}">
              <a16:creationId xmlns="" xmlns:a16="http://schemas.microsoft.com/office/drawing/2014/main" id="{0C6FC069-9887-4D6E-BB5C-83C1391EB24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56" name="TextBox 1">
          <a:extLst>
            <a:ext uri="{FF2B5EF4-FFF2-40B4-BE49-F238E27FC236}">
              <a16:creationId xmlns="" xmlns:a16="http://schemas.microsoft.com/office/drawing/2014/main" id="{D78913E6-891E-43A8-931A-0AEE036389B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57" name="TextBox 1">
          <a:extLst>
            <a:ext uri="{FF2B5EF4-FFF2-40B4-BE49-F238E27FC236}">
              <a16:creationId xmlns="" xmlns:a16="http://schemas.microsoft.com/office/drawing/2014/main" id="{B9E5E39D-99E8-44A2-8971-B030D2374BE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58" name="TextBox 1">
          <a:extLst>
            <a:ext uri="{FF2B5EF4-FFF2-40B4-BE49-F238E27FC236}">
              <a16:creationId xmlns="" xmlns:a16="http://schemas.microsoft.com/office/drawing/2014/main" id="{8FDD011B-EC1B-466B-B49C-9B55CC8CB51A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59" name="TextBox 1">
          <a:extLst>
            <a:ext uri="{FF2B5EF4-FFF2-40B4-BE49-F238E27FC236}">
              <a16:creationId xmlns="" xmlns:a16="http://schemas.microsoft.com/office/drawing/2014/main" id="{874ADA57-A46B-45AB-82D1-504D838D97A0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60" name="TextBox 1">
          <a:extLst>
            <a:ext uri="{FF2B5EF4-FFF2-40B4-BE49-F238E27FC236}">
              <a16:creationId xmlns="" xmlns:a16="http://schemas.microsoft.com/office/drawing/2014/main" id="{4628688E-4463-4099-8353-5CBE861CC67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61" name="TextBox 1">
          <a:extLst>
            <a:ext uri="{FF2B5EF4-FFF2-40B4-BE49-F238E27FC236}">
              <a16:creationId xmlns="" xmlns:a16="http://schemas.microsoft.com/office/drawing/2014/main" id="{E445DFEF-1EEE-42FB-93A2-B3FF3E10306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62" name="TextBox 1">
          <a:extLst>
            <a:ext uri="{FF2B5EF4-FFF2-40B4-BE49-F238E27FC236}">
              <a16:creationId xmlns="" xmlns:a16="http://schemas.microsoft.com/office/drawing/2014/main" id="{89E2FDB4-EB8A-4A0F-A1D7-BF4A60BCB622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63" name="TextBox 1">
          <a:extLst>
            <a:ext uri="{FF2B5EF4-FFF2-40B4-BE49-F238E27FC236}">
              <a16:creationId xmlns="" xmlns:a16="http://schemas.microsoft.com/office/drawing/2014/main" id="{414F8B93-64F1-4F91-86B8-FDC460BB28C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64" name="TextBox 1">
          <a:extLst>
            <a:ext uri="{FF2B5EF4-FFF2-40B4-BE49-F238E27FC236}">
              <a16:creationId xmlns="" xmlns:a16="http://schemas.microsoft.com/office/drawing/2014/main" id="{B95B1141-264C-4613-81FE-F36757D403C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65" name="TextBox 1">
          <a:extLst>
            <a:ext uri="{FF2B5EF4-FFF2-40B4-BE49-F238E27FC236}">
              <a16:creationId xmlns="" xmlns:a16="http://schemas.microsoft.com/office/drawing/2014/main" id="{48891224-E827-4869-9146-A31EFAA3CC12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66" name="TextBox 1">
          <a:extLst>
            <a:ext uri="{FF2B5EF4-FFF2-40B4-BE49-F238E27FC236}">
              <a16:creationId xmlns="" xmlns:a16="http://schemas.microsoft.com/office/drawing/2014/main" id="{D9C76AFF-7AD0-4465-84A1-B7B9E37E58F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67" name="TextBox 1">
          <a:extLst>
            <a:ext uri="{FF2B5EF4-FFF2-40B4-BE49-F238E27FC236}">
              <a16:creationId xmlns="" xmlns:a16="http://schemas.microsoft.com/office/drawing/2014/main" id="{F1F92EBA-B497-472F-AF10-CB45F9F68AF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68" name="TextBox 1">
          <a:extLst>
            <a:ext uri="{FF2B5EF4-FFF2-40B4-BE49-F238E27FC236}">
              <a16:creationId xmlns="" xmlns:a16="http://schemas.microsoft.com/office/drawing/2014/main" id="{1DB7EE67-EFDC-48BD-9562-338E6F6250B0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69" name="TextBox 1">
          <a:extLst>
            <a:ext uri="{FF2B5EF4-FFF2-40B4-BE49-F238E27FC236}">
              <a16:creationId xmlns="" xmlns:a16="http://schemas.microsoft.com/office/drawing/2014/main" id="{0F89F4F4-584E-44AC-8AAF-325F957B30A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70" name="TextBox 1">
          <a:extLst>
            <a:ext uri="{FF2B5EF4-FFF2-40B4-BE49-F238E27FC236}">
              <a16:creationId xmlns="" xmlns:a16="http://schemas.microsoft.com/office/drawing/2014/main" id="{E116C136-6EDC-4D10-AE68-3C92816476E2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71" name="TextBox 1">
          <a:extLst>
            <a:ext uri="{FF2B5EF4-FFF2-40B4-BE49-F238E27FC236}">
              <a16:creationId xmlns="" xmlns:a16="http://schemas.microsoft.com/office/drawing/2014/main" id="{8F3B09CD-1A17-47FB-8E27-2983D1B88CF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72" name="TextBox 1">
          <a:extLst>
            <a:ext uri="{FF2B5EF4-FFF2-40B4-BE49-F238E27FC236}">
              <a16:creationId xmlns="" xmlns:a16="http://schemas.microsoft.com/office/drawing/2014/main" id="{D5AE5B49-B376-428D-A0B4-EFCB23A28352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73" name="TextBox 1">
          <a:extLst>
            <a:ext uri="{FF2B5EF4-FFF2-40B4-BE49-F238E27FC236}">
              <a16:creationId xmlns="" xmlns:a16="http://schemas.microsoft.com/office/drawing/2014/main" id="{85D75096-561A-4ABF-9936-85C40A7C101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74" name="TextBox 1">
          <a:extLst>
            <a:ext uri="{FF2B5EF4-FFF2-40B4-BE49-F238E27FC236}">
              <a16:creationId xmlns="" xmlns:a16="http://schemas.microsoft.com/office/drawing/2014/main" id="{E6824A63-07A7-4EE9-800F-CC938F8E6F9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75" name="TextBox 1">
          <a:extLst>
            <a:ext uri="{FF2B5EF4-FFF2-40B4-BE49-F238E27FC236}">
              <a16:creationId xmlns="" xmlns:a16="http://schemas.microsoft.com/office/drawing/2014/main" id="{40D48001-9DF0-4F90-9B8C-F397F4A36E7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76" name="TextBox 1">
          <a:extLst>
            <a:ext uri="{FF2B5EF4-FFF2-40B4-BE49-F238E27FC236}">
              <a16:creationId xmlns="" xmlns:a16="http://schemas.microsoft.com/office/drawing/2014/main" id="{CBA88F12-A2D4-496A-9E79-02775586DDC9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77" name="TextBox 1">
          <a:extLst>
            <a:ext uri="{FF2B5EF4-FFF2-40B4-BE49-F238E27FC236}">
              <a16:creationId xmlns="" xmlns:a16="http://schemas.microsoft.com/office/drawing/2014/main" id="{FE26F539-8454-41B5-9931-C83D928E59B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78" name="TextBox 1">
          <a:extLst>
            <a:ext uri="{FF2B5EF4-FFF2-40B4-BE49-F238E27FC236}">
              <a16:creationId xmlns="" xmlns:a16="http://schemas.microsoft.com/office/drawing/2014/main" id="{BBB21C1A-3170-4843-A91D-E92D1939509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79" name="TextBox 1">
          <a:extLst>
            <a:ext uri="{FF2B5EF4-FFF2-40B4-BE49-F238E27FC236}">
              <a16:creationId xmlns="" xmlns:a16="http://schemas.microsoft.com/office/drawing/2014/main" id="{CCB8F2B2-DBD0-4CD1-8A7C-D3DD217D5D10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80" name="TextBox 1">
          <a:extLst>
            <a:ext uri="{FF2B5EF4-FFF2-40B4-BE49-F238E27FC236}">
              <a16:creationId xmlns="" xmlns:a16="http://schemas.microsoft.com/office/drawing/2014/main" id="{E84ED615-A278-4B2C-AA0F-CAE3D95349D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81" name="TextBox 1">
          <a:extLst>
            <a:ext uri="{FF2B5EF4-FFF2-40B4-BE49-F238E27FC236}">
              <a16:creationId xmlns="" xmlns:a16="http://schemas.microsoft.com/office/drawing/2014/main" id="{11D6EDF7-E34F-48C3-A70A-AF81467A6B5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82" name="TextBox 1">
          <a:extLst>
            <a:ext uri="{FF2B5EF4-FFF2-40B4-BE49-F238E27FC236}">
              <a16:creationId xmlns="" xmlns:a16="http://schemas.microsoft.com/office/drawing/2014/main" id="{CF0C07D7-9714-47C9-887A-6C404D84A3A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83" name="TextBox 1">
          <a:extLst>
            <a:ext uri="{FF2B5EF4-FFF2-40B4-BE49-F238E27FC236}">
              <a16:creationId xmlns="" xmlns:a16="http://schemas.microsoft.com/office/drawing/2014/main" id="{0FC3BC76-1DA3-4A4E-857A-6BBC1113354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84" name="TextBox 1">
          <a:extLst>
            <a:ext uri="{FF2B5EF4-FFF2-40B4-BE49-F238E27FC236}">
              <a16:creationId xmlns="" xmlns:a16="http://schemas.microsoft.com/office/drawing/2014/main" id="{1FE2E728-4566-4712-B5DD-D767C21FBB2C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85" name="TextBox 1">
          <a:extLst>
            <a:ext uri="{FF2B5EF4-FFF2-40B4-BE49-F238E27FC236}">
              <a16:creationId xmlns="" xmlns:a16="http://schemas.microsoft.com/office/drawing/2014/main" id="{8975EDEF-84D5-4FF7-AA34-617D72C3618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86" name="TextBox 1">
          <a:extLst>
            <a:ext uri="{FF2B5EF4-FFF2-40B4-BE49-F238E27FC236}">
              <a16:creationId xmlns="" xmlns:a16="http://schemas.microsoft.com/office/drawing/2014/main" id="{FC2C0211-FE44-4142-B268-AA1ACF24D1E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87" name="TextBox 1">
          <a:extLst>
            <a:ext uri="{FF2B5EF4-FFF2-40B4-BE49-F238E27FC236}">
              <a16:creationId xmlns="" xmlns:a16="http://schemas.microsoft.com/office/drawing/2014/main" id="{764DA830-4723-4C1F-9031-D3799A4A2830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88" name="TextBox 1">
          <a:extLst>
            <a:ext uri="{FF2B5EF4-FFF2-40B4-BE49-F238E27FC236}">
              <a16:creationId xmlns="" xmlns:a16="http://schemas.microsoft.com/office/drawing/2014/main" id="{C9E7CFD4-95A5-4CBD-96C0-9EF7D106AA4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89" name="TextBox 1">
          <a:extLst>
            <a:ext uri="{FF2B5EF4-FFF2-40B4-BE49-F238E27FC236}">
              <a16:creationId xmlns="" xmlns:a16="http://schemas.microsoft.com/office/drawing/2014/main" id="{676AFD11-3C5A-4C69-9032-570FF6BA502C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90" name="TextBox 1">
          <a:extLst>
            <a:ext uri="{FF2B5EF4-FFF2-40B4-BE49-F238E27FC236}">
              <a16:creationId xmlns="" xmlns:a16="http://schemas.microsoft.com/office/drawing/2014/main" id="{FC5C0D92-F612-4D8C-803F-7C93F67518B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91" name="TextBox 1">
          <a:extLst>
            <a:ext uri="{FF2B5EF4-FFF2-40B4-BE49-F238E27FC236}">
              <a16:creationId xmlns="" xmlns:a16="http://schemas.microsoft.com/office/drawing/2014/main" id="{6959EA5F-6818-46EB-905C-283AFA864D3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92" name="TextBox 1">
          <a:extLst>
            <a:ext uri="{FF2B5EF4-FFF2-40B4-BE49-F238E27FC236}">
              <a16:creationId xmlns="" xmlns:a16="http://schemas.microsoft.com/office/drawing/2014/main" id="{767C6D08-29F0-4916-A9B5-E30622CA145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93" name="TextBox 1">
          <a:extLst>
            <a:ext uri="{FF2B5EF4-FFF2-40B4-BE49-F238E27FC236}">
              <a16:creationId xmlns="" xmlns:a16="http://schemas.microsoft.com/office/drawing/2014/main" id="{E9AF3E1D-9848-4225-8C38-63FC8D7CC7F0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94" name="TextBox 1">
          <a:extLst>
            <a:ext uri="{FF2B5EF4-FFF2-40B4-BE49-F238E27FC236}">
              <a16:creationId xmlns="" xmlns:a16="http://schemas.microsoft.com/office/drawing/2014/main" id="{D9AD9779-D989-405E-94EE-63AA6C93EC9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95" name="TextBox 1">
          <a:extLst>
            <a:ext uri="{FF2B5EF4-FFF2-40B4-BE49-F238E27FC236}">
              <a16:creationId xmlns="" xmlns:a16="http://schemas.microsoft.com/office/drawing/2014/main" id="{20F959A1-662D-43BB-BB0A-A12D9C226DC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96" name="TextBox 1">
          <a:extLst>
            <a:ext uri="{FF2B5EF4-FFF2-40B4-BE49-F238E27FC236}">
              <a16:creationId xmlns="" xmlns:a16="http://schemas.microsoft.com/office/drawing/2014/main" id="{88923864-26AC-4FF9-B231-9BE401D1598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97" name="TextBox 1">
          <a:extLst>
            <a:ext uri="{FF2B5EF4-FFF2-40B4-BE49-F238E27FC236}">
              <a16:creationId xmlns="" xmlns:a16="http://schemas.microsoft.com/office/drawing/2014/main" id="{C1074965-E4F6-470F-B8EB-A99FE733C70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98" name="TextBox 1">
          <a:extLst>
            <a:ext uri="{FF2B5EF4-FFF2-40B4-BE49-F238E27FC236}">
              <a16:creationId xmlns="" xmlns:a16="http://schemas.microsoft.com/office/drawing/2014/main" id="{56EF5F8D-3055-4364-84EF-7C9C5BA4562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799" name="TextBox 1">
          <a:extLst>
            <a:ext uri="{FF2B5EF4-FFF2-40B4-BE49-F238E27FC236}">
              <a16:creationId xmlns="" xmlns:a16="http://schemas.microsoft.com/office/drawing/2014/main" id="{0629520B-C5CD-4C19-B013-6EEF19B3EDD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00" name="TextBox 1">
          <a:extLst>
            <a:ext uri="{FF2B5EF4-FFF2-40B4-BE49-F238E27FC236}">
              <a16:creationId xmlns="" xmlns:a16="http://schemas.microsoft.com/office/drawing/2014/main" id="{1FA479A9-EDF4-43B3-97D6-3591A64FA830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01" name="TextBox 1">
          <a:extLst>
            <a:ext uri="{FF2B5EF4-FFF2-40B4-BE49-F238E27FC236}">
              <a16:creationId xmlns="" xmlns:a16="http://schemas.microsoft.com/office/drawing/2014/main" id="{4DDC05A7-AA7E-44A2-8D92-124A692000A0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02" name="TextBox 1">
          <a:extLst>
            <a:ext uri="{FF2B5EF4-FFF2-40B4-BE49-F238E27FC236}">
              <a16:creationId xmlns="" xmlns:a16="http://schemas.microsoft.com/office/drawing/2014/main" id="{DCC361FA-7265-4B34-8E1F-BC7DFAF9991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03" name="TextBox 1">
          <a:extLst>
            <a:ext uri="{FF2B5EF4-FFF2-40B4-BE49-F238E27FC236}">
              <a16:creationId xmlns="" xmlns:a16="http://schemas.microsoft.com/office/drawing/2014/main" id="{733AE1BA-1FF8-4FB9-A90F-AF738B516C5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04" name="TextBox 1">
          <a:extLst>
            <a:ext uri="{FF2B5EF4-FFF2-40B4-BE49-F238E27FC236}">
              <a16:creationId xmlns="" xmlns:a16="http://schemas.microsoft.com/office/drawing/2014/main" id="{DA2C8A1A-C74F-43F1-89D9-21FFE36AD77C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05" name="TextBox 1">
          <a:extLst>
            <a:ext uri="{FF2B5EF4-FFF2-40B4-BE49-F238E27FC236}">
              <a16:creationId xmlns="" xmlns:a16="http://schemas.microsoft.com/office/drawing/2014/main" id="{21F1A075-CB9E-4558-B97C-5E6E2BC81E9C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06" name="TextBox 1">
          <a:extLst>
            <a:ext uri="{FF2B5EF4-FFF2-40B4-BE49-F238E27FC236}">
              <a16:creationId xmlns="" xmlns:a16="http://schemas.microsoft.com/office/drawing/2014/main" id="{4D4DEABA-9CE0-4C4C-90C8-224AE3F54630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07" name="TextBox 1">
          <a:extLst>
            <a:ext uri="{FF2B5EF4-FFF2-40B4-BE49-F238E27FC236}">
              <a16:creationId xmlns="" xmlns:a16="http://schemas.microsoft.com/office/drawing/2014/main" id="{0A1C9D09-F9A7-4F0B-A53C-8087B9E54E62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08" name="TextBox 1">
          <a:extLst>
            <a:ext uri="{FF2B5EF4-FFF2-40B4-BE49-F238E27FC236}">
              <a16:creationId xmlns="" xmlns:a16="http://schemas.microsoft.com/office/drawing/2014/main" id="{559B0B84-3659-4BB8-81F3-AC2D94B43C2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09" name="TextBox 1">
          <a:extLst>
            <a:ext uri="{FF2B5EF4-FFF2-40B4-BE49-F238E27FC236}">
              <a16:creationId xmlns="" xmlns:a16="http://schemas.microsoft.com/office/drawing/2014/main" id="{78B24EA3-464E-4EF6-880E-321D5C4FA7C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10" name="TextBox 1">
          <a:extLst>
            <a:ext uri="{FF2B5EF4-FFF2-40B4-BE49-F238E27FC236}">
              <a16:creationId xmlns="" xmlns:a16="http://schemas.microsoft.com/office/drawing/2014/main" id="{6CE1CDF7-B0FF-406C-9603-624DE8F4C40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11" name="TextBox 1">
          <a:extLst>
            <a:ext uri="{FF2B5EF4-FFF2-40B4-BE49-F238E27FC236}">
              <a16:creationId xmlns="" xmlns:a16="http://schemas.microsoft.com/office/drawing/2014/main" id="{307A2CD4-4B58-4D8C-9B29-414AF1DB975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12" name="TextBox 1">
          <a:extLst>
            <a:ext uri="{FF2B5EF4-FFF2-40B4-BE49-F238E27FC236}">
              <a16:creationId xmlns="" xmlns:a16="http://schemas.microsoft.com/office/drawing/2014/main" id="{29A038AC-20F7-4D90-84E8-1D51430702F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13" name="TextBox 1">
          <a:extLst>
            <a:ext uri="{FF2B5EF4-FFF2-40B4-BE49-F238E27FC236}">
              <a16:creationId xmlns="" xmlns:a16="http://schemas.microsoft.com/office/drawing/2014/main" id="{A24DB7B5-69AF-4B5E-80CA-A86831351A52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14" name="TextBox 1">
          <a:extLst>
            <a:ext uri="{FF2B5EF4-FFF2-40B4-BE49-F238E27FC236}">
              <a16:creationId xmlns="" xmlns:a16="http://schemas.microsoft.com/office/drawing/2014/main" id="{5DC43544-C3EE-422D-A4B1-7F7A1273FDE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15" name="TextBox 1">
          <a:extLst>
            <a:ext uri="{FF2B5EF4-FFF2-40B4-BE49-F238E27FC236}">
              <a16:creationId xmlns="" xmlns:a16="http://schemas.microsoft.com/office/drawing/2014/main" id="{4DA7C026-D7A6-44A2-83DE-E93C85737BC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16" name="TextBox 1">
          <a:extLst>
            <a:ext uri="{FF2B5EF4-FFF2-40B4-BE49-F238E27FC236}">
              <a16:creationId xmlns="" xmlns:a16="http://schemas.microsoft.com/office/drawing/2014/main" id="{1F43114B-7135-41F5-9F5A-F78FE8E5B50C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17" name="TextBox 1">
          <a:extLst>
            <a:ext uri="{FF2B5EF4-FFF2-40B4-BE49-F238E27FC236}">
              <a16:creationId xmlns="" xmlns:a16="http://schemas.microsoft.com/office/drawing/2014/main" id="{402B892B-3C0D-4BDD-B8BE-F6C25CB1E33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18" name="TextBox 1">
          <a:extLst>
            <a:ext uri="{FF2B5EF4-FFF2-40B4-BE49-F238E27FC236}">
              <a16:creationId xmlns="" xmlns:a16="http://schemas.microsoft.com/office/drawing/2014/main" id="{C06D969B-EF88-45F3-BAE5-0082585EDA1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19" name="TextBox 1">
          <a:extLst>
            <a:ext uri="{FF2B5EF4-FFF2-40B4-BE49-F238E27FC236}">
              <a16:creationId xmlns="" xmlns:a16="http://schemas.microsoft.com/office/drawing/2014/main" id="{4110B1EB-827C-4B84-88BC-BBCF48D4CE3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20" name="TextBox 1">
          <a:extLst>
            <a:ext uri="{FF2B5EF4-FFF2-40B4-BE49-F238E27FC236}">
              <a16:creationId xmlns="" xmlns:a16="http://schemas.microsoft.com/office/drawing/2014/main" id="{1CAEE4CB-4EA4-4E2D-8616-ABEAAFC72B98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21" name="TextBox 1">
          <a:extLst>
            <a:ext uri="{FF2B5EF4-FFF2-40B4-BE49-F238E27FC236}">
              <a16:creationId xmlns="" xmlns:a16="http://schemas.microsoft.com/office/drawing/2014/main" id="{9A698AB5-CA4D-4862-890E-D691F2971940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22" name="TextBox 1">
          <a:extLst>
            <a:ext uri="{FF2B5EF4-FFF2-40B4-BE49-F238E27FC236}">
              <a16:creationId xmlns="" xmlns:a16="http://schemas.microsoft.com/office/drawing/2014/main" id="{8FBDAD85-6B3F-4656-AE47-FDBC70651F6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23" name="TextBox 1">
          <a:extLst>
            <a:ext uri="{FF2B5EF4-FFF2-40B4-BE49-F238E27FC236}">
              <a16:creationId xmlns="" xmlns:a16="http://schemas.microsoft.com/office/drawing/2014/main" id="{0752FF8D-4A40-4882-B211-12B3A9C316C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24" name="TextBox 1">
          <a:extLst>
            <a:ext uri="{FF2B5EF4-FFF2-40B4-BE49-F238E27FC236}">
              <a16:creationId xmlns="" xmlns:a16="http://schemas.microsoft.com/office/drawing/2014/main" id="{3C262F91-352E-475A-B94B-BDACA9D301C9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25" name="TextBox 1">
          <a:extLst>
            <a:ext uri="{FF2B5EF4-FFF2-40B4-BE49-F238E27FC236}">
              <a16:creationId xmlns="" xmlns:a16="http://schemas.microsoft.com/office/drawing/2014/main" id="{C71940B8-14D3-4B9F-8B80-250BE44DABE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26" name="TextBox 1">
          <a:extLst>
            <a:ext uri="{FF2B5EF4-FFF2-40B4-BE49-F238E27FC236}">
              <a16:creationId xmlns="" xmlns:a16="http://schemas.microsoft.com/office/drawing/2014/main" id="{2186EBB2-EDF4-4932-9759-502C44BA1CF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27" name="TextBox 1">
          <a:extLst>
            <a:ext uri="{FF2B5EF4-FFF2-40B4-BE49-F238E27FC236}">
              <a16:creationId xmlns="" xmlns:a16="http://schemas.microsoft.com/office/drawing/2014/main" id="{86524EEF-F4D5-453B-B259-269D9407ECC2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28" name="TextBox 1">
          <a:extLst>
            <a:ext uri="{FF2B5EF4-FFF2-40B4-BE49-F238E27FC236}">
              <a16:creationId xmlns="" xmlns:a16="http://schemas.microsoft.com/office/drawing/2014/main" id="{BF8E98AE-3F05-4BEA-90B6-776E2A39995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29" name="TextBox 1">
          <a:extLst>
            <a:ext uri="{FF2B5EF4-FFF2-40B4-BE49-F238E27FC236}">
              <a16:creationId xmlns="" xmlns:a16="http://schemas.microsoft.com/office/drawing/2014/main" id="{DA27A808-7633-4E28-91BF-13F6FD51CF6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30" name="TextBox 1">
          <a:extLst>
            <a:ext uri="{FF2B5EF4-FFF2-40B4-BE49-F238E27FC236}">
              <a16:creationId xmlns="" xmlns:a16="http://schemas.microsoft.com/office/drawing/2014/main" id="{B1D18CEF-11A8-4C99-82EB-3298680F217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31" name="TextBox 1">
          <a:extLst>
            <a:ext uri="{FF2B5EF4-FFF2-40B4-BE49-F238E27FC236}">
              <a16:creationId xmlns="" xmlns:a16="http://schemas.microsoft.com/office/drawing/2014/main" id="{4BA56DA9-870F-42CD-9DB2-B09AF68DE88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32" name="TextBox 1">
          <a:extLst>
            <a:ext uri="{FF2B5EF4-FFF2-40B4-BE49-F238E27FC236}">
              <a16:creationId xmlns="" xmlns:a16="http://schemas.microsoft.com/office/drawing/2014/main" id="{0DA5FE1A-984B-495A-958D-1B0FB604AA8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33" name="TextBox 1">
          <a:extLst>
            <a:ext uri="{FF2B5EF4-FFF2-40B4-BE49-F238E27FC236}">
              <a16:creationId xmlns="" xmlns:a16="http://schemas.microsoft.com/office/drawing/2014/main" id="{54B702C3-C418-467C-A821-BB7DB51F2352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34" name="TextBox 1">
          <a:extLst>
            <a:ext uri="{FF2B5EF4-FFF2-40B4-BE49-F238E27FC236}">
              <a16:creationId xmlns="" xmlns:a16="http://schemas.microsoft.com/office/drawing/2014/main" id="{CF636694-CA55-4198-A639-8D3D7EE060B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35" name="TextBox 1">
          <a:extLst>
            <a:ext uri="{FF2B5EF4-FFF2-40B4-BE49-F238E27FC236}">
              <a16:creationId xmlns="" xmlns:a16="http://schemas.microsoft.com/office/drawing/2014/main" id="{3923EA05-8422-49DA-AD25-D4FDF9CACAE2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36" name="TextBox 1">
          <a:extLst>
            <a:ext uri="{FF2B5EF4-FFF2-40B4-BE49-F238E27FC236}">
              <a16:creationId xmlns="" xmlns:a16="http://schemas.microsoft.com/office/drawing/2014/main" id="{395D4CB3-0D83-4E95-B28E-C808FE2BFC3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37" name="TextBox 1">
          <a:extLst>
            <a:ext uri="{FF2B5EF4-FFF2-40B4-BE49-F238E27FC236}">
              <a16:creationId xmlns="" xmlns:a16="http://schemas.microsoft.com/office/drawing/2014/main" id="{C3C514EA-185F-48B1-B390-53CB18614BF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38" name="TextBox 1">
          <a:extLst>
            <a:ext uri="{FF2B5EF4-FFF2-40B4-BE49-F238E27FC236}">
              <a16:creationId xmlns="" xmlns:a16="http://schemas.microsoft.com/office/drawing/2014/main" id="{5106B824-B448-4669-9707-661B4BB2DB2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39" name="TextBox 1">
          <a:extLst>
            <a:ext uri="{FF2B5EF4-FFF2-40B4-BE49-F238E27FC236}">
              <a16:creationId xmlns="" xmlns:a16="http://schemas.microsoft.com/office/drawing/2014/main" id="{B6E709B0-76AE-46C4-9FC4-C3E678D75F9C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40" name="TextBox 1">
          <a:extLst>
            <a:ext uri="{FF2B5EF4-FFF2-40B4-BE49-F238E27FC236}">
              <a16:creationId xmlns="" xmlns:a16="http://schemas.microsoft.com/office/drawing/2014/main" id="{3D28D995-653D-4A4D-9EAB-11154D557EA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41" name="TextBox 1">
          <a:extLst>
            <a:ext uri="{FF2B5EF4-FFF2-40B4-BE49-F238E27FC236}">
              <a16:creationId xmlns="" xmlns:a16="http://schemas.microsoft.com/office/drawing/2014/main" id="{558FCE65-0C5E-4864-8B6C-C1743AFBC9D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42" name="TextBox 1">
          <a:extLst>
            <a:ext uri="{FF2B5EF4-FFF2-40B4-BE49-F238E27FC236}">
              <a16:creationId xmlns="" xmlns:a16="http://schemas.microsoft.com/office/drawing/2014/main" id="{C5BA3D84-A17B-4346-872B-BA164B9171C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43" name="TextBox 1">
          <a:extLst>
            <a:ext uri="{FF2B5EF4-FFF2-40B4-BE49-F238E27FC236}">
              <a16:creationId xmlns="" xmlns:a16="http://schemas.microsoft.com/office/drawing/2014/main" id="{DAAA1C2A-5DBE-454C-B5CC-45BF206DBAA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44" name="TextBox 1">
          <a:extLst>
            <a:ext uri="{FF2B5EF4-FFF2-40B4-BE49-F238E27FC236}">
              <a16:creationId xmlns="" xmlns:a16="http://schemas.microsoft.com/office/drawing/2014/main" id="{BF6E5A50-1E96-49C7-A4CE-1C1A2D3F15F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45" name="TextBox 1">
          <a:extLst>
            <a:ext uri="{FF2B5EF4-FFF2-40B4-BE49-F238E27FC236}">
              <a16:creationId xmlns="" xmlns:a16="http://schemas.microsoft.com/office/drawing/2014/main" id="{913A48F9-57BD-4DF2-BCFE-50DEA65FB61C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46" name="TextBox 1">
          <a:extLst>
            <a:ext uri="{FF2B5EF4-FFF2-40B4-BE49-F238E27FC236}">
              <a16:creationId xmlns="" xmlns:a16="http://schemas.microsoft.com/office/drawing/2014/main" id="{FA35F4D7-EF30-454F-85D6-0F8912B6CAE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47" name="TextBox 1">
          <a:extLst>
            <a:ext uri="{FF2B5EF4-FFF2-40B4-BE49-F238E27FC236}">
              <a16:creationId xmlns="" xmlns:a16="http://schemas.microsoft.com/office/drawing/2014/main" id="{D8A53938-B5D9-443E-96C5-E47F7C16BAC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48" name="TextBox 1">
          <a:extLst>
            <a:ext uri="{FF2B5EF4-FFF2-40B4-BE49-F238E27FC236}">
              <a16:creationId xmlns="" xmlns:a16="http://schemas.microsoft.com/office/drawing/2014/main" id="{F9790A83-C572-4B3A-AE98-B2B68FAB9C0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49" name="TextBox 1">
          <a:extLst>
            <a:ext uri="{FF2B5EF4-FFF2-40B4-BE49-F238E27FC236}">
              <a16:creationId xmlns="" xmlns:a16="http://schemas.microsoft.com/office/drawing/2014/main" id="{54DBDAAE-F2FA-4A5E-A4DC-274C26ECA84C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50" name="TextBox 1">
          <a:extLst>
            <a:ext uri="{FF2B5EF4-FFF2-40B4-BE49-F238E27FC236}">
              <a16:creationId xmlns="" xmlns:a16="http://schemas.microsoft.com/office/drawing/2014/main" id="{DE2937F4-8F41-4A74-B29F-701210222CB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51" name="TextBox 1">
          <a:extLst>
            <a:ext uri="{FF2B5EF4-FFF2-40B4-BE49-F238E27FC236}">
              <a16:creationId xmlns="" xmlns:a16="http://schemas.microsoft.com/office/drawing/2014/main" id="{F5AD3176-DBEE-471A-AD81-826791055D68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52" name="TextBox 1">
          <a:extLst>
            <a:ext uri="{FF2B5EF4-FFF2-40B4-BE49-F238E27FC236}">
              <a16:creationId xmlns="" xmlns:a16="http://schemas.microsoft.com/office/drawing/2014/main" id="{487CC6CB-7894-45D5-8BC3-D11FA3547DF8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53" name="TextBox 1">
          <a:extLst>
            <a:ext uri="{FF2B5EF4-FFF2-40B4-BE49-F238E27FC236}">
              <a16:creationId xmlns="" xmlns:a16="http://schemas.microsoft.com/office/drawing/2014/main" id="{E1E2EFC4-1D8A-4E31-A757-53B5F5AD7E6A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54" name="TextBox 1">
          <a:extLst>
            <a:ext uri="{FF2B5EF4-FFF2-40B4-BE49-F238E27FC236}">
              <a16:creationId xmlns="" xmlns:a16="http://schemas.microsoft.com/office/drawing/2014/main" id="{4B4D3251-880F-436B-9513-11EFD3291AA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55" name="TextBox 1">
          <a:extLst>
            <a:ext uri="{FF2B5EF4-FFF2-40B4-BE49-F238E27FC236}">
              <a16:creationId xmlns="" xmlns:a16="http://schemas.microsoft.com/office/drawing/2014/main" id="{99E07892-2BA6-476C-9897-99A200C1C19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56" name="TextBox 1">
          <a:extLst>
            <a:ext uri="{FF2B5EF4-FFF2-40B4-BE49-F238E27FC236}">
              <a16:creationId xmlns="" xmlns:a16="http://schemas.microsoft.com/office/drawing/2014/main" id="{852B6E08-F217-4C88-BE7D-1A3AA5A13D4C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57" name="TextBox 1">
          <a:extLst>
            <a:ext uri="{FF2B5EF4-FFF2-40B4-BE49-F238E27FC236}">
              <a16:creationId xmlns="" xmlns:a16="http://schemas.microsoft.com/office/drawing/2014/main" id="{1D55F536-E798-4AD5-AF79-9BE37E9C818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58" name="TextBox 1">
          <a:extLst>
            <a:ext uri="{FF2B5EF4-FFF2-40B4-BE49-F238E27FC236}">
              <a16:creationId xmlns="" xmlns:a16="http://schemas.microsoft.com/office/drawing/2014/main" id="{C6F19D4D-C9E0-438E-8206-859132E556FC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59" name="TextBox 1">
          <a:extLst>
            <a:ext uri="{FF2B5EF4-FFF2-40B4-BE49-F238E27FC236}">
              <a16:creationId xmlns="" xmlns:a16="http://schemas.microsoft.com/office/drawing/2014/main" id="{1837B939-B868-479A-A0EB-E02D391D017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60" name="TextBox 1">
          <a:extLst>
            <a:ext uri="{FF2B5EF4-FFF2-40B4-BE49-F238E27FC236}">
              <a16:creationId xmlns="" xmlns:a16="http://schemas.microsoft.com/office/drawing/2014/main" id="{4D355A73-B7D9-4F40-A0E9-7B7550957FD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61" name="TextBox 1">
          <a:extLst>
            <a:ext uri="{FF2B5EF4-FFF2-40B4-BE49-F238E27FC236}">
              <a16:creationId xmlns="" xmlns:a16="http://schemas.microsoft.com/office/drawing/2014/main" id="{C1485D0F-3FEA-4D15-A999-46490A403EE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62" name="TextBox 1">
          <a:extLst>
            <a:ext uri="{FF2B5EF4-FFF2-40B4-BE49-F238E27FC236}">
              <a16:creationId xmlns="" xmlns:a16="http://schemas.microsoft.com/office/drawing/2014/main" id="{35C9A2C8-8129-4D27-A3EE-46D65AA040E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63" name="TextBox 1">
          <a:extLst>
            <a:ext uri="{FF2B5EF4-FFF2-40B4-BE49-F238E27FC236}">
              <a16:creationId xmlns="" xmlns:a16="http://schemas.microsoft.com/office/drawing/2014/main" id="{14477D34-6265-476B-A948-EC6476ECAF08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64" name="TextBox 1">
          <a:extLst>
            <a:ext uri="{FF2B5EF4-FFF2-40B4-BE49-F238E27FC236}">
              <a16:creationId xmlns="" xmlns:a16="http://schemas.microsoft.com/office/drawing/2014/main" id="{0CDA1493-AAA0-4561-AB00-8A31311A103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65" name="TextBox 1">
          <a:extLst>
            <a:ext uri="{FF2B5EF4-FFF2-40B4-BE49-F238E27FC236}">
              <a16:creationId xmlns="" xmlns:a16="http://schemas.microsoft.com/office/drawing/2014/main" id="{A365E99C-252D-4276-B76B-9925569AB31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66" name="TextBox 1">
          <a:extLst>
            <a:ext uri="{FF2B5EF4-FFF2-40B4-BE49-F238E27FC236}">
              <a16:creationId xmlns="" xmlns:a16="http://schemas.microsoft.com/office/drawing/2014/main" id="{53EA313F-D771-48EA-8BC1-37429D6F246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67" name="TextBox 1">
          <a:extLst>
            <a:ext uri="{FF2B5EF4-FFF2-40B4-BE49-F238E27FC236}">
              <a16:creationId xmlns="" xmlns:a16="http://schemas.microsoft.com/office/drawing/2014/main" id="{7FD21BE6-DCA0-4A78-804C-79853F5E513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68" name="TextBox 1">
          <a:extLst>
            <a:ext uri="{FF2B5EF4-FFF2-40B4-BE49-F238E27FC236}">
              <a16:creationId xmlns="" xmlns:a16="http://schemas.microsoft.com/office/drawing/2014/main" id="{442A4C19-DBAD-410E-B946-A534717F1B48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69" name="TextBox 1">
          <a:extLst>
            <a:ext uri="{FF2B5EF4-FFF2-40B4-BE49-F238E27FC236}">
              <a16:creationId xmlns="" xmlns:a16="http://schemas.microsoft.com/office/drawing/2014/main" id="{5332F128-9D3A-4907-9AE3-17BCA417DD6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70" name="TextBox 1">
          <a:extLst>
            <a:ext uri="{FF2B5EF4-FFF2-40B4-BE49-F238E27FC236}">
              <a16:creationId xmlns="" xmlns:a16="http://schemas.microsoft.com/office/drawing/2014/main" id="{550F60DB-4986-4457-A11F-BC0DD772AE3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71" name="TextBox 1">
          <a:extLst>
            <a:ext uri="{FF2B5EF4-FFF2-40B4-BE49-F238E27FC236}">
              <a16:creationId xmlns="" xmlns:a16="http://schemas.microsoft.com/office/drawing/2014/main" id="{FA429BEA-296D-4F33-AFF3-0BF87C507C6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72" name="TextBox 1">
          <a:extLst>
            <a:ext uri="{FF2B5EF4-FFF2-40B4-BE49-F238E27FC236}">
              <a16:creationId xmlns="" xmlns:a16="http://schemas.microsoft.com/office/drawing/2014/main" id="{54649BCB-A17B-43E8-8434-0EF81C7F8D4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73" name="TextBox 1">
          <a:extLst>
            <a:ext uri="{FF2B5EF4-FFF2-40B4-BE49-F238E27FC236}">
              <a16:creationId xmlns="" xmlns:a16="http://schemas.microsoft.com/office/drawing/2014/main" id="{8F9186A2-5631-4598-B955-2F64930AB01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74" name="TextBox 1">
          <a:extLst>
            <a:ext uri="{FF2B5EF4-FFF2-40B4-BE49-F238E27FC236}">
              <a16:creationId xmlns="" xmlns:a16="http://schemas.microsoft.com/office/drawing/2014/main" id="{FD69084B-9126-47CB-A3DF-45EB4A35C6F9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75" name="TextBox 1">
          <a:extLst>
            <a:ext uri="{FF2B5EF4-FFF2-40B4-BE49-F238E27FC236}">
              <a16:creationId xmlns="" xmlns:a16="http://schemas.microsoft.com/office/drawing/2014/main" id="{274B4CEB-00EF-478E-BFE7-78813ED9057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76" name="TextBox 1">
          <a:extLst>
            <a:ext uri="{FF2B5EF4-FFF2-40B4-BE49-F238E27FC236}">
              <a16:creationId xmlns="" xmlns:a16="http://schemas.microsoft.com/office/drawing/2014/main" id="{E3F3F7D4-B7A4-4EA6-9B1E-4C9C76511A2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77" name="TextBox 1">
          <a:extLst>
            <a:ext uri="{FF2B5EF4-FFF2-40B4-BE49-F238E27FC236}">
              <a16:creationId xmlns="" xmlns:a16="http://schemas.microsoft.com/office/drawing/2014/main" id="{C668586D-FF04-426C-A9AA-F56502FC781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78" name="TextBox 1">
          <a:extLst>
            <a:ext uri="{FF2B5EF4-FFF2-40B4-BE49-F238E27FC236}">
              <a16:creationId xmlns="" xmlns:a16="http://schemas.microsoft.com/office/drawing/2014/main" id="{AEC2932A-535B-4237-B51F-209688538648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79" name="TextBox 1">
          <a:extLst>
            <a:ext uri="{FF2B5EF4-FFF2-40B4-BE49-F238E27FC236}">
              <a16:creationId xmlns="" xmlns:a16="http://schemas.microsoft.com/office/drawing/2014/main" id="{7CFC615C-3CF0-4250-B36F-422A6C1F6948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80" name="TextBox 1">
          <a:extLst>
            <a:ext uri="{FF2B5EF4-FFF2-40B4-BE49-F238E27FC236}">
              <a16:creationId xmlns="" xmlns:a16="http://schemas.microsoft.com/office/drawing/2014/main" id="{228B4D3E-2C29-4CFD-8715-3551E6CFF91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81" name="TextBox 1">
          <a:extLst>
            <a:ext uri="{FF2B5EF4-FFF2-40B4-BE49-F238E27FC236}">
              <a16:creationId xmlns="" xmlns:a16="http://schemas.microsoft.com/office/drawing/2014/main" id="{46C51DE3-C091-400B-ABE1-66962301E5E9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82" name="TextBox 1">
          <a:extLst>
            <a:ext uri="{FF2B5EF4-FFF2-40B4-BE49-F238E27FC236}">
              <a16:creationId xmlns="" xmlns:a16="http://schemas.microsoft.com/office/drawing/2014/main" id="{1204414E-FA28-418E-A531-E2902E7415B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83" name="TextBox 1">
          <a:extLst>
            <a:ext uri="{FF2B5EF4-FFF2-40B4-BE49-F238E27FC236}">
              <a16:creationId xmlns="" xmlns:a16="http://schemas.microsoft.com/office/drawing/2014/main" id="{1D0383A5-1607-4EBE-AABA-1BBFF5C3BF1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84" name="TextBox 1">
          <a:extLst>
            <a:ext uri="{FF2B5EF4-FFF2-40B4-BE49-F238E27FC236}">
              <a16:creationId xmlns="" xmlns:a16="http://schemas.microsoft.com/office/drawing/2014/main" id="{EAFFC2FD-2286-4FB4-B12F-10F50DDAB39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85" name="TextBox 1">
          <a:extLst>
            <a:ext uri="{FF2B5EF4-FFF2-40B4-BE49-F238E27FC236}">
              <a16:creationId xmlns="" xmlns:a16="http://schemas.microsoft.com/office/drawing/2014/main" id="{059D53DA-CA5D-4707-BBC2-EF827AD103E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86" name="TextBox 1">
          <a:extLst>
            <a:ext uri="{FF2B5EF4-FFF2-40B4-BE49-F238E27FC236}">
              <a16:creationId xmlns="" xmlns:a16="http://schemas.microsoft.com/office/drawing/2014/main" id="{709E1EE7-CD89-44E7-BC00-92E68F3E7589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87" name="TextBox 1">
          <a:extLst>
            <a:ext uri="{FF2B5EF4-FFF2-40B4-BE49-F238E27FC236}">
              <a16:creationId xmlns="" xmlns:a16="http://schemas.microsoft.com/office/drawing/2014/main" id="{BA445F98-8FC0-4FFF-995B-CEBBCCF91EC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88" name="TextBox 1">
          <a:extLst>
            <a:ext uri="{FF2B5EF4-FFF2-40B4-BE49-F238E27FC236}">
              <a16:creationId xmlns="" xmlns:a16="http://schemas.microsoft.com/office/drawing/2014/main" id="{924B57F2-EAA6-4E4B-A058-99D0BC14580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89" name="TextBox 1">
          <a:extLst>
            <a:ext uri="{FF2B5EF4-FFF2-40B4-BE49-F238E27FC236}">
              <a16:creationId xmlns="" xmlns:a16="http://schemas.microsoft.com/office/drawing/2014/main" id="{2A5DDB6F-EDBB-4EEF-A803-F7D12F1432F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90" name="TextBox 1">
          <a:extLst>
            <a:ext uri="{FF2B5EF4-FFF2-40B4-BE49-F238E27FC236}">
              <a16:creationId xmlns="" xmlns:a16="http://schemas.microsoft.com/office/drawing/2014/main" id="{8C6001DC-1C26-446F-A57D-EFAFC9AFBC10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91" name="TextBox 1">
          <a:extLst>
            <a:ext uri="{FF2B5EF4-FFF2-40B4-BE49-F238E27FC236}">
              <a16:creationId xmlns="" xmlns:a16="http://schemas.microsoft.com/office/drawing/2014/main" id="{59487EF6-8F91-4458-ADA6-CC171B2E283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92" name="TextBox 1">
          <a:extLst>
            <a:ext uri="{FF2B5EF4-FFF2-40B4-BE49-F238E27FC236}">
              <a16:creationId xmlns="" xmlns:a16="http://schemas.microsoft.com/office/drawing/2014/main" id="{B2B376E5-984A-4504-AB4C-3B70CDFE2D5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93" name="TextBox 1">
          <a:extLst>
            <a:ext uri="{FF2B5EF4-FFF2-40B4-BE49-F238E27FC236}">
              <a16:creationId xmlns="" xmlns:a16="http://schemas.microsoft.com/office/drawing/2014/main" id="{ACFED5CA-E085-4026-894B-E53DD452C794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94" name="TextBox 1">
          <a:extLst>
            <a:ext uri="{FF2B5EF4-FFF2-40B4-BE49-F238E27FC236}">
              <a16:creationId xmlns="" xmlns:a16="http://schemas.microsoft.com/office/drawing/2014/main" id="{C49FB42C-F0EB-4C72-BAB6-F3A3CE3660A0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95" name="TextBox 1">
          <a:extLst>
            <a:ext uri="{FF2B5EF4-FFF2-40B4-BE49-F238E27FC236}">
              <a16:creationId xmlns="" xmlns:a16="http://schemas.microsoft.com/office/drawing/2014/main" id="{FD9C21D7-EBC7-43A3-A098-242B61E5098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96" name="TextBox 1">
          <a:extLst>
            <a:ext uri="{FF2B5EF4-FFF2-40B4-BE49-F238E27FC236}">
              <a16:creationId xmlns="" xmlns:a16="http://schemas.microsoft.com/office/drawing/2014/main" id="{7D643347-9647-41B0-B48E-18BD80EE5CA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97" name="TextBox 1">
          <a:extLst>
            <a:ext uri="{FF2B5EF4-FFF2-40B4-BE49-F238E27FC236}">
              <a16:creationId xmlns="" xmlns:a16="http://schemas.microsoft.com/office/drawing/2014/main" id="{500A742A-7A9F-4535-B697-17B82731465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98" name="TextBox 1">
          <a:extLst>
            <a:ext uri="{FF2B5EF4-FFF2-40B4-BE49-F238E27FC236}">
              <a16:creationId xmlns="" xmlns:a16="http://schemas.microsoft.com/office/drawing/2014/main" id="{192011C3-707E-45EC-A739-F03C0AB72DE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899" name="TextBox 1">
          <a:extLst>
            <a:ext uri="{FF2B5EF4-FFF2-40B4-BE49-F238E27FC236}">
              <a16:creationId xmlns="" xmlns:a16="http://schemas.microsoft.com/office/drawing/2014/main" id="{544031BE-BE0D-4AA5-B400-C03FFB08056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900" name="TextBox 1">
          <a:extLst>
            <a:ext uri="{FF2B5EF4-FFF2-40B4-BE49-F238E27FC236}">
              <a16:creationId xmlns="" xmlns:a16="http://schemas.microsoft.com/office/drawing/2014/main" id="{6025A1B7-D94A-4FF5-87C8-DDB8E028956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901" name="TextBox 1">
          <a:extLst>
            <a:ext uri="{FF2B5EF4-FFF2-40B4-BE49-F238E27FC236}">
              <a16:creationId xmlns="" xmlns:a16="http://schemas.microsoft.com/office/drawing/2014/main" id="{C6FF9FC5-B683-4A54-B24E-057E2A25DE1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902" name="TextBox 1">
          <a:extLst>
            <a:ext uri="{FF2B5EF4-FFF2-40B4-BE49-F238E27FC236}">
              <a16:creationId xmlns="" xmlns:a16="http://schemas.microsoft.com/office/drawing/2014/main" id="{8619BA5A-0EBA-465C-BC37-E5BE8206F88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903" name="TextBox 1">
          <a:extLst>
            <a:ext uri="{FF2B5EF4-FFF2-40B4-BE49-F238E27FC236}">
              <a16:creationId xmlns="" xmlns:a16="http://schemas.microsoft.com/office/drawing/2014/main" id="{1216EC33-9B3A-4067-A578-6C1062A39C2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904" name="TextBox 1">
          <a:extLst>
            <a:ext uri="{FF2B5EF4-FFF2-40B4-BE49-F238E27FC236}">
              <a16:creationId xmlns="" xmlns:a16="http://schemas.microsoft.com/office/drawing/2014/main" id="{06AEEEEA-BC6C-46A0-B707-BBD877A8610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905" name="TextBox 1">
          <a:extLst>
            <a:ext uri="{FF2B5EF4-FFF2-40B4-BE49-F238E27FC236}">
              <a16:creationId xmlns="" xmlns:a16="http://schemas.microsoft.com/office/drawing/2014/main" id="{AADCAA9F-D210-4660-A9CA-EB16A76AB525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906" name="TextBox 1">
          <a:extLst>
            <a:ext uri="{FF2B5EF4-FFF2-40B4-BE49-F238E27FC236}">
              <a16:creationId xmlns="" xmlns:a16="http://schemas.microsoft.com/office/drawing/2014/main" id="{749A9639-8E5B-46FF-84FE-C645F47874C8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907" name="TextBox 1">
          <a:extLst>
            <a:ext uri="{FF2B5EF4-FFF2-40B4-BE49-F238E27FC236}">
              <a16:creationId xmlns="" xmlns:a16="http://schemas.microsoft.com/office/drawing/2014/main" id="{3747E190-EAF0-4589-AF01-7952B4E350D8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908" name="TextBox 1">
          <a:extLst>
            <a:ext uri="{FF2B5EF4-FFF2-40B4-BE49-F238E27FC236}">
              <a16:creationId xmlns="" xmlns:a16="http://schemas.microsoft.com/office/drawing/2014/main" id="{7CBD8115-6A56-4A38-B771-315ECB50FAE2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909" name="TextBox 1">
          <a:extLst>
            <a:ext uri="{FF2B5EF4-FFF2-40B4-BE49-F238E27FC236}">
              <a16:creationId xmlns="" xmlns:a16="http://schemas.microsoft.com/office/drawing/2014/main" id="{E0CDF511-AA56-4203-8AA3-282282038AC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910" name="TextBox 1">
          <a:extLst>
            <a:ext uri="{FF2B5EF4-FFF2-40B4-BE49-F238E27FC236}">
              <a16:creationId xmlns="" xmlns:a16="http://schemas.microsoft.com/office/drawing/2014/main" id="{7B8AE4BA-16E2-4D37-8E59-AF9ED0151CC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911" name="TextBox 1">
          <a:extLst>
            <a:ext uri="{FF2B5EF4-FFF2-40B4-BE49-F238E27FC236}">
              <a16:creationId xmlns="" xmlns:a16="http://schemas.microsoft.com/office/drawing/2014/main" id="{92CD585C-F319-4950-9394-67434A7362B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912" name="TextBox 1">
          <a:extLst>
            <a:ext uri="{FF2B5EF4-FFF2-40B4-BE49-F238E27FC236}">
              <a16:creationId xmlns="" xmlns:a16="http://schemas.microsoft.com/office/drawing/2014/main" id="{624C2B90-203B-4D58-822E-F46B194EAC2F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913" name="TextBox 1">
          <a:extLst>
            <a:ext uri="{FF2B5EF4-FFF2-40B4-BE49-F238E27FC236}">
              <a16:creationId xmlns="" xmlns:a16="http://schemas.microsoft.com/office/drawing/2014/main" id="{8733F534-9366-42C2-8545-88689EA4EF72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914" name="TextBox 1">
          <a:extLst>
            <a:ext uri="{FF2B5EF4-FFF2-40B4-BE49-F238E27FC236}">
              <a16:creationId xmlns="" xmlns:a16="http://schemas.microsoft.com/office/drawing/2014/main" id="{1118A78B-8CDD-4FAD-8CB5-F7BB6D05CF2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915" name="TextBox 1">
          <a:extLst>
            <a:ext uri="{FF2B5EF4-FFF2-40B4-BE49-F238E27FC236}">
              <a16:creationId xmlns="" xmlns:a16="http://schemas.microsoft.com/office/drawing/2014/main" id="{09448314-0562-47D6-BE2E-1457DA19DDF0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916" name="TextBox 1">
          <a:extLst>
            <a:ext uri="{FF2B5EF4-FFF2-40B4-BE49-F238E27FC236}">
              <a16:creationId xmlns="" xmlns:a16="http://schemas.microsoft.com/office/drawing/2014/main" id="{200CEB86-E19D-4E8E-AEFC-EC0E9670B8FC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917" name="TextBox 1">
          <a:extLst>
            <a:ext uri="{FF2B5EF4-FFF2-40B4-BE49-F238E27FC236}">
              <a16:creationId xmlns="" xmlns:a16="http://schemas.microsoft.com/office/drawing/2014/main" id="{2FD49501-88A1-4DEA-B640-D0016FBBD973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918" name="TextBox 1">
          <a:extLst>
            <a:ext uri="{FF2B5EF4-FFF2-40B4-BE49-F238E27FC236}">
              <a16:creationId xmlns="" xmlns:a16="http://schemas.microsoft.com/office/drawing/2014/main" id="{DC19AAC4-28CB-4601-95BE-DC3BA17E48C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919" name="TextBox 1">
          <a:extLst>
            <a:ext uri="{FF2B5EF4-FFF2-40B4-BE49-F238E27FC236}">
              <a16:creationId xmlns="" xmlns:a16="http://schemas.microsoft.com/office/drawing/2014/main" id="{55A50C5E-2C2A-4A35-B61F-7B82648BA319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920" name="TextBox 1">
          <a:extLst>
            <a:ext uri="{FF2B5EF4-FFF2-40B4-BE49-F238E27FC236}">
              <a16:creationId xmlns="" xmlns:a16="http://schemas.microsoft.com/office/drawing/2014/main" id="{66150C64-E86B-465D-AFD7-602047FF0C4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921" name="TextBox 1">
          <a:extLst>
            <a:ext uri="{FF2B5EF4-FFF2-40B4-BE49-F238E27FC236}">
              <a16:creationId xmlns="" xmlns:a16="http://schemas.microsoft.com/office/drawing/2014/main" id="{60DED8F2-E2BC-4351-870D-94F7B06BE5F0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922" name="TextBox 1">
          <a:extLst>
            <a:ext uri="{FF2B5EF4-FFF2-40B4-BE49-F238E27FC236}">
              <a16:creationId xmlns="" xmlns:a16="http://schemas.microsoft.com/office/drawing/2014/main" id="{B45551F7-60B1-4B32-A070-BC4119C688DB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923" name="TextBox 1">
          <a:extLst>
            <a:ext uri="{FF2B5EF4-FFF2-40B4-BE49-F238E27FC236}">
              <a16:creationId xmlns="" xmlns:a16="http://schemas.microsoft.com/office/drawing/2014/main" id="{1D48EF16-47F1-4536-AF10-CF74846D7261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924" name="TextBox 1">
          <a:extLst>
            <a:ext uri="{FF2B5EF4-FFF2-40B4-BE49-F238E27FC236}">
              <a16:creationId xmlns="" xmlns:a16="http://schemas.microsoft.com/office/drawing/2014/main" id="{C972D9F2-12E3-4DE7-B15F-AC38CC9D940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925" name="TextBox 1">
          <a:extLst>
            <a:ext uri="{FF2B5EF4-FFF2-40B4-BE49-F238E27FC236}">
              <a16:creationId xmlns="" xmlns:a16="http://schemas.microsoft.com/office/drawing/2014/main" id="{74A481DA-68A1-4992-913F-6727FF4039DD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926" name="TextBox 1">
          <a:extLst>
            <a:ext uri="{FF2B5EF4-FFF2-40B4-BE49-F238E27FC236}">
              <a16:creationId xmlns="" xmlns:a16="http://schemas.microsoft.com/office/drawing/2014/main" id="{387469DB-0420-4729-A9C1-9B21E332859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927" name="TextBox 1">
          <a:extLst>
            <a:ext uri="{FF2B5EF4-FFF2-40B4-BE49-F238E27FC236}">
              <a16:creationId xmlns="" xmlns:a16="http://schemas.microsoft.com/office/drawing/2014/main" id="{FF7E092F-247E-406B-A1AE-FD78D82F2787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928" name="TextBox 1">
          <a:extLst>
            <a:ext uri="{FF2B5EF4-FFF2-40B4-BE49-F238E27FC236}">
              <a16:creationId xmlns="" xmlns:a16="http://schemas.microsoft.com/office/drawing/2014/main" id="{3364D1C0-398C-43B0-95F4-A06F4FF43566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737</xdr:row>
      <xdr:rowOff>0</xdr:rowOff>
    </xdr:from>
    <xdr:ext cx="184731" cy="264560"/>
    <xdr:sp macro="" textlink="">
      <xdr:nvSpPr>
        <xdr:cNvPr id="3929" name="TextBox 1">
          <a:extLst>
            <a:ext uri="{FF2B5EF4-FFF2-40B4-BE49-F238E27FC236}">
              <a16:creationId xmlns="" xmlns:a16="http://schemas.microsoft.com/office/drawing/2014/main" id="{3F1C9553-4AB8-467C-A585-B7D9F66A1FFE}"/>
            </a:ext>
          </a:extLst>
        </xdr:cNvPr>
        <xdr:cNvSpPr txBox="1"/>
      </xdr:nvSpPr>
      <xdr:spPr>
        <a:xfrm>
          <a:off x="2305050" y="2700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30" name="TextBox 1">
          <a:extLst>
            <a:ext uri="{FF2B5EF4-FFF2-40B4-BE49-F238E27FC236}">
              <a16:creationId xmlns="" xmlns:a16="http://schemas.microsoft.com/office/drawing/2014/main" id="{10C9EF8D-E168-4BD0-98E6-905BD2093D7B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31" name="TextBox 1">
          <a:extLst>
            <a:ext uri="{FF2B5EF4-FFF2-40B4-BE49-F238E27FC236}">
              <a16:creationId xmlns="" xmlns:a16="http://schemas.microsoft.com/office/drawing/2014/main" id="{4C2BC9B1-8C70-4A70-A377-317ABF13FA32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32" name="TextBox 1">
          <a:extLst>
            <a:ext uri="{FF2B5EF4-FFF2-40B4-BE49-F238E27FC236}">
              <a16:creationId xmlns="" xmlns:a16="http://schemas.microsoft.com/office/drawing/2014/main" id="{6417663F-3AC7-4E1E-B91D-89E627037064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33" name="TextBox 1">
          <a:extLst>
            <a:ext uri="{FF2B5EF4-FFF2-40B4-BE49-F238E27FC236}">
              <a16:creationId xmlns="" xmlns:a16="http://schemas.microsoft.com/office/drawing/2014/main" id="{07C7A420-5AF4-4AF4-A32D-9670855BB271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34" name="TextBox 1">
          <a:extLst>
            <a:ext uri="{FF2B5EF4-FFF2-40B4-BE49-F238E27FC236}">
              <a16:creationId xmlns="" xmlns:a16="http://schemas.microsoft.com/office/drawing/2014/main" id="{D6291B14-EAC5-4899-B26D-366261966217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35" name="TextBox 1">
          <a:extLst>
            <a:ext uri="{FF2B5EF4-FFF2-40B4-BE49-F238E27FC236}">
              <a16:creationId xmlns="" xmlns:a16="http://schemas.microsoft.com/office/drawing/2014/main" id="{ACA3FCEB-68F1-4C51-9E27-EE29DFADBB52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36" name="TextBox 1">
          <a:extLst>
            <a:ext uri="{FF2B5EF4-FFF2-40B4-BE49-F238E27FC236}">
              <a16:creationId xmlns="" xmlns:a16="http://schemas.microsoft.com/office/drawing/2014/main" id="{36DEF873-AD6F-4C88-9E1E-34247A120909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37" name="TextBox 1">
          <a:extLst>
            <a:ext uri="{FF2B5EF4-FFF2-40B4-BE49-F238E27FC236}">
              <a16:creationId xmlns="" xmlns:a16="http://schemas.microsoft.com/office/drawing/2014/main" id="{9D5E20B9-41E2-4D91-867C-15929A55428B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38" name="TextBox 1">
          <a:extLst>
            <a:ext uri="{FF2B5EF4-FFF2-40B4-BE49-F238E27FC236}">
              <a16:creationId xmlns="" xmlns:a16="http://schemas.microsoft.com/office/drawing/2014/main" id="{0127EA5E-7FEB-4E7A-8AFD-3724015C8FD1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39" name="TextBox 1">
          <a:extLst>
            <a:ext uri="{FF2B5EF4-FFF2-40B4-BE49-F238E27FC236}">
              <a16:creationId xmlns="" xmlns:a16="http://schemas.microsoft.com/office/drawing/2014/main" id="{FF6E799C-5AAF-4A5D-8C0D-A3CE19483A6C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40" name="TextBox 1">
          <a:extLst>
            <a:ext uri="{FF2B5EF4-FFF2-40B4-BE49-F238E27FC236}">
              <a16:creationId xmlns="" xmlns:a16="http://schemas.microsoft.com/office/drawing/2014/main" id="{A0FBC323-F0D4-4025-8183-CC392B5FCFBF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41" name="TextBox 1">
          <a:extLst>
            <a:ext uri="{FF2B5EF4-FFF2-40B4-BE49-F238E27FC236}">
              <a16:creationId xmlns="" xmlns:a16="http://schemas.microsoft.com/office/drawing/2014/main" id="{97638BCF-F232-4B1E-A240-085EA81E348D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42" name="TextBox 1">
          <a:extLst>
            <a:ext uri="{FF2B5EF4-FFF2-40B4-BE49-F238E27FC236}">
              <a16:creationId xmlns="" xmlns:a16="http://schemas.microsoft.com/office/drawing/2014/main" id="{7FDE8DFF-AC62-40FE-B54A-45DC625AB035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43" name="TextBox 1">
          <a:extLst>
            <a:ext uri="{FF2B5EF4-FFF2-40B4-BE49-F238E27FC236}">
              <a16:creationId xmlns="" xmlns:a16="http://schemas.microsoft.com/office/drawing/2014/main" id="{19F74297-E460-4BB0-8DDF-E6DFEF2B6112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44" name="TextBox 1">
          <a:extLst>
            <a:ext uri="{FF2B5EF4-FFF2-40B4-BE49-F238E27FC236}">
              <a16:creationId xmlns="" xmlns:a16="http://schemas.microsoft.com/office/drawing/2014/main" id="{7FA2AB73-CA43-4AB7-A82A-F475A3B03E4B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45" name="TextBox 1">
          <a:extLst>
            <a:ext uri="{FF2B5EF4-FFF2-40B4-BE49-F238E27FC236}">
              <a16:creationId xmlns="" xmlns:a16="http://schemas.microsoft.com/office/drawing/2014/main" id="{4DF69F1E-D211-4630-807D-D9AAFAE51266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46" name="TextBox 1">
          <a:extLst>
            <a:ext uri="{FF2B5EF4-FFF2-40B4-BE49-F238E27FC236}">
              <a16:creationId xmlns="" xmlns:a16="http://schemas.microsoft.com/office/drawing/2014/main" id="{C1A02BE9-BCB7-48D9-903B-5628EE322BEA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47" name="TextBox 1">
          <a:extLst>
            <a:ext uri="{FF2B5EF4-FFF2-40B4-BE49-F238E27FC236}">
              <a16:creationId xmlns="" xmlns:a16="http://schemas.microsoft.com/office/drawing/2014/main" id="{5449D2C6-33F8-4BD1-91E5-F84D1BC14378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48" name="TextBox 1">
          <a:extLst>
            <a:ext uri="{FF2B5EF4-FFF2-40B4-BE49-F238E27FC236}">
              <a16:creationId xmlns="" xmlns:a16="http://schemas.microsoft.com/office/drawing/2014/main" id="{46D01DEB-B918-42A1-B156-067985F8A7F5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49" name="TextBox 1">
          <a:extLst>
            <a:ext uri="{FF2B5EF4-FFF2-40B4-BE49-F238E27FC236}">
              <a16:creationId xmlns="" xmlns:a16="http://schemas.microsoft.com/office/drawing/2014/main" id="{53F23C83-5181-459B-81E2-082D51E846B3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50" name="TextBox 1">
          <a:extLst>
            <a:ext uri="{FF2B5EF4-FFF2-40B4-BE49-F238E27FC236}">
              <a16:creationId xmlns="" xmlns:a16="http://schemas.microsoft.com/office/drawing/2014/main" id="{BAE113EF-32F5-40CB-A777-F88A19CD4319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51" name="TextBox 1">
          <a:extLst>
            <a:ext uri="{FF2B5EF4-FFF2-40B4-BE49-F238E27FC236}">
              <a16:creationId xmlns="" xmlns:a16="http://schemas.microsoft.com/office/drawing/2014/main" id="{988399BA-D152-41D2-A6F4-41A4256E0005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52" name="TextBox 1">
          <a:extLst>
            <a:ext uri="{FF2B5EF4-FFF2-40B4-BE49-F238E27FC236}">
              <a16:creationId xmlns="" xmlns:a16="http://schemas.microsoft.com/office/drawing/2014/main" id="{09C019BB-2083-4093-A740-474DC0927311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53" name="TextBox 1">
          <a:extLst>
            <a:ext uri="{FF2B5EF4-FFF2-40B4-BE49-F238E27FC236}">
              <a16:creationId xmlns="" xmlns:a16="http://schemas.microsoft.com/office/drawing/2014/main" id="{B68F4E55-5FDF-4484-8138-3E2835727146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54" name="TextBox 1">
          <a:extLst>
            <a:ext uri="{FF2B5EF4-FFF2-40B4-BE49-F238E27FC236}">
              <a16:creationId xmlns="" xmlns:a16="http://schemas.microsoft.com/office/drawing/2014/main" id="{19585FE5-F9ED-4598-A8E5-A090740006FE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55" name="TextBox 1">
          <a:extLst>
            <a:ext uri="{FF2B5EF4-FFF2-40B4-BE49-F238E27FC236}">
              <a16:creationId xmlns="" xmlns:a16="http://schemas.microsoft.com/office/drawing/2014/main" id="{236E3EEC-90AD-4ABA-8CC6-60336C80448B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56" name="TextBox 1">
          <a:extLst>
            <a:ext uri="{FF2B5EF4-FFF2-40B4-BE49-F238E27FC236}">
              <a16:creationId xmlns="" xmlns:a16="http://schemas.microsoft.com/office/drawing/2014/main" id="{3E7B00FB-DAB9-4A7C-8C2D-66368E806852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57" name="TextBox 1">
          <a:extLst>
            <a:ext uri="{FF2B5EF4-FFF2-40B4-BE49-F238E27FC236}">
              <a16:creationId xmlns="" xmlns:a16="http://schemas.microsoft.com/office/drawing/2014/main" id="{D1390BF4-C73E-4EF3-91F4-15D3F15B1BC9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58" name="TextBox 1">
          <a:extLst>
            <a:ext uri="{FF2B5EF4-FFF2-40B4-BE49-F238E27FC236}">
              <a16:creationId xmlns="" xmlns:a16="http://schemas.microsoft.com/office/drawing/2014/main" id="{18107BC5-21AD-4999-9EFC-37DD7B7D581F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59" name="TextBox 1">
          <a:extLst>
            <a:ext uri="{FF2B5EF4-FFF2-40B4-BE49-F238E27FC236}">
              <a16:creationId xmlns="" xmlns:a16="http://schemas.microsoft.com/office/drawing/2014/main" id="{0CBD14CA-A3AE-4FCB-A1D0-E36A9ECA6097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60" name="TextBox 1">
          <a:extLst>
            <a:ext uri="{FF2B5EF4-FFF2-40B4-BE49-F238E27FC236}">
              <a16:creationId xmlns="" xmlns:a16="http://schemas.microsoft.com/office/drawing/2014/main" id="{FE96F76B-BB18-4B21-A741-8D6F66C7DB7E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61" name="TextBox 1">
          <a:extLst>
            <a:ext uri="{FF2B5EF4-FFF2-40B4-BE49-F238E27FC236}">
              <a16:creationId xmlns="" xmlns:a16="http://schemas.microsoft.com/office/drawing/2014/main" id="{84D4B96D-C786-4545-8AFF-20E6DEF38426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62" name="TextBox 1">
          <a:extLst>
            <a:ext uri="{FF2B5EF4-FFF2-40B4-BE49-F238E27FC236}">
              <a16:creationId xmlns="" xmlns:a16="http://schemas.microsoft.com/office/drawing/2014/main" id="{F9806F89-612C-45A6-97C9-ACC02D0F54C0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63" name="TextBox 1">
          <a:extLst>
            <a:ext uri="{FF2B5EF4-FFF2-40B4-BE49-F238E27FC236}">
              <a16:creationId xmlns="" xmlns:a16="http://schemas.microsoft.com/office/drawing/2014/main" id="{F1C01013-54DE-4A9E-9A4E-6225E28303A5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64" name="TextBox 1">
          <a:extLst>
            <a:ext uri="{FF2B5EF4-FFF2-40B4-BE49-F238E27FC236}">
              <a16:creationId xmlns="" xmlns:a16="http://schemas.microsoft.com/office/drawing/2014/main" id="{AF12844B-8906-46BE-BB75-6F9B11E7E632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65" name="TextBox 1">
          <a:extLst>
            <a:ext uri="{FF2B5EF4-FFF2-40B4-BE49-F238E27FC236}">
              <a16:creationId xmlns="" xmlns:a16="http://schemas.microsoft.com/office/drawing/2014/main" id="{7EE840C9-22B9-4EE7-A8A0-9E99EFD1864C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66" name="TextBox 1">
          <a:extLst>
            <a:ext uri="{FF2B5EF4-FFF2-40B4-BE49-F238E27FC236}">
              <a16:creationId xmlns="" xmlns:a16="http://schemas.microsoft.com/office/drawing/2014/main" id="{0AB52A5E-18C5-4E0A-A69B-E639DE3B214A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67" name="TextBox 1">
          <a:extLst>
            <a:ext uri="{FF2B5EF4-FFF2-40B4-BE49-F238E27FC236}">
              <a16:creationId xmlns="" xmlns:a16="http://schemas.microsoft.com/office/drawing/2014/main" id="{4D2AA415-1F6A-4E63-83B4-CAFA5323E282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68" name="TextBox 1">
          <a:extLst>
            <a:ext uri="{FF2B5EF4-FFF2-40B4-BE49-F238E27FC236}">
              <a16:creationId xmlns="" xmlns:a16="http://schemas.microsoft.com/office/drawing/2014/main" id="{4AEDE543-C13C-4479-8DDD-83C47667CCB5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69" name="TextBox 1">
          <a:extLst>
            <a:ext uri="{FF2B5EF4-FFF2-40B4-BE49-F238E27FC236}">
              <a16:creationId xmlns="" xmlns:a16="http://schemas.microsoft.com/office/drawing/2014/main" id="{04DBD0DF-C23B-4389-AEF8-3C743891114F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70" name="TextBox 1">
          <a:extLst>
            <a:ext uri="{FF2B5EF4-FFF2-40B4-BE49-F238E27FC236}">
              <a16:creationId xmlns="" xmlns:a16="http://schemas.microsoft.com/office/drawing/2014/main" id="{69FE8C60-B4C3-46EB-94D3-8CD46CAEA612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71" name="TextBox 1">
          <a:extLst>
            <a:ext uri="{FF2B5EF4-FFF2-40B4-BE49-F238E27FC236}">
              <a16:creationId xmlns="" xmlns:a16="http://schemas.microsoft.com/office/drawing/2014/main" id="{60D07701-A6C8-4BB7-8825-588FEECBC641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72" name="TextBox 1">
          <a:extLst>
            <a:ext uri="{FF2B5EF4-FFF2-40B4-BE49-F238E27FC236}">
              <a16:creationId xmlns="" xmlns:a16="http://schemas.microsoft.com/office/drawing/2014/main" id="{5C57F31A-7CB5-42AE-8C99-6D764EB35214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73" name="TextBox 1">
          <a:extLst>
            <a:ext uri="{FF2B5EF4-FFF2-40B4-BE49-F238E27FC236}">
              <a16:creationId xmlns="" xmlns:a16="http://schemas.microsoft.com/office/drawing/2014/main" id="{15AB04D9-62DF-4114-90ED-6666A7CBA32D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74" name="TextBox 1">
          <a:extLst>
            <a:ext uri="{FF2B5EF4-FFF2-40B4-BE49-F238E27FC236}">
              <a16:creationId xmlns="" xmlns:a16="http://schemas.microsoft.com/office/drawing/2014/main" id="{B586DCE9-C9BE-4BBC-9779-AF419386BE04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75" name="TextBox 1">
          <a:extLst>
            <a:ext uri="{FF2B5EF4-FFF2-40B4-BE49-F238E27FC236}">
              <a16:creationId xmlns="" xmlns:a16="http://schemas.microsoft.com/office/drawing/2014/main" id="{FF39C530-EF4D-45D3-92EC-6A76354FEBE9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76" name="TextBox 1">
          <a:extLst>
            <a:ext uri="{FF2B5EF4-FFF2-40B4-BE49-F238E27FC236}">
              <a16:creationId xmlns="" xmlns:a16="http://schemas.microsoft.com/office/drawing/2014/main" id="{7135AD83-E2E4-4161-AB29-F0E1046D8EAE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77" name="TextBox 1">
          <a:extLst>
            <a:ext uri="{FF2B5EF4-FFF2-40B4-BE49-F238E27FC236}">
              <a16:creationId xmlns="" xmlns:a16="http://schemas.microsoft.com/office/drawing/2014/main" id="{86B35331-951C-4000-934E-BBF438F644CB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78" name="TextBox 1">
          <a:extLst>
            <a:ext uri="{FF2B5EF4-FFF2-40B4-BE49-F238E27FC236}">
              <a16:creationId xmlns="" xmlns:a16="http://schemas.microsoft.com/office/drawing/2014/main" id="{8E926FD9-97BB-46D0-8866-6E125501A393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79" name="TextBox 1">
          <a:extLst>
            <a:ext uri="{FF2B5EF4-FFF2-40B4-BE49-F238E27FC236}">
              <a16:creationId xmlns="" xmlns:a16="http://schemas.microsoft.com/office/drawing/2014/main" id="{14A45A9B-BF56-414C-B70E-16591B0F0AD2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80" name="TextBox 1">
          <a:extLst>
            <a:ext uri="{FF2B5EF4-FFF2-40B4-BE49-F238E27FC236}">
              <a16:creationId xmlns="" xmlns:a16="http://schemas.microsoft.com/office/drawing/2014/main" id="{812975BC-979D-4126-BAC7-2EEF708C7C3F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81" name="TextBox 1">
          <a:extLst>
            <a:ext uri="{FF2B5EF4-FFF2-40B4-BE49-F238E27FC236}">
              <a16:creationId xmlns="" xmlns:a16="http://schemas.microsoft.com/office/drawing/2014/main" id="{49004328-FF43-4E14-BF6C-A4EB0A35CE30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82" name="TextBox 1">
          <a:extLst>
            <a:ext uri="{FF2B5EF4-FFF2-40B4-BE49-F238E27FC236}">
              <a16:creationId xmlns="" xmlns:a16="http://schemas.microsoft.com/office/drawing/2014/main" id="{8657EEE0-47C6-4E25-A1FF-882308092946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83" name="TextBox 1">
          <a:extLst>
            <a:ext uri="{FF2B5EF4-FFF2-40B4-BE49-F238E27FC236}">
              <a16:creationId xmlns="" xmlns:a16="http://schemas.microsoft.com/office/drawing/2014/main" id="{1C415B22-5F49-4E5C-9478-BA5617DEB70E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84" name="TextBox 1">
          <a:extLst>
            <a:ext uri="{FF2B5EF4-FFF2-40B4-BE49-F238E27FC236}">
              <a16:creationId xmlns="" xmlns:a16="http://schemas.microsoft.com/office/drawing/2014/main" id="{6C58A56E-9798-45A2-B2C4-3F57D40ACFAD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85" name="TextBox 1">
          <a:extLst>
            <a:ext uri="{FF2B5EF4-FFF2-40B4-BE49-F238E27FC236}">
              <a16:creationId xmlns="" xmlns:a16="http://schemas.microsoft.com/office/drawing/2014/main" id="{2E9C6108-0BBB-4B2D-9046-2EC7EF45765C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86" name="TextBox 1">
          <a:extLst>
            <a:ext uri="{FF2B5EF4-FFF2-40B4-BE49-F238E27FC236}">
              <a16:creationId xmlns="" xmlns:a16="http://schemas.microsoft.com/office/drawing/2014/main" id="{9B62648D-A2DC-4AFA-A2B8-13DA74EA0461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87" name="TextBox 1">
          <a:extLst>
            <a:ext uri="{FF2B5EF4-FFF2-40B4-BE49-F238E27FC236}">
              <a16:creationId xmlns="" xmlns:a16="http://schemas.microsoft.com/office/drawing/2014/main" id="{25466A96-CEB2-4971-8B47-6E74D95AF2C3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88" name="TextBox 1">
          <a:extLst>
            <a:ext uri="{FF2B5EF4-FFF2-40B4-BE49-F238E27FC236}">
              <a16:creationId xmlns="" xmlns:a16="http://schemas.microsoft.com/office/drawing/2014/main" id="{7E966E85-BBFC-4571-9029-172DC3E182D3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89" name="TextBox 1">
          <a:extLst>
            <a:ext uri="{FF2B5EF4-FFF2-40B4-BE49-F238E27FC236}">
              <a16:creationId xmlns="" xmlns:a16="http://schemas.microsoft.com/office/drawing/2014/main" id="{660DE701-0F0C-4313-80B1-C968313190CD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90" name="TextBox 1">
          <a:extLst>
            <a:ext uri="{FF2B5EF4-FFF2-40B4-BE49-F238E27FC236}">
              <a16:creationId xmlns="" xmlns:a16="http://schemas.microsoft.com/office/drawing/2014/main" id="{A46F9653-BB5F-4703-9685-272F244577E2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91" name="TextBox 1">
          <a:extLst>
            <a:ext uri="{FF2B5EF4-FFF2-40B4-BE49-F238E27FC236}">
              <a16:creationId xmlns="" xmlns:a16="http://schemas.microsoft.com/office/drawing/2014/main" id="{991EC6FE-5880-4601-B256-2FF19989E11A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92" name="TextBox 1">
          <a:extLst>
            <a:ext uri="{FF2B5EF4-FFF2-40B4-BE49-F238E27FC236}">
              <a16:creationId xmlns="" xmlns:a16="http://schemas.microsoft.com/office/drawing/2014/main" id="{CAB0FE1C-71EC-4257-B0CB-F6924975B8E9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93" name="TextBox 1">
          <a:extLst>
            <a:ext uri="{FF2B5EF4-FFF2-40B4-BE49-F238E27FC236}">
              <a16:creationId xmlns="" xmlns:a16="http://schemas.microsoft.com/office/drawing/2014/main" id="{A39CAAFC-9BC2-4BB0-9F6A-0412E3D52A32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94" name="TextBox 1">
          <a:extLst>
            <a:ext uri="{FF2B5EF4-FFF2-40B4-BE49-F238E27FC236}">
              <a16:creationId xmlns="" xmlns:a16="http://schemas.microsoft.com/office/drawing/2014/main" id="{3DF16953-C38A-4326-A15D-56A10A024DB7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95" name="TextBox 1">
          <a:extLst>
            <a:ext uri="{FF2B5EF4-FFF2-40B4-BE49-F238E27FC236}">
              <a16:creationId xmlns="" xmlns:a16="http://schemas.microsoft.com/office/drawing/2014/main" id="{A3011701-1526-4BEF-A6FE-883F8CA9AFD4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96" name="TextBox 1">
          <a:extLst>
            <a:ext uri="{FF2B5EF4-FFF2-40B4-BE49-F238E27FC236}">
              <a16:creationId xmlns="" xmlns:a16="http://schemas.microsoft.com/office/drawing/2014/main" id="{DDA51017-C2F4-46F2-8740-949AECE0C36C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97" name="TextBox 1">
          <a:extLst>
            <a:ext uri="{FF2B5EF4-FFF2-40B4-BE49-F238E27FC236}">
              <a16:creationId xmlns="" xmlns:a16="http://schemas.microsoft.com/office/drawing/2014/main" id="{3D3E489F-7D4F-4CD3-864A-9025428008F1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98" name="TextBox 1">
          <a:extLst>
            <a:ext uri="{FF2B5EF4-FFF2-40B4-BE49-F238E27FC236}">
              <a16:creationId xmlns="" xmlns:a16="http://schemas.microsoft.com/office/drawing/2014/main" id="{C48DDBD9-03FE-4A23-8BF3-577F08838D39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3999" name="TextBox 1">
          <a:extLst>
            <a:ext uri="{FF2B5EF4-FFF2-40B4-BE49-F238E27FC236}">
              <a16:creationId xmlns="" xmlns:a16="http://schemas.microsoft.com/office/drawing/2014/main" id="{5408BFE8-F589-45C7-AC7E-54C74E56283C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00" name="TextBox 1">
          <a:extLst>
            <a:ext uri="{FF2B5EF4-FFF2-40B4-BE49-F238E27FC236}">
              <a16:creationId xmlns="" xmlns:a16="http://schemas.microsoft.com/office/drawing/2014/main" id="{AF1BBD12-781D-4613-A73D-250C13221BCF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01" name="TextBox 1">
          <a:extLst>
            <a:ext uri="{FF2B5EF4-FFF2-40B4-BE49-F238E27FC236}">
              <a16:creationId xmlns="" xmlns:a16="http://schemas.microsoft.com/office/drawing/2014/main" id="{BD911F41-8D41-4BBA-8BF7-19D1D06865DD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02" name="TextBox 1">
          <a:extLst>
            <a:ext uri="{FF2B5EF4-FFF2-40B4-BE49-F238E27FC236}">
              <a16:creationId xmlns="" xmlns:a16="http://schemas.microsoft.com/office/drawing/2014/main" id="{85A492A6-01DD-4B50-A494-A54F356A47D5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03" name="TextBox 1">
          <a:extLst>
            <a:ext uri="{FF2B5EF4-FFF2-40B4-BE49-F238E27FC236}">
              <a16:creationId xmlns="" xmlns:a16="http://schemas.microsoft.com/office/drawing/2014/main" id="{D4129BB8-2CD7-4C2E-99A3-31CBD2949AEC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04" name="TextBox 1">
          <a:extLst>
            <a:ext uri="{FF2B5EF4-FFF2-40B4-BE49-F238E27FC236}">
              <a16:creationId xmlns="" xmlns:a16="http://schemas.microsoft.com/office/drawing/2014/main" id="{F06F2548-35F4-4F38-ADC1-959D28AD34F3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05" name="TextBox 1">
          <a:extLst>
            <a:ext uri="{FF2B5EF4-FFF2-40B4-BE49-F238E27FC236}">
              <a16:creationId xmlns="" xmlns:a16="http://schemas.microsoft.com/office/drawing/2014/main" id="{F11C6003-1502-4C8F-99E9-C2D8AB781805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06" name="TextBox 1">
          <a:extLst>
            <a:ext uri="{FF2B5EF4-FFF2-40B4-BE49-F238E27FC236}">
              <a16:creationId xmlns="" xmlns:a16="http://schemas.microsoft.com/office/drawing/2014/main" id="{FB4269EC-7246-43EC-BBBD-A3241438A2B0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07" name="TextBox 1">
          <a:extLst>
            <a:ext uri="{FF2B5EF4-FFF2-40B4-BE49-F238E27FC236}">
              <a16:creationId xmlns="" xmlns:a16="http://schemas.microsoft.com/office/drawing/2014/main" id="{AD87BF72-AD05-4A32-88D4-8011C9AA4D88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08" name="TextBox 1">
          <a:extLst>
            <a:ext uri="{FF2B5EF4-FFF2-40B4-BE49-F238E27FC236}">
              <a16:creationId xmlns="" xmlns:a16="http://schemas.microsoft.com/office/drawing/2014/main" id="{16E8CF11-309B-4AEE-B116-B8A035DF27FA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09" name="TextBox 1">
          <a:extLst>
            <a:ext uri="{FF2B5EF4-FFF2-40B4-BE49-F238E27FC236}">
              <a16:creationId xmlns="" xmlns:a16="http://schemas.microsoft.com/office/drawing/2014/main" id="{662BCAFF-E9C0-430F-B903-BD75D3898482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10" name="TextBox 1">
          <a:extLst>
            <a:ext uri="{FF2B5EF4-FFF2-40B4-BE49-F238E27FC236}">
              <a16:creationId xmlns="" xmlns:a16="http://schemas.microsoft.com/office/drawing/2014/main" id="{8A05A46A-3A70-4720-B025-FBF3E9BD1B1C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11" name="TextBox 1">
          <a:extLst>
            <a:ext uri="{FF2B5EF4-FFF2-40B4-BE49-F238E27FC236}">
              <a16:creationId xmlns="" xmlns:a16="http://schemas.microsoft.com/office/drawing/2014/main" id="{9CC21704-9DE8-49A9-BEEE-F33615D02467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12" name="TextBox 1">
          <a:extLst>
            <a:ext uri="{FF2B5EF4-FFF2-40B4-BE49-F238E27FC236}">
              <a16:creationId xmlns="" xmlns:a16="http://schemas.microsoft.com/office/drawing/2014/main" id="{5761F4D0-F9EA-4CD1-93CC-3F67F48E8BE2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13" name="TextBox 1">
          <a:extLst>
            <a:ext uri="{FF2B5EF4-FFF2-40B4-BE49-F238E27FC236}">
              <a16:creationId xmlns="" xmlns:a16="http://schemas.microsoft.com/office/drawing/2014/main" id="{CC9661B1-25B0-425D-8B9B-29F82695CE3D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14" name="TextBox 1">
          <a:extLst>
            <a:ext uri="{FF2B5EF4-FFF2-40B4-BE49-F238E27FC236}">
              <a16:creationId xmlns="" xmlns:a16="http://schemas.microsoft.com/office/drawing/2014/main" id="{00FFC22A-85E9-4945-8D82-05355895801B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15" name="TextBox 1">
          <a:extLst>
            <a:ext uri="{FF2B5EF4-FFF2-40B4-BE49-F238E27FC236}">
              <a16:creationId xmlns="" xmlns:a16="http://schemas.microsoft.com/office/drawing/2014/main" id="{EEEC74AD-A4C0-499C-AEF5-8F013722F0BE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16" name="TextBox 1">
          <a:extLst>
            <a:ext uri="{FF2B5EF4-FFF2-40B4-BE49-F238E27FC236}">
              <a16:creationId xmlns="" xmlns:a16="http://schemas.microsoft.com/office/drawing/2014/main" id="{7BEC8EC2-FD6A-4861-B223-E94B8F4699FC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17" name="TextBox 1">
          <a:extLst>
            <a:ext uri="{FF2B5EF4-FFF2-40B4-BE49-F238E27FC236}">
              <a16:creationId xmlns="" xmlns:a16="http://schemas.microsoft.com/office/drawing/2014/main" id="{1E6A6983-08DD-40A5-BA91-BEFEC168B76F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18" name="TextBox 1">
          <a:extLst>
            <a:ext uri="{FF2B5EF4-FFF2-40B4-BE49-F238E27FC236}">
              <a16:creationId xmlns="" xmlns:a16="http://schemas.microsoft.com/office/drawing/2014/main" id="{FB5B7A03-96C5-44CA-88BF-50589A2F77EC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19" name="TextBox 1">
          <a:extLst>
            <a:ext uri="{FF2B5EF4-FFF2-40B4-BE49-F238E27FC236}">
              <a16:creationId xmlns="" xmlns:a16="http://schemas.microsoft.com/office/drawing/2014/main" id="{9B8F2E25-53B1-4A5A-A606-F7C48BEA62E5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20" name="TextBox 1">
          <a:extLst>
            <a:ext uri="{FF2B5EF4-FFF2-40B4-BE49-F238E27FC236}">
              <a16:creationId xmlns="" xmlns:a16="http://schemas.microsoft.com/office/drawing/2014/main" id="{F622B21D-9B8E-4F55-A638-FB40E2A61BBA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21" name="TextBox 1">
          <a:extLst>
            <a:ext uri="{FF2B5EF4-FFF2-40B4-BE49-F238E27FC236}">
              <a16:creationId xmlns="" xmlns:a16="http://schemas.microsoft.com/office/drawing/2014/main" id="{299D066C-F674-4E8B-8E3E-5024AC9B1A5C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22" name="TextBox 1">
          <a:extLst>
            <a:ext uri="{FF2B5EF4-FFF2-40B4-BE49-F238E27FC236}">
              <a16:creationId xmlns="" xmlns:a16="http://schemas.microsoft.com/office/drawing/2014/main" id="{AFFA61D6-74F1-4468-B087-9159676EE110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23" name="TextBox 1">
          <a:extLst>
            <a:ext uri="{FF2B5EF4-FFF2-40B4-BE49-F238E27FC236}">
              <a16:creationId xmlns="" xmlns:a16="http://schemas.microsoft.com/office/drawing/2014/main" id="{203145E9-30CD-49AC-97AB-DED4572DA356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24" name="TextBox 1">
          <a:extLst>
            <a:ext uri="{FF2B5EF4-FFF2-40B4-BE49-F238E27FC236}">
              <a16:creationId xmlns="" xmlns:a16="http://schemas.microsoft.com/office/drawing/2014/main" id="{028E6A53-F55D-4127-A4F2-BB5CCDC11215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25" name="TextBox 1">
          <a:extLst>
            <a:ext uri="{FF2B5EF4-FFF2-40B4-BE49-F238E27FC236}">
              <a16:creationId xmlns="" xmlns:a16="http://schemas.microsoft.com/office/drawing/2014/main" id="{5A098BC9-30DA-464E-B8B7-91B25CC98FC3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26" name="TextBox 1">
          <a:extLst>
            <a:ext uri="{FF2B5EF4-FFF2-40B4-BE49-F238E27FC236}">
              <a16:creationId xmlns="" xmlns:a16="http://schemas.microsoft.com/office/drawing/2014/main" id="{624B9C5E-3458-4DB5-A5ED-F44F6875C31B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27" name="TextBox 1">
          <a:extLst>
            <a:ext uri="{FF2B5EF4-FFF2-40B4-BE49-F238E27FC236}">
              <a16:creationId xmlns="" xmlns:a16="http://schemas.microsoft.com/office/drawing/2014/main" id="{D97F0302-7857-4C20-BEC9-017275283B2C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28" name="TextBox 1">
          <a:extLst>
            <a:ext uri="{FF2B5EF4-FFF2-40B4-BE49-F238E27FC236}">
              <a16:creationId xmlns="" xmlns:a16="http://schemas.microsoft.com/office/drawing/2014/main" id="{C8FEA500-5D7B-4907-9FE6-B73B77E073C5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29" name="TextBox 1">
          <a:extLst>
            <a:ext uri="{FF2B5EF4-FFF2-40B4-BE49-F238E27FC236}">
              <a16:creationId xmlns="" xmlns:a16="http://schemas.microsoft.com/office/drawing/2014/main" id="{57129C8E-FCE3-4674-B7E8-74CF33169245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30" name="TextBox 1">
          <a:extLst>
            <a:ext uri="{FF2B5EF4-FFF2-40B4-BE49-F238E27FC236}">
              <a16:creationId xmlns="" xmlns:a16="http://schemas.microsoft.com/office/drawing/2014/main" id="{0B3F41F1-83A2-409C-B69A-44144FEDBA16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31" name="TextBox 1">
          <a:extLst>
            <a:ext uri="{FF2B5EF4-FFF2-40B4-BE49-F238E27FC236}">
              <a16:creationId xmlns="" xmlns:a16="http://schemas.microsoft.com/office/drawing/2014/main" id="{ACE7A546-33F7-47B0-9EAE-D731338C672B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32" name="TextBox 1">
          <a:extLst>
            <a:ext uri="{FF2B5EF4-FFF2-40B4-BE49-F238E27FC236}">
              <a16:creationId xmlns="" xmlns:a16="http://schemas.microsoft.com/office/drawing/2014/main" id="{C53F7D86-B9E9-441E-8545-23D0A34E21CC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33" name="TextBox 1">
          <a:extLst>
            <a:ext uri="{FF2B5EF4-FFF2-40B4-BE49-F238E27FC236}">
              <a16:creationId xmlns="" xmlns:a16="http://schemas.microsoft.com/office/drawing/2014/main" id="{F2F5E47A-B14A-429F-A9EC-6E1934D3964C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34" name="TextBox 1">
          <a:extLst>
            <a:ext uri="{FF2B5EF4-FFF2-40B4-BE49-F238E27FC236}">
              <a16:creationId xmlns="" xmlns:a16="http://schemas.microsoft.com/office/drawing/2014/main" id="{6157C50C-91C7-443C-A588-5BAA1413F12C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35" name="TextBox 1">
          <a:extLst>
            <a:ext uri="{FF2B5EF4-FFF2-40B4-BE49-F238E27FC236}">
              <a16:creationId xmlns="" xmlns:a16="http://schemas.microsoft.com/office/drawing/2014/main" id="{53D36FF0-83A0-4EF3-9229-D51F9F67905E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36" name="TextBox 1">
          <a:extLst>
            <a:ext uri="{FF2B5EF4-FFF2-40B4-BE49-F238E27FC236}">
              <a16:creationId xmlns="" xmlns:a16="http://schemas.microsoft.com/office/drawing/2014/main" id="{5705C50A-F468-456F-A739-16D318203004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37" name="TextBox 1">
          <a:extLst>
            <a:ext uri="{FF2B5EF4-FFF2-40B4-BE49-F238E27FC236}">
              <a16:creationId xmlns="" xmlns:a16="http://schemas.microsoft.com/office/drawing/2014/main" id="{96C4E8AC-8259-4F63-BE27-9259C854D92A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38" name="TextBox 1">
          <a:extLst>
            <a:ext uri="{FF2B5EF4-FFF2-40B4-BE49-F238E27FC236}">
              <a16:creationId xmlns="" xmlns:a16="http://schemas.microsoft.com/office/drawing/2014/main" id="{6A3D792F-C1F6-4FE8-897B-9E1B1BF20DDC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39" name="TextBox 1">
          <a:extLst>
            <a:ext uri="{FF2B5EF4-FFF2-40B4-BE49-F238E27FC236}">
              <a16:creationId xmlns="" xmlns:a16="http://schemas.microsoft.com/office/drawing/2014/main" id="{E9070855-BA87-45D2-AF8F-3F6A8A7FDF38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40" name="TextBox 1">
          <a:extLst>
            <a:ext uri="{FF2B5EF4-FFF2-40B4-BE49-F238E27FC236}">
              <a16:creationId xmlns="" xmlns:a16="http://schemas.microsoft.com/office/drawing/2014/main" id="{B5C40542-53A1-46BD-B106-CE75EE911D9E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41" name="TextBox 1">
          <a:extLst>
            <a:ext uri="{FF2B5EF4-FFF2-40B4-BE49-F238E27FC236}">
              <a16:creationId xmlns="" xmlns:a16="http://schemas.microsoft.com/office/drawing/2014/main" id="{AEFAC68F-3477-4D97-BB28-CFB6D04ED265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42" name="TextBox 1">
          <a:extLst>
            <a:ext uri="{FF2B5EF4-FFF2-40B4-BE49-F238E27FC236}">
              <a16:creationId xmlns="" xmlns:a16="http://schemas.microsoft.com/office/drawing/2014/main" id="{97ECC89A-A69A-4402-B68A-D9D949BBE180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43" name="TextBox 1">
          <a:extLst>
            <a:ext uri="{FF2B5EF4-FFF2-40B4-BE49-F238E27FC236}">
              <a16:creationId xmlns="" xmlns:a16="http://schemas.microsoft.com/office/drawing/2014/main" id="{FE75D767-48D1-43DF-862D-403C256B77D2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44" name="TextBox 1">
          <a:extLst>
            <a:ext uri="{FF2B5EF4-FFF2-40B4-BE49-F238E27FC236}">
              <a16:creationId xmlns="" xmlns:a16="http://schemas.microsoft.com/office/drawing/2014/main" id="{9EA22F8F-6020-40E8-B4B3-8F8E7C028B1A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45" name="TextBox 1">
          <a:extLst>
            <a:ext uri="{FF2B5EF4-FFF2-40B4-BE49-F238E27FC236}">
              <a16:creationId xmlns="" xmlns:a16="http://schemas.microsoft.com/office/drawing/2014/main" id="{0FD10FB7-5D10-4CA2-8FE4-A826E64EF1AA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46" name="TextBox 1">
          <a:extLst>
            <a:ext uri="{FF2B5EF4-FFF2-40B4-BE49-F238E27FC236}">
              <a16:creationId xmlns="" xmlns:a16="http://schemas.microsoft.com/office/drawing/2014/main" id="{C4B64599-B60A-4FE1-A440-B447F218947F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47" name="TextBox 1">
          <a:extLst>
            <a:ext uri="{FF2B5EF4-FFF2-40B4-BE49-F238E27FC236}">
              <a16:creationId xmlns="" xmlns:a16="http://schemas.microsoft.com/office/drawing/2014/main" id="{C5A3CB16-AAC2-43F6-BE3A-CEF97B6714B0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48" name="TextBox 1">
          <a:extLst>
            <a:ext uri="{FF2B5EF4-FFF2-40B4-BE49-F238E27FC236}">
              <a16:creationId xmlns="" xmlns:a16="http://schemas.microsoft.com/office/drawing/2014/main" id="{EFE906E6-D601-4248-85F0-546C7C66335A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49" name="TextBox 1">
          <a:extLst>
            <a:ext uri="{FF2B5EF4-FFF2-40B4-BE49-F238E27FC236}">
              <a16:creationId xmlns="" xmlns:a16="http://schemas.microsoft.com/office/drawing/2014/main" id="{023A8E54-0D94-4417-92F1-411F8F61396F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50" name="TextBox 1">
          <a:extLst>
            <a:ext uri="{FF2B5EF4-FFF2-40B4-BE49-F238E27FC236}">
              <a16:creationId xmlns="" xmlns:a16="http://schemas.microsoft.com/office/drawing/2014/main" id="{F4F910CC-9612-47FB-835F-B7E82DD79CDD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51" name="TextBox 1">
          <a:extLst>
            <a:ext uri="{FF2B5EF4-FFF2-40B4-BE49-F238E27FC236}">
              <a16:creationId xmlns="" xmlns:a16="http://schemas.microsoft.com/office/drawing/2014/main" id="{AF8E796D-F258-4D7F-83DB-ACD80E4A92BF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52" name="TextBox 1">
          <a:extLst>
            <a:ext uri="{FF2B5EF4-FFF2-40B4-BE49-F238E27FC236}">
              <a16:creationId xmlns="" xmlns:a16="http://schemas.microsoft.com/office/drawing/2014/main" id="{C5C4DA84-24D2-4F94-A1A0-6647B46BD4E8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53" name="TextBox 1">
          <a:extLst>
            <a:ext uri="{FF2B5EF4-FFF2-40B4-BE49-F238E27FC236}">
              <a16:creationId xmlns="" xmlns:a16="http://schemas.microsoft.com/office/drawing/2014/main" id="{F1638D05-D9C2-4AAF-802F-0C4883E92FF1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54" name="TextBox 1">
          <a:extLst>
            <a:ext uri="{FF2B5EF4-FFF2-40B4-BE49-F238E27FC236}">
              <a16:creationId xmlns="" xmlns:a16="http://schemas.microsoft.com/office/drawing/2014/main" id="{E808B7B5-CE62-4392-A33A-5A5763B794F4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55" name="TextBox 1">
          <a:extLst>
            <a:ext uri="{FF2B5EF4-FFF2-40B4-BE49-F238E27FC236}">
              <a16:creationId xmlns="" xmlns:a16="http://schemas.microsoft.com/office/drawing/2014/main" id="{591CF9C3-60C5-4079-84B3-FC56905F2F1D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56" name="TextBox 1">
          <a:extLst>
            <a:ext uri="{FF2B5EF4-FFF2-40B4-BE49-F238E27FC236}">
              <a16:creationId xmlns="" xmlns:a16="http://schemas.microsoft.com/office/drawing/2014/main" id="{349C7CFF-2F07-40DE-AE13-6BD2A3255A0E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57" name="TextBox 1">
          <a:extLst>
            <a:ext uri="{FF2B5EF4-FFF2-40B4-BE49-F238E27FC236}">
              <a16:creationId xmlns="" xmlns:a16="http://schemas.microsoft.com/office/drawing/2014/main" id="{A6FBE924-004F-4476-BD3E-873278845060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58" name="TextBox 1">
          <a:extLst>
            <a:ext uri="{FF2B5EF4-FFF2-40B4-BE49-F238E27FC236}">
              <a16:creationId xmlns="" xmlns:a16="http://schemas.microsoft.com/office/drawing/2014/main" id="{594B6C0A-73BC-434D-BE34-F30736026C8C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59" name="TextBox 1">
          <a:extLst>
            <a:ext uri="{FF2B5EF4-FFF2-40B4-BE49-F238E27FC236}">
              <a16:creationId xmlns="" xmlns:a16="http://schemas.microsoft.com/office/drawing/2014/main" id="{61955084-CF61-4B88-A77C-7F564410C88E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60" name="TextBox 1">
          <a:extLst>
            <a:ext uri="{FF2B5EF4-FFF2-40B4-BE49-F238E27FC236}">
              <a16:creationId xmlns="" xmlns:a16="http://schemas.microsoft.com/office/drawing/2014/main" id="{4EBA570F-7297-4CEE-8D48-2A1FB1219838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61" name="TextBox 1">
          <a:extLst>
            <a:ext uri="{FF2B5EF4-FFF2-40B4-BE49-F238E27FC236}">
              <a16:creationId xmlns="" xmlns:a16="http://schemas.microsoft.com/office/drawing/2014/main" id="{300B461D-A4D4-4646-84BF-27416C21FFBA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62" name="TextBox 1">
          <a:extLst>
            <a:ext uri="{FF2B5EF4-FFF2-40B4-BE49-F238E27FC236}">
              <a16:creationId xmlns="" xmlns:a16="http://schemas.microsoft.com/office/drawing/2014/main" id="{A0F4AE57-409C-43C2-9213-3C2678CECF98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63" name="TextBox 1">
          <a:extLst>
            <a:ext uri="{FF2B5EF4-FFF2-40B4-BE49-F238E27FC236}">
              <a16:creationId xmlns="" xmlns:a16="http://schemas.microsoft.com/office/drawing/2014/main" id="{F33319C1-EB1D-4B6A-975A-5CE602F002FA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64" name="TextBox 1">
          <a:extLst>
            <a:ext uri="{FF2B5EF4-FFF2-40B4-BE49-F238E27FC236}">
              <a16:creationId xmlns="" xmlns:a16="http://schemas.microsoft.com/office/drawing/2014/main" id="{36CB8193-BBDA-4C14-9607-DE8948250661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65" name="TextBox 1">
          <a:extLst>
            <a:ext uri="{FF2B5EF4-FFF2-40B4-BE49-F238E27FC236}">
              <a16:creationId xmlns="" xmlns:a16="http://schemas.microsoft.com/office/drawing/2014/main" id="{43944EA8-073B-48DE-BA10-9DA51CBAFE93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66" name="TextBox 1">
          <a:extLst>
            <a:ext uri="{FF2B5EF4-FFF2-40B4-BE49-F238E27FC236}">
              <a16:creationId xmlns="" xmlns:a16="http://schemas.microsoft.com/office/drawing/2014/main" id="{78A1DB60-698D-41C0-BABE-03D7525D5843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67" name="TextBox 1">
          <a:extLst>
            <a:ext uri="{FF2B5EF4-FFF2-40B4-BE49-F238E27FC236}">
              <a16:creationId xmlns="" xmlns:a16="http://schemas.microsoft.com/office/drawing/2014/main" id="{9E33ADF1-3665-4487-831D-556C91667D56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68" name="TextBox 1">
          <a:extLst>
            <a:ext uri="{FF2B5EF4-FFF2-40B4-BE49-F238E27FC236}">
              <a16:creationId xmlns="" xmlns:a16="http://schemas.microsoft.com/office/drawing/2014/main" id="{40F715E9-E15A-430E-B706-302A99CBDE0D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69" name="TextBox 1">
          <a:extLst>
            <a:ext uri="{FF2B5EF4-FFF2-40B4-BE49-F238E27FC236}">
              <a16:creationId xmlns="" xmlns:a16="http://schemas.microsoft.com/office/drawing/2014/main" id="{0B138550-9088-45D0-9280-BA216277F68D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70" name="TextBox 1">
          <a:extLst>
            <a:ext uri="{FF2B5EF4-FFF2-40B4-BE49-F238E27FC236}">
              <a16:creationId xmlns="" xmlns:a16="http://schemas.microsoft.com/office/drawing/2014/main" id="{EFAE7533-592D-42DA-8177-9553B49DBC14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71" name="TextBox 1">
          <a:extLst>
            <a:ext uri="{FF2B5EF4-FFF2-40B4-BE49-F238E27FC236}">
              <a16:creationId xmlns="" xmlns:a16="http://schemas.microsoft.com/office/drawing/2014/main" id="{D4385845-1A63-4B14-BE34-6AB1D7C1CE63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72" name="TextBox 1">
          <a:extLst>
            <a:ext uri="{FF2B5EF4-FFF2-40B4-BE49-F238E27FC236}">
              <a16:creationId xmlns="" xmlns:a16="http://schemas.microsoft.com/office/drawing/2014/main" id="{D30FE570-5EC1-4CD3-B35F-5A72BAA86D70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73" name="TextBox 1">
          <a:extLst>
            <a:ext uri="{FF2B5EF4-FFF2-40B4-BE49-F238E27FC236}">
              <a16:creationId xmlns="" xmlns:a16="http://schemas.microsoft.com/office/drawing/2014/main" id="{3D0633C7-7BC2-4320-AB4E-608919518C5E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74" name="TextBox 1">
          <a:extLst>
            <a:ext uri="{FF2B5EF4-FFF2-40B4-BE49-F238E27FC236}">
              <a16:creationId xmlns="" xmlns:a16="http://schemas.microsoft.com/office/drawing/2014/main" id="{6F1EB1C6-D833-4237-8C0F-2891C0514097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75" name="TextBox 1">
          <a:extLst>
            <a:ext uri="{FF2B5EF4-FFF2-40B4-BE49-F238E27FC236}">
              <a16:creationId xmlns="" xmlns:a16="http://schemas.microsoft.com/office/drawing/2014/main" id="{720F2F18-AC13-402E-9F5F-26CC06652D3B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76" name="TextBox 1">
          <a:extLst>
            <a:ext uri="{FF2B5EF4-FFF2-40B4-BE49-F238E27FC236}">
              <a16:creationId xmlns="" xmlns:a16="http://schemas.microsoft.com/office/drawing/2014/main" id="{34056C12-554F-4AC4-A581-65C2733BDE6F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77" name="TextBox 1">
          <a:extLst>
            <a:ext uri="{FF2B5EF4-FFF2-40B4-BE49-F238E27FC236}">
              <a16:creationId xmlns="" xmlns:a16="http://schemas.microsoft.com/office/drawing/2014/main" id="{6902C89A-9914-4774-8F29-FD991E6BE4C0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78" name="TextBox 1">
          <a:extLst>
            <a:ext uri="{FF2B5EF4-FFF2-40B4-BE49-F238E27FC236}">
              <a16:creationId xmlns="" xmlns:a16="http://schemas.microsoft.com/office/drawing/2014/main" id="{74BECD2E-C9F6-469F-8E15-6E6DFB4990AF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79" name="TextBox 1">
          <a:extLst>
            <a:ext uri="{FF2B5EF4-FFF2-40B4-BE49-F238E27FC236}">
              <a16:creationId xmlns="" xmlns:a16="http://schemas.microsoft.com/office/drawing/2014/main" id="{DC802FEF-4EE6-4678-B2F2-6DEC3C6DCF52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80" name="TextBox 1">
          <a:extLst>
            <a:ext uri="{FF2B5EF4-FFF2-40B4-BE49-F238E27FC236}">
              <a16:creationId xmlns="" xmlns:a16="http://schemas.microsoft.com/office/drawing/2014/main" id="{DC973B80-D4CD-47AC-9BA4-1A5E1DFA1769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81" name="TextBox 1">
          <a:extLst>
            <a:ext uri="{FF2B5EF4-FFF2-40B4-BE49-F238E27FC236}">
              <a16:creationId xmlns="" xmlns:a16="http://schemas.microsoft.com/office/drawing/2014/main" id="{A80E522A-DE40-427B-88D0-BFA2DA480D67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82" name="TextBox 1">
          <a:extLst>
            <a:ext uri="{FF2B5EF4-FFF2-40B4-BE49-F238E27FC236}">
              <a16:creationId xmlns="" xmlns:a16="http://schemas.microsoft.com/office/drawing/2014/main" id="{9100D22D-E035-484D-8D3A-2E29A457A187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83" name="TextBox 1">
          <a:extLst>
            <a:ext uri="{FF2B5EF4-FFF2-40B4-BE49-F238E27FC236}">
              <a16:creationId xmlns="" xmlns:a16="http://schemas.microsoft.com/office/drawing/2014/main" id="{EE8BD1AF-97BA-453F-810F-0F387997B810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84" name="TextBox 1">
          <a:extLst>
            <a:ext uri="{FF2B5EF4-FFF2-40B4-BE49-F238E27FC236}">
              <a16:creationId xmlns="" xmlns:a16="http://schemas.microsoft.com/office/drawing/2014/main" id="{123C10E0-9C66-4D7E-8D6F-B9C6699FC9FC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85" name="TextBox 1">
          <a:extLst>
            <a:ext uri="{FF2B5EF4-FFF2-40B4-BE49-F238E27FC236}">
              <a16:creationId xmlns="" xmlns:a16="http://schemas.microsoft.com/office/drawing/2014/main" id="{CD294E9C-34C2-4F08-9AE0-DFB8E99144DC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86" name="TextBox 1">
          <a:extLst>
            <a:ext uri="{FF2B5EF4-FFF2-40B4-BE49-F238E27FC236}">
              <a16:creationId xmlns="" xmlns:a16="http://schemas.microsoft.com/office/drawing/2014/main" id="{8FD350F8-F9D4-467C-9F15-B4508979D159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87" name="TextBox 1">
          <a:extLst>
            <a:ext uri="{FF2B5EF4-FFF2-40B4-BE49-F238E27FC236}">
              <a16:creationId xmlns="" xmlns:a16="http://schemas.microsoft.com/office/drawing/2014/main" id="{522E615F-1F9C-450A-8FCF-724ABCC8A979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88" name="TextBox 1">
          <a:extLst>
            <a:ext uri="{FF2B5EF4-FFF2-40B4-BE49-F238E27FC236}">
              <a16:creationId xmlns="" xmlns:a16="http://schemas.microsoft.com/office/drawing/2014/main" id="{CC459F74-25A2-4E08-8A5E-08F7D14BA382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89" name="TextBox 1">
          <a:extLst>
            <a:ext uri="{FF2B5EF4-FFF2-40B4-BE49-F238E27FC236}">
              <a16:creationId xmlns="" xmlns:a16="http://schemas.microsoft.com/office/drawing/2014/main" id="{90444FFA-13B8-4D38-916B-57536395F29B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90" name="TextBox 1">
          <a:extLst>
            <a:ext uri="{FF2B5EF4-FFF2-40B4-BE49-F238E27FC236}">
              <a16:creationId xmlns="" xmlns:a16="http://schemas.microsoft.com/office/drawing/2014/main" id="{981C92CF-3DDE-46C3-81A7-E25BFFACF52E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91" name="TextBox 1">
          <a:extLst>
            <a:ext uri="{FF2B5EF4-FFF2-40B4-BE49-F238E27FC236}">
              <a16:creationId xmlns="" xmlns:a16="http://schemas.microsoft.com/office/drawing/2014/main" id="{DDE7CDCA-71A9-4119-B537-D64692DBDE77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92" name="TextBox 1">
          <a:extLst>
            <a:ext uri="{FF2B5EF4-FFF2-40B4-BE49-F238E27FC236}">
              <a16:creationId xmlns="" xmlns:a16="http://schemas.microsoft.com/office/drawing/2014/main" id="{677B22F4-4A64-4C1E-A8F3-7BA3388F571F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93" name="TextBox 1">
          <a:extLst>
            <a:ext uri="{FF2B5EF4-FFF2-40B4-BE49-F238E27FC236}">
              <a16:creationId xmlns="" xmlns:a16="http://schemas.microsoft.com/office/drawing/2014/main" id="{B6665DD5-8349-4C73-8B0A-EFB2FE06CF1F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94" name="TextBox 1">
          <a:extLst>
            <a:ext uri="{FF2B5EF4-FFF2-40B4-BE49-F238E27FC236}">
              <a16:creationId xmlns="" xmlns:a16="http://schemas.microsoft.com/office/drawing/2014/main" id="{0016A471-024A-4B36-BC65-C902CC34F05E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95" name="TextBox 1">
          <a:extLst>
            <a:ext uri="{FF2B5EF4-FFF2-40B4-BE49-F238E27FC236}">
              <a16:creationId xmlns="" xmlns:a16="http://schemas.microsoft.com/office/drawing/2014/main" id="{F55A0F3B-694D-4BB2-A581-9B866A1F1E36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96" name="TextBox 1">
          <a:extLst>
            <a:ext uri="{FF2B5EF4-FFF2-40B4-BE49-F238E27FC236}">
              <a16:creationId xmlns="" xmlns:a16="http://schemas.microsoft.com/office/drawing/2014/main" id="{E36B8955-DFA4-4D6F-B1AA-20E0BAD7D301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97" name="TextBox 1">
          <a:extLst>
            <a:ext uri="{FF2B5EF4-FFF2-40B4-BE49-F238E27FC236}">
              <a16:creationId xmlns="" xmlns:a16="http://schemas.microsoft.com/office/drawing/2014/main" id="{DBA8B602-AF60-4922-833D-39A194531EFE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98" name="TextBox 1">
          <a:extLst>
            <a:ext uri="{FF2B5EF4-FFF2-40B4-BE49-F238E27FC236}">
              <a16:creationId xmlns="" xmlns:a16="http://schemas.microsoft.com/office/drawing/2014/main" id="{D0C61256-21A4-4E99-B5F8-478250F15431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099" name="TextBox 1">
          <a:extLst>
            <a:ext uri="{FF2B5EF4-FFF2-40B4-BE49-F238E27FC236}">
              <a16:creationId xmlns="" xmlns:a16="http://schemas.microsoft.com/office/drawing/2014/main" id="{D6E27488-780A-4CCA-8C75-A1178E98D3DD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00" name="TextBox 1">
          <a:extLst>
            <a:ext uri="{FF2B5EF4-FFF2-40B4-BE49-F238E27FC236}">
              <a16:creationId xmlns="" xmlns:a16="http://schemas.microsoft.com/office/drawing/2014/main" id="{72CCC05E-75C9-4FC9-9558-F7C3978B04E0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01" name="TextBox 1">
          <a:extLst>
            <a:ext uri="{FF2B5EF4-FFF2-40B4-BE49-F238E27FC236}">
              <a16:creationId xmlns="" xmlns:a16="http://schemas.microsoft.com/office/drawing/2014/main" id="{8C3D27EA-3181-4ACF-A269-2821900DE954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02" name="TextBox 1">
          <a:extLst>
            <a:ext uri="{FF2B5EF4-FFF2-40B4-BE49-F238E27FC236}">
              <a16:creationId xmlns="" xmlns:a16="http://schemas.microsoft.com/office/drawing/2014/main" id="{22A197C6-742B-42F6-9FCF-29EB21F05491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03" name="TextBox 1">
          <a:extLst>
            <a:ext uri="{FF2B5EF4-FFF2-40B4-BE49-F238E27FC236}">
              <a16:creationId xmlns="" xmlns:a16="http://schemas.microsoft.com/office/drawing/2014/main" id="{2646C43E-86F3-4676-8821-2595218C4699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04" name="TextBox 1">
          <a:extLst>
            <a:ext uri="{FF2B5EF4-FFF2-40B4-BE49-F238E27FC236}">
              <a16:creationId xmlns="" xmlns:a16="http://schemas.microsoft.com/office/drawing/2014/main" id="{D32ADA66-7335-4285-AAEE-A3F5B4698979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05" name="TextBox 1">
          <a:extLst>
            <a:ext uri="{FF2B5EF4-FFF2-40B4-BE49-F238E27FC236}">
              <a16:creationId xmlns="" xmlns:a16="http://schemas.microsoft.com/office/drawing/2014/main" id="{FB8E7ABD-FA37-4523-85CB-7F59DF6EFDF3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06" name="TextBox 1">
          <a:extLst>
            <a:ext uri="{FF2B5EF4-FFF2-40B4-BE49-F238E27FC236}">
              <a16:creationId xmlns="" xmlns:a16="http://schemas.microsoft.com/office/drawing/2014/main" id="{9DCB2B49-762B-484F-A0BA-4A72309875FF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07" name="TextBox 1">
          <a:extLst>
            <a:ext uri="{FF2B5EF4-FFF2-40B4-BE49-F238E27FC236}">
              <a16:creationId xmlns="" xmlns:a16="http://schemas.microsoft.com/office/drawing/2014/main" id="{31AC8792-BFC6-49A8-8815-A81D2C743CB7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08" name="TextBox 1">
          <a:extLst>
            <a:ext uri="{FF2B5EF4-FFF2-40B4-BE49-F238E27FC236}">
              <a16:creationId xmlns="" xmlns:a16="http://schemas.microsoft.com/office/drawing/2014/main" id="{F2A07EB2-EC6C-4AA0-9123-1676FF43194C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09" name="TextBox 1">
          <a:extLst>
            <a:ext uri="{FF2B5EF4-FFF2-40B4-BE49-F238E27FC236}">
              <a16:creationId xmlns="" xmlns:a16="http://schemas.microsoft.com/office/drawing/2014/main" id="{7D9C97D7-06F2-45C1-AEBC-529AD92A3224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10" name="TextBox 1">
          <a:extLst>
            <a:ext uri="{FF2B5EF4-FFF2-40B4-BE49-F238E27FC236}">
              <a16:creationId xmlns="" xmlns:a16="http://schemas.microsoft.com/office/drawing/2014/main" id="{1941E8CE-57A7-4804-932F-CABCC3B7901B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11" name="TextBox 1">
          <a:extLst>
            <a:ext uri="{FF2B5EF4-FFF2-40B4-BE49-F238E27FC236}">
              <a16:creationId xmlns="" xmlns:a16="http://schemas.microsoft.com/office/drawing/2014/main" id="{15D4F4B8-FD16-4E24-BC37-6D118DAC6546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12" name="TextBox 1">
          <a:extLst>
            <a:ext uri="{FF2B5EF4-FFF2-40B4-BE49-F238E27FC236}">
              <a16:creationId xmlns="" xmlns:a16="http://schemas.microsoft.com/office/drawing/2014/main" id="{73533F23-A9AE-417B-B93B-0EACA5CD1E29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13" name="TextBox 1">
          <a:extLst>
            <a:ext uri="{FF2B5EF4-FFF2-40B4-BE49-F238E27FC236}">
              <a16:creationId xmlns="" xmlns:a16="http://schemas.microsoft.com/office/drawing/2014/main" id="{A1B5B8D9-16A3-4434-8E37-0E0A93377BAE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14" name="TextBox 1">
          <a:extLst>
            <a:ext uri="{FF2B5EF4-FFF2-40B4-BE49-F238E27FC236}">
              <a16:creationId xmlns="" xmlns:a16="http://schemas.microsoft.com/office/drawing/2014/main" id="{540CE91B-BC7F-4C6D-865B-994F041D987F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15" name="TextBox 1">
          <a:extLst>
            <a:ext uri="{FF2B5EF4-FFF2-40B4-BE49-F238E27FC236}">
              <a16:creationId xmlns="" xmlns:a16="http://schemas.microsoft.com/office/drawing/2014/main" id="{71C83585-2F4F-443E-8634-40C4C9E2FF74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16" name="TextBox 1">
          <a:extLst>
            <a:ext uri="{FF2B5EF4-FFF2-40B4-BE49-F238E27FC236}">
              <a16:creationId xmlns="" xmlns:a16="http://schemas.microsoft.com/office/drawing/2014/main" id="{45CF3A2A-8F69-492E-B58A-1EA0194BBBA8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17" name="TextBox 1">
          <a:extLst>
            <a:ext uri="{FF2B5EF4-FFF2-40B4-BE49-F238E27FC236}">
              <a16:creationId xmlns="" xmlns:a16="http://schemas.microsoft.com/office/drawing/2014/main" id="{D564F9D4-10DD-4FD3-B31F-8F0E9DF42D62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18" name="TextBox 1">
          <a:extLst>
            <a:ext uri="{FF2B5EF4-FFF2-40B4-BE49-F238E27FC236}">
              <a16:creationId xmlns="" xmlns:a16="http://schemas.microsoft.com/office/drawing/2014/main" id="{8DEA4596-4516-42C4-A16E-4F15394F9D2D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19" name="TextBox 1">
          <a:extLst>
            <a:ext uri="{FF2B5EF4-FFF2-40B4-BE49-F238E27FC236}">
              <a16:creationId xmlns="" xmlns:a16="http://schemas.microsoft.com/office/drawing/2014/main" id="{6E4EEB7E-A64B-4A36-A8E7-48ACCF9C2C0A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20" name="TextBox 1">
          <a:extLst>
            <a:ext uri="{FF2B5EF4-FFF2-40B4-BE49-F238E27FC236}">
              <a16:creationId xmlns="" xmlns:a16="http://schemas.microsoft.com/office/drawing/2014/main" id="{765A2B32-00CC-4157-B582-91061459E299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21" name="TextBox 1">
          <a:extLst>
            <a:ext uri="{FF2B5EF4-FFF2-40B4-BE49-F238E27FC236}">
              <a16:creationId xmlns="" xmlns:a16="http://schemas.microsoft.com/office/drawing/2014/main" id="{B26FF973-DB50-4F1D-B5D0-961757D7866D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22" name="TextBox 1">
          <a:extLst>
            <a:ext uri="{FF2B5EF4-FFF2-40B4-BE49-F238E27FC236}">
              <a16:creationId xmlns="" xmlns:a16="http://schemas.microsoft.com/office/drawing/2014/main" id="{DF88D51F-8C16-4567-BFA9-7C94F5FE7E81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23" name="TextBox 1">
          <a:extLst>
            <a:ext uri="{FF2B5EF4-FFF2-40B4-BE49-F238E27FC236}">
              <a16:creationId xmlns="" xmlns:a16="http://schemas.microsoft.com/office/drawing/2014/main" id="{107906A8-74B7-4F3C-A685-C32057A9FBDF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24" name="TextBox 1">
          <a:extLst>
            <a:ext uri="{FF2B5EF4-FFF2-40B4-BE49-F238E27FC236}">
              <a16:creationId xmlns="" xmlns:a16="http://schemas.microsoft.com/office/drawing/2014/main" id="{D5D6CB86-1AA8-404D-B110-7483D484867D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25" name="TextBox 1">
          <a:extLst>
            <a:ext uri="{FF2B5EF4-FFF2-40B4-BE49-F238E27FC236}">
              <a16:creationId xmlns="" xmlns:a16="http://schemas.microsoft.com/office/drawing/2014/main" id="{3C40A688-36A3-4E54-BA07-DB2D71A77025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26" name="TextBox 1">
          <a:extLst>
            <a:ext uri="{FF2B5EF4-FFF2-40B4-BE49-F238E27FC236}">
              <a16:creationId xmlns="" xmlns:a16="http://schemas.microsoft.com/office/drawing/2014/main" id="{1B0517DC-C71D-4482-8FCA-F8A533739176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27" name="TextBox 1">
          <a:extLst>
            <a:ext uri="{FF2B5EF4-FFF2-40B4-BE49-F238E27FC236}">
              <a16:creationId xmlns="" xmlns:a16="http://schemas.microsoft.com/office/drawing/2014/main" id="{F11D3126-913E-4F08-91AA-81102E2D3504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28" name="TextBox 1">
          <a:extLst>
            <a:ext uri="{FF2B5EF4-FFF2-40B4-BE49-F238E27FC236}">
              <a16:creationId xmlns="" xmlns:a16="http://schemas.microsoft.com/office/drawing/2014/main" id="{DFF909D3-F789-4D8A-BD93-95A295FFBDFD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29" name="TextBox 1">
          <a:extLst>
            <a:ext uri="{FF2B5EF4-FFF2-40B4-BE49-F238E27FC236}">
              <a16:creationId xmlns="" xmlns:a16="http://schemas.microsoft.com/office/drawing/2014/main" id="{743A9B35-B92B-42F9-86F8-5B78E11D6938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30" name="TextBox 1">
          <a:extLst>
            <a:ext uri="{FF2B5EF4-FFF2-40B4-BE49-F238E27FC236}">
              <a16:creationId xmlns="" xmlns:a16="http://schemas.microsoft.com/office/drawing/2014/main" id="{ED011617-A99E-4F5D-9B31-708FF043A5F3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31" name="TextBox 1">
          <a:extLst>
            <a:ext uri="{FF2B5EF4-FFF2-40B4-BE49-F238E27FC236}">
              <a16:creationId xmlns="" xmlns:a16="http://schemas.microsoft.com/office/drawing/2014/main" id="{A25C3C1A-017E-4EF3-AB5D-3AF652CAD1BB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32" name="TextBox 1">
          <a:extLst>
            <a:ext uri="{FF2B5EF4-FFF2-40B4-BE49-F238E27FC236}">
              <a16:creationId xmlns="" xmlns:a16="http://schemas.microsoft.com/office/drawing/2014/main" id="{2EECA765-99DE-460D-9743-B9064F3F599C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33" name="TextBox 1">
          <a:extLst>
            <a:ext uri="{FF2B5EF4-FFF2-40B4-BE49-F238E27FC236}">
              <a16:creationId xmlns="" xmlns:a16="http://schemas.microsoft.com/office/drawing/2014/main" id="{9F9AFB74-6932-47D3-A237-2BC1395A6DD3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34" name="TextBox 1">
          <a:extLst>
            <a:ext uri="{FF2B5EF4-FFF2-40B4-BE49-F238E27FC236}">
              <a16:creationId xmlns="" xmlns:a16="http://schemas.microsoft.com/office/drawing/2014/main" id="{98284DA3-0CA9-4BCC-8B32-C0AF4CCC1C4F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35" name="TextBox 1">
          <a:extLst>
            <a:ext uri="{FF2B5EF4-FFF2-40B4-BE49-F238E27FC236}">
              <a16:creationId xmlns="" xmlns:a16="http://schemas.microsoft.com/office/drawing/2014/main" id="{8A7228BD-B919-4833-A0D0-BEDA36AEF819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36" name="TextBox 1">
          <a:extLst>
            <a:ext uri="{FF2B5EF4-FFF2-40B4-BE49-F238E27FC236}">
              <a16:creationId xmlns="" xmlns:a16="http://schemas.microsoft.com/office/drawing/2014/main" id="{F647A5A5-7896-409E-958E-1BDA33F96EE9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37" name="TextBox 1">
          <a:extLst>
            <a:ext uri="{FF2B5EF4-FFF2-40B4-BE49-F238E27FC236}">
              <a16:creationId xmlns="" xmlns:a16="http://schemas.microsoft.com/office/drawing/2014/main" id="{E0284FEC-C30B-4064-B8B6-755F2FD53E0D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38" name="TextBox 1">
          <a:extLst>
            <a:ext uri="{FF2B5EF4-FFF2-40B4-BE49-F238E27FC236}">
              <a16:creationId xmlns="" xmlns:a16="http://schemas.microsoft.com/office/drawing/2014/main" id="{77852812-5143-492E-A129-730750D896FC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39" name="TextBox 1">
          <a:extLst>
            <a:ext uri="{FF2B5EF4-FFF2-40B4-BE49-F238E27FC236}">
              <a16:creationId xmlns="" xmlns:a16="http://schemas.microsoft.com/office/drawing/2014/main" id="{B5814A53-0DCA-497C-93D6-EEEB2100E858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40" name="TextBox 1">
          <a:extLst>
            <a:ext uri="{FF2B5EF4-FFF2-40B4-BE49-F238E27FC236}">
              <a16:creationId xmlns="" xmlns:a16="http://schemas.microsoft.com/office/drawing/2014/main" id="{DE6CD096-A74F-4BAE-B56C-991DBCA8BBAD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41" name="TextBox 1">
          <a:extLst>
            <a:ext uri="{FF2B5EF4-FFF2-40B4-BE49-F238E27FC236}">
              <a16:creationId xmlns="" xmlns:a16="http://schemas.microsoft.com/office/drawing/2014/main" id="{36BE1E50-8C74-4F76-80DE-DDE99A68606E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42" name="TextBox 1">
          <a:extLst>
            <a:ext uri="{FF2B5EF4-FFF2-40B4-BE49-F238E27FC236}">
              <a16:creationId xmlns="" xmlns:a16="http://schemas.microsoft.com/office/drawing/2014/main" id="{525F494A-AF81-4377-A40D-EAEA95CDAE09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43" name="TextBox 1">
          <a:extLst>
            <a:ext uri="{FF2B5EF4-FFF2-40B4-BE49-F238E27FC236}">
              <a16:creationId xmlns="" xmlns:a16="http://schemas.microsoft.com/office/drawing/2014/main" id="{C840EB67-F1D8-47C2-8473-A287372AE90F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44" name="TextBox 1">
          <a:extLst>
            <a:ext uri="{FF2B5EF4-FFF2-40B4-BE49-F238E27FC236}">
              <a16:creationId xmlns="" xmlns:a16="http://schemas.microsoft.com/office/drawing/2014/main" id="{F1417CDC-9F12-40E5-9724-868B4D24B2CB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45" name="TextBox 1">
          <a:extLst>
            <a:ext uri="{FF2B5EF4-FFF2-40B4-BE49-F238E27FC236}">
              <a16:creationId xmlns="" xmlns:a16="http://schemas.microsoft.com/office/drawing/2014/main" id="{CED1FA97-5D34-47AD-A9CF-8EE6147C23BE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46" name="TextBox 1">
          <a:extLst>
            <a:ext uri="{FF2B5EF4-FFF2-40B4-BE49-F238E27FC236}">
              <a16:creationId xmlns="" xmlns:a16="http://schemas.microsoft.com/office/drawing/2014/main" id="{0865CAB1-09B3-4D1B-8D2D-C639BEDB5466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47" name="TextBox 1">
          <a:extLst>
            <a:ext uri="{FF2B5EF4-FFF2-40B4-BE49-F238E27FC236}">
              <a16:creationId xmlns="" xmlns:a16="http://schemas.microsoft.com/office/drawing/2014/main" id="{8CB5EEDB-3F61-4BBC-8F0F-342E5E3C7177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48" name="TextBox 1">
          <a:extLst>
            <a:ext uri="{FF2B5EF4-FFF2-40B4-BE49-F238E27FC236}">
              <a16:creationId xmlns="" xmlns:a16="http://schemas.microsoft.com/office/drawing/2014/main" id="{2DE39773-7F12-4B84-BB52-BF47592AA9D8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49" name="TextBox 1">
          <a:extLst>
            <a:ext uri="{FF2B5EF4-FFF2-40B4-BE49-F238E27FC236}">
              <a16:creationId xmlns="" xmlns:a16="http://schemas.microsoft.com/office/drawing/2014/main" id="{F8BAA484-8464-432E-8010-949412703296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50" name="TextBox 1">
          <a:extLst>
            <a:ext uri="{FF2B5EF4-FFF2-40B4-BE49-F238E27FC236}">
              <a16:creationId xmlns="" xmlns:a16="http://schemas.microsoft.com/office/drawing/2014/main" id="{047EE85E-8635-4595-A401-19398901EC31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51" name="TextBox 1">
          <a:extLst>
            <a:ext uri="{FF2B5EF4-FFF2-40B4-BE49-F238E27FC236}">
              <a16:creationId xmlns="" xmlns:a16="http://schemas.microsoft.com/office/drawing/2014/main" id="{1A80287B-84D4-4E92-866E-15FB3217492F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52" name="TextBox 1">
          <a:extLst>
            <a:ext uri="{FF2B5EF4-FFF2-40B4-BE49-F238E27FC236}">
              <a16:creationId xmlns="" xmlns:a16="http://schemas.microsoft.com/office/drawing/2014/main" id="{DB42EA44-2FBB-4132-9332-F58FBBB14C3F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53" name="TextBox 1">
          <a:extLst>
            <a:ext uri="{FF2B5EF4-FFF2-40B4-BE49-F238E27FC236}">
              <a16:creationId xmlns="" xmlns:a16="http://schemas.microsoft.com/office/drawing/2014/main" id="{2C3A0368-E24B-41D8-BF01-E1A65CE5CD02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54" name="TextBox 1">
          <a:extLst>
            <a:ext uri="{FF2B5EF4-FFF2-40B4-BE49-F238E27FC236}">
              <a16:creationId xmlns="" xmlns:a16="http://schemas.microsoft.com/office/drawing/2014/main" id="{6FCA8F29-8F97-4A81-89AE-D56A75252609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55" name="TextBox 1">
          <a:extLst>
            <a:ext uri="{FF2B5EF4-FFF2-40B4-BE49-F238E27FC236}">
              <a16:creationId xmlns="" xmlns:a16="http://schemas.microsoft.com/office/drawing/2014/main" id="{D60534F3-AA67-4E14-BDC7-C7B949FE0B0D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56" name="TextBox 1">
          <a:extLst>
            <a:ext uri="{FF2B5EF4-FFF2-40B4-BE49-F238E27FC236}">
              <a16:creationId xmlns="" xmlns:a16="http://schemas.microsoft.com/office/drawing/2014/main" id="{4F3B984A-8A8A-4605-A645-02356E0EE32D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57" name="TextBox 1">
          <a:extLst>
            <a:ext uri="{FF2B5EF4-FFF2-40B4-BE49-F238E27FC236}">
              <a16:creationId xmlns="" xmlns:a16="http://schemas.microsoft.com/office/drawing/2014/main" id="{B911AD02-F23C-4116-B3D5-1DEBB5870256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58" name="TextBox 1">
          <a:extLst>
            <a:ext uri="{FF2B5EF4-FFF2-40B4-BE49-F238E27FC236}">
              <a16:creationId xmlns="" xmlns:a16="http://schemas.microsoft.com/office/drawing/2014/main" id="{5C060667-9AF5-42BA-9D2B-97EE737FBFC5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59" name="TextBox 1">
          <a:extLst>
            <a:ext uri="{FF2B5EF4-FFF2-40B4-BE49-F238E27FC236}">
              <a16:creationId xmlns="" xmlns:a16="http://schemas.microsoft.com/office/drawing/2014/main" id="{83BBFF58-558B-4830-993E-D6921B4F5EB2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60" name="TextBox 1">
          <a:extLst>
            <a:ext uri="{FF2B5EF4-FFF2-40B4-BE49-F238E27FC236}">
              <a16:creationId xmlns="" xmlns:a16="http://schemas.microsoft.com/office/drawing/2014/main" id="{48CA5D69-F276-4E11-A292-F89933B139C7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61" name="TextBox 1">
          <a:extLst>
            <a:ext uri="{FF2B5EF4-FFF2-40B4-BE49-F238E27FC236}">
              <a16:creationId xmlns="" xmlns:a16="http://schemas.microsoft.com/office/drawing/2014/main" id="{A75B3747-8B37-401D-B975-152A7C17B156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62" name="TextBox 1">
          <a:extLst>
            <a:ext uri="{FF2B5EF4-FFF2-40B4-BE49-F238E27FC236}">
              <a16:creationId xmlns="" xmlns:a16="http://schemas.microsoft.com/office/drawing/2014/main" id="{FB77695D-BECB-4306-99C0-52359938659F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63" name="TextBox 1">
          <a:extLst>
            <a:ext uri="{FF2B5EF4-FFF2-40B4-BE49-F238E27FC236}">
              <a16:creationId xmlns="" xmlns:a16="http://schemas.microsoft.com/office/drawing/2014/main" id="{2359C6E0-6812-451A-B7E5-035040B9073C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64" name="TextBox 1">
          <a:extLst>
            <a:ext uri="{FF2B5EF4-FFF2-40B4-BE49-F238E27FC236}">
              <a16:creationId xmlns="" xmlns:a16="http://schemas.microsoft.com/office/drawing/2014/main" id="{F730ABB4-C6FC-48E8-A746-53CEB0CBA1EC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65" name="TextBox 1">
          <a:extLst>
            <a:ext uri="{FF2B5EF4-FFF2-40B4-BE49-F238E27FC236}">
              <a16:creationId xmlns="" xmlns:a16="http://schemas.microsoft.com/office/drawing/2014/main" id="{D009D627-6EA0-4756-93FA-49879339CB0D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66" name="TextBox 1">
          <a:extLst>
            <a:ext uri="{FF2B5EF4-FFF2-40B4-BE49-F238E27FC236}">
              <a16:creationId xmlns="" xmlns:a16="http://schemas.microsoft.com/office/drawing/2014/main" id="{1C18670A-E988-46AB-AB98-86542B1DE96F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67" name="TextBox 1">
          <a:extLst>
            <a:ext uri="{FF2B5EF4-FFF2-40B4-BE49-F238E27FC236}">
              <a16:creationId xmlns="" xmlns:a16="http://schemas.microsoft.com/office/drawing/2014/main" id="{FC81EECF-68D7-4258-B059-7060B1A5D216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68" name="TextBox 1">
          <a:extLst>
            <a:ext uri="{FF2B5EF4-FFF2-40B4-BE49-F238E27FC236}">
              <a16:creationId xmlns="" xmlns:a16="http://schemas.microsoft.com/office/drawing/2014/main" id="{3F4368C8-F8B1-462C-8616-1538BF5F2443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69" name="TextBox 1">
          <a:extLst>
            <a:ext uri="{FF2B5EF4-FFF2-40B4-BE49-F238E27FC236}">
              <a16:creationId xmlns="" xmlns:a16="http://schemas.microsoft.com/office/drawing/2014/main" id="{9D1D72DD-8E12-4723-8F36-716E984FE5B1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70" name="TextBox 1">
          <a:extLst>
            <a:ext uri="{FF2B5EF4-FFF2-40B4-BE49-F238E27FC236}">
              <a16:creationId xmlns="" xmlns:a16="http://schemas.microsoft.com/office/drawing/2014/main" id="{CCF71515-CB01-4F28-84CF-2FDC7CD7F5DA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71" name="TextBox 1">
          <a:extLst>
            <a:ext uri="{FF2B5EF4-FFF2-40B4-BE49-F238E27FC236}">
              <a16:creationId xmlns="" xmlns:a16="http://schemas.microsoft.com/office/drawing/2014/main" id="{0234EAD6-5DB7-48C7-908E-B6BEDF38BAB6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72" name="TextBox 1">
          <a:extLst>
            <a:ext uri="{FF2B5EF4-FFF2-40B4-BE49-F238E27FC236}">
              <a16:creationId xmlns="" xmlns:a16="http://schemas.microsoft.com/office/drawing/2014/main" id="{2126DCAB-BAAC-4CA6-814A-F279FE80BF46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73" name="TextBox 1">
          <a:extLst>
            <a:ext uri="{FF2B5EF4-FFF2-40B4-BE49-F238E27FC236}">
              <a16:creationId xmlns="" xmlns:a16="http://schemas.microsoft.com/office/drawing/2014/main" id="{D9EB6950-5EBA-4BFD-91E6-C1B59ED98A97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74" name="TextBox 1">
          <a:extLst>
            <a:ext uri="{FF2B5EF4-FFF2-40B4-BE49-F238E27FC236}">
              <a16:creationId xmlns="" xmlns:a16="http://schemas.microsoft.com/office/drawing/2014/main" id="{A1FF3A0E-5D06-4981-B921-DDA7A4DB95B9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75" name="TextBox 1">
          <a:extLst>
            <a:ext uri="{FF2B5EF4-FFF2-40B4-BE49-F238E27FC236}">
              <a16:creationId xmlns="" xmlns:a16="http://schemas.microsoft.com/office/drawing/2014/main" id="{B0C22C73-F741-47AF-AD36-54DB46DCB9DB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76" name="TextBox 1">
          <a:extLst>
            <a:ext uri="{FF2B5EF4-FFF2-40B4-BE49-F238E27FC236}">
              <a16:creationId xmlns="" xmlns:a16="http://schemas.microsoft.com/office/drawing/2014/main" id="{E503CD16-2868-4CE3-A334-1C2BA5DF3C10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77" name="TextBox 1">
          <a:extLst>
            <a:ext uri="{FF2B5EF4-FFF2-40B4-BE49-F238E27FC236}">
              <a16:creationId xmlns="" xmlns:a16="http://schemas.microsoft.com/office/drawing/2014/main" id="{0AD7487F-F543-4AD8-913F-C15ACF7967F9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78" name="TextBox 1">
          <a:extLst>
            <a:ext uri="{FF2B5EF4-FFF2-40B4-BE49-F238E27FC236}">
              <a16:creationId xmlns="" xmlns:a16="http://schemas.microsoft.com/office/drawing/2014/main" id="{6A4AF267-10BB-400A-8794-FDB49413A80B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79" name="TextBox 1">
          <a:extLst>
            <a:ext uri="{FF2B5EF4-FFF2-40B4-BE49-F238E27FC236}">
              <a16:creationId xmlns="" xmlns:a16="http://schemas.microsoft.com/office/drawing/2014/main" id="{2E575D89-3626-428B-96E8-019FC6E704B3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80" name="TextBox 1">
          <a:extLst>
            <a:ext uri="{FF2B5EF4-FFF2-40B4-BE49-F238E27FC236}">
              <a16:creationId xmlns="" xmlns:a16="http://schemas.microsoft.com/office/drawing/2014/main" id="{0DD55445-26F3-4767-A2B5-32D5C2C6039A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81" name="TextBox 1">
          <a:extLst>
            <a:ext uri="{FF2B5EF4-FFF2-40B4-BE49-F238E27FC236}">
              <a16:creationId xmlns="" xmlns:a16="http://schemas.microsoft.com/office/drawing/2014/main" id="{A477ECE1-E585-429A-A50C-547D79B6BD2D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82" name="TextBox 1">
          <a:extLst>
            <a:ext uri="{FF2B5EF4-FFF2-40B4-BE49-F238E27FC236}">
              <a16:creationId xmlns="" xmlns:a16="http://schemas.microsoft.com/office/drawing/2014/main" id="{63BACE1F-1972-4C2E-820D-99E62F144496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83" name="TextBox 1">
          <a:extLst>
            <a:ext uri="{FF2B5EF4-FFF2-40B4-BE49-F238E27FC236}">
              <a16:creationId xmlns="" xmlns:a16="http://schemas.microsoft.com/office/drawing/2014/main" id="{B2610A91-0943-4736-BEF7-BA048729BAAB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84" name="TextBox 1">
          <a:extLst>
            <a:ext uri="{FF2B5EF4-FFF2-40B4-BE49-F238E27FC236}">
              <a16:creationId xmlns="" xmlns:a16="http://schemas.microsoft.com/office/drawing/2014/main" id="{D944098B-BE75-42F2-9C31-BF530E15E88D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85" name="TextBox 1">
          <a:extLst>
            <a:ext uri="{FF2B5EF4-FFF2-40B4-BE49-F238E27FC236}">
              <a16:creationId xmlns="" xmlns:a16="http://schemas.microsoft.com/office/drawing/2014/main" id="{1359BF57-5DFA-43D3-9512-90CA7569AA7F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86" name="TextBox 1">
          <a:extLst>
            <a:ext uri="{FF2B5EF4-FFF2-40B4-BE49-F238E27FC236}">
              <a16:creationId xmlns="" xmlns:a16="http://schemas.microsoft.com/office/drawing/2014/main" id="{F13E7508-A81E-4F5C-9F8A-AD01200E4100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87" name="TextBox 1">
          <a:extLst>
            <a:ext uri="{FF2B5EF4-FFF2-40B4-BE49-F238E27FC236}">
              <a16:creationId xmlns="" xmlns:a16="http://schemas.microsoft.com/office/drawing/2014/main" id="{20000ED1-492A-4A3D-A78A-6E94302E8C60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88" name="TextBox 1">
          <a:extLst>
            <a:ext uri="{FF2B5EF4-FFF2-40B4-BE49-F238E27FC236}">
              <a16:creationId xmlns="" xmlns:a16="http://schemas.microsoft.com/office/drawing/2014/main" id="{A924CC16-4BA6-4055-B3DF-0E710BC96C47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89" name="TextBox 1">
          <a:extLst>
            <a:ext uri="{FF2B5EF4-FFF2-40B4-BE49-F238E27FC236}">
              <a16:creationId xmlns="" xmlns:a16="http://schemas.microsoft.com/office/drawing/2014/main" id="{81339266-79DB-421C-A6BF-33650111EA16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90" name="TextBox 1">
          <a:extLst>
            <a:ext uri="{FF2B5EF4-FFF2-40B4-BE49-F238E27FC236}">
              <a16:creationId xmlns="" xmlns:a16="http://schemas.microsoft.com/office/drawing/2014/main" id="{0E91D490-E9A4-4E3C-A26C-070AC51C83AF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91" name="TextBox 1">
          <a:extLst>
            <a:ext uri="{FF2B5EF4-FFF2-40B4-BE49-F238E27FC236}">
              <a16:creationId xmlns="" xmlns:a16="http://schemas.microsoft.com/office/drawing/2014/main" id="{DE3D9C9D-F6D9-4F92-8A3F-4B5E1918F503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92" name="TextBox 1">
          <a:extLst>
            <a:ext uri="{FF2B5EF4-FFF2-40B4-BE49-F238E27FC236}">
              <a16:creationId xmlns="" xmlns:a16="http://schemas.microsoft.com/office/drawing/2014/main" id="{44A09838-66E7-4C58-9A3C-5CC278ABD3F9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93" name="TextBox 1">
          <a:extLst>
            <a:ext uri="{FF2B5EF4-FFF2-40B4-BE49-F238E27FC236}">
              <a16:creationId xmlns="" xmlns:a16="http://schemas.microsoft.com/office/drawing/2014/main" id="{3B6FE085-75FF-49FA-96ED-163F40F6AABA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94" name="TextBox 1">
          <a:extLst>
            <a:ext uri="{FF2B5EF4-FFF2-40B4-BE49-F238E27FC236}">
              <a16:creationId xmlns="" xmlns:a16="http://schemas.microsoft.com/office/drawing/2014/main" id="{426F8E4C-7AC8-43CD-A0D9-591570C707C7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95" name="TextBox 1">
          <a:extLst>
            <a:ext uri="{FF2B5EF4-FFF2-40B4-BE49-F238E27FC236}">
              <a16:creationId xmlns="" xmlns:a16="http://schemas.microsoft.com/office/drawing/2014/main" id="{65BC4BB9-41F5-4937-AE0F-C0ACEABAFFBF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96" name="TextBox 1">
          <a:extLst>
            <a:ext uri="{FF2B5EF4-FFF2-40B4-BE49-F238E27FC236}">
              <a16:creationId xmlns="" xmlns:a16="http://schemas.microsoft.com/office/drawing/2014/main" id="{B5F21016-C9AF-4C07-AA4C-0C2FF6B7B73D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97" name="TextBox 1">
          <a:extLst>
            <a:ext uri="{FF2B5EF4-FFF2-40B4-BE49-F238E27FC236}">
              <a16:creationId xmlns="" xmlns:a16="http://schemas.microsoft.com/office/drawing/2014/main" id="{D17F97D5-2D6A-4912-B32F-6ADAE7AE0F96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98" name="TextBox 1">
          <a:extLst>
            <a:ext uri="{FF2B5EF4-FFF2-40B4-BE49-F238E27FC236}">
              <a16:creationId xmlns="" xmlns:a16="http://schemas.microsoft.com/office/drawing/2014/main" id="{BACA5D9E-B8BC-4E04-B9E2-233FF1E0C510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199" name="TextBox 1">
          <a:extLst>
            <a:ext uri="{FF2B5EF4-FFF2-40B4-BE49-F238E27FC236}">
              <a16:creationId xmlns="" xmlns:a16="http://schemas.microsoft.com/office/drawing/2014/main" id="{7F495267-B7CA-490A-A3EF-91171A9657CB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00" name="TextBox 1">
          <a:extLst>
            <a:ext uri="{FF2B5EF4-FFF2-40B4-BE49-F238E27FC236}">
              <a16:creationId xmlns="" xmlns:a16="http://schemas.microsoft.com/office/drawing/2014/main" id="{C88400CE-D9E0-466F-A32E-08EFFDBE773C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01" name="TextBox 1">
          <a:extLst>
            <a:ext uri="{FF2B5EF4-FFF2-40B4-BE49-F238E27FC236}">
              <a16:creationId xmlns="" xmlns:a16="http://schemas.microsoft.com/office/drawing/2014/main" id="{30CF5E80-47B5-4202-B729-A1D4A4BF7606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02" name="TextBox 1">
          <a:extLst>
            <a:ext uri="{FF2B5EF4-FFF2-40B4-BE49-F238E27FC236}">
              <a16:creationId xmlns="" xmlns:a16="http://schemas.microsoft.com/office/drawing/2014/main" id="{86C2F92A-2B39-4868-92DC-BF76E2724DB8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03" name="TextBox 1">
          <a:extLst>
            <a:ext uri="{FF2B5EF4-FFF2-40B4-BE49-F238E27FC236}">
              <a16:creationId xmlns="" xmlns:a16="http://schemas.microsoft.com/office/drawing/2014/main" id="{D32E63A0-1F1B-4B9C-89A3-C9AA8255E084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04" name="TextBox 1">
          <a:extLst>
            <a:ext uri="{FF2B5EF4-FFF2-40B4-BE49-F238E27FC236}">
              <a16:creationId xmlns="" xmlns:a16="http://schemas.microsoft.com/office/drawing/2014/main" id="{EFBF5A42-612A-4008-BC2E-A38A6C614CEB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05" name="TextBox 1">
          <a:extLst>
            <a:ext uri="{FF2B5EF4-FFF2-40B4-BE49-F238E27FC236}">
              <a16:creationId xmlns="" xmlns:a16="http://schemas.microsoft.com/office/drawing/2014/main" id="{E6D3FBBF-6FFF-4A92-A937-EBAC3E671015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06" name="TextBox 1">
          <a:extLst>
            <a:ext uri="{FF2B5EF4-FFF2-40B4-BE49-F238E27FC236}">
              <a16:creationId xmlns="" xmlns:a16="http://schemas.microsoft.com/office/drawing/2014/main" id="{2B455630-2D1E-40DB-BFBF-D36DA34F3F0E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07" name="TextBox 1">
          <a:extLst>
            <a:ext uri="{FF2B5EF4-FFF2-40B4-BE49-F238E27FC236}">
              <a16:creationId xmlns="" xmlns:a16="http://schemas.microsoft.com/office/drawing/2014/main" id="{E393541F-297F-4BBE-9574-A8713358E5FE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08" name="TextBox 1">
          <a:extLst>
            <a:ext uri="{FF2B5EF4-FFF2-40B4-BE49-F238E27FC236}">
              <a16:creationId xmlns="" xmlns:a16="http://schemas.microsoft.com/office/drawing/2014/main" id="{1128BE87-8C7A-4C2B-8F60-5CB7698B4F0C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09" name="TextBox 1">
          <a:extLst>
            <a:ext uri="{FF2B5EF4-FFF2-40B4-BE49-F238E27FC236}">
              <a16:creationId xmlns="" xmlns:a16="http://schemas.microsoft.com/office/drawing/2014/main" id="{64FF9B36-771D-407C-B1CF-73F096070AD4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10" name="TextBox 1">
          <a:extLst>
            <a:ext uri="{FF2B5EF4-FFF2-40B4-BE49-F238E27FC236}">
              <a16:creationId xmlns="" xmlns:a16="http://schemas.microsoft.com/office/drawing/2014/main" id="{E280E991-07D9-4102-B75D-79332B6D133D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11" name="TextBox 1">
          <a:extLst>
            <a:ext uri="{FF2B5EF4-FFF2-40B4-BE49-F238E27FC236}">
              <a16:creationId xmlns="" xmlns:a16="http://schemas.microsoft.com/office/drawing/2014/main" id="{B2EA666D-B869-4093-A3C3-C4B29E1C4DF8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12" name="TextBox 1">
          <a:extLst>
            <a:ext uri="{FF2B5EF4-FFF2-40B4-BE49-F238E27FC236}">
              <a16:creationId xmlns="" xmlns:a16="http://schemas.microsoft.com/office/drawing/2014/main" id="{2B9087C0-3A20-454F-A246-CFD3D89561B1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13" name="TextBox 1">
          <a:extLst>
            <a:ext uri="{FF2B5EF4-FFF2-40B4-BE49-F238E27FC236}">
              <a16:creationId xmlns="" xmlns:a16="http://schemas.microsoft.com/office/drawing/2014/main" id="{60548267-4AF8-4AA7-8E37-B9890E67049A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14" name="TextBox 1">
          <a:extLst>
            <a:ext uri="{FF2B5EF4-FFF2-40B4-BE49-F238E27FC236}">
              <a16:creationId xmlns="" xmlns:a16="http://schemas.microsoft.com/office/drawing/2014/main" id="{BDF49B37-6FF8-4546-B502-D0A78F353E5A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15" name="TextBox 1">
          <a:extLst>
            <a:ext uri="{FF2B5EF4-FFF2-40B4-BE49-F238E27FC236}">
              <a16:creationId xmlns="" xmlns:a16="http://schemas.microsoft.com/office/drawing/2014/main" id="{A62A8E97-DB8B-4BD8-9B0C-5AECDDB83402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16" name="TextBox 1">
          <a:extLst>
            <a:ext uri="{FF2B5EF4-FFF2-40B4-BE49-F238E27FC236}">
              <a16:creationId xmlns="" xmlns:a16="http://schemas.microsoft.com/office/drawing/2014/main" id="{0DE4B85B-4F59-4823-AF2D-2E20ABA70F74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17" name="TextBox 1">
          <a:extLst>
            <a:ext uri="{FF2B5EF4-FFF2-40B4-BE49-F238E27FC236}">
              <a16:creationId xmlns="" xmlns:a16="http://schemas.microsoft.com/office/drawing/2014/main" id="{333CA0E0-5ADC-4F0B-B4FC-4EA42E03560C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18" name="TextBox 1">
          <a:extLst>
            <a:ext uri="{FF2B5EF4-FFF2-40B4-BE49-F238E27FC236}">
              <a16:creationId xmlns="" xmlns:a16="http://schemas.microsoft.com/office/drawing/2014/main" id="{D76CD554-AA3F-49EA-AA0B-901EBA1CA2A8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19" name="TextBox 1">
          <a:extLst>
            <a:ext uri="{FF2B5EF4-FFF2-40B4-BE49-F238E27FC236}">
              <a16:creationId xmlns="" xmlns:a16="http://schemas.microsoft.com/office/drawing/2014/main" id="{4B30FCBC-88F4-4F1E-A357-CC7515A5EB86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20" name="TextBox 1">
          <a:extLst>
            <a:ext uri="{FF2B5EF4-FFF2-40B4-BE49-F238E27FC236}">
              <a16:creationId xmlns="" xmlns:a16="http://schemas.microsoft.com/office/drawing/2014/main" id="{4FEEFB13-BBD6-4EBA-A019-C3D2B07800CC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21" name="TextBox 1">
          <a:extLst>
            <a:ext uri="{FF2B5EF4-FFF2-40B4-BE49-F238E27FC236}">
              <a16:creationId xmlns="" xmlns:a16="http://schemas.microsoft.com/office/drawing/2014/main" id="{192E8A16-B56D-4B34-B3D6-7A13C2F4FB3B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22" name="TextBox 1">
          <a:extLst>
            <a:ext uri="{FF2B5EF4-FFF2-40B4-BE49-F238E27FC236}">
              <a16:creationId xmlns="" xmlns:a16="http://schemas.microsoft.com/office/drawing/2014/main" id="{9C161B37-BF45-419D-99DD-F42A2DB273D5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23" name="TextBox 1">
          <a:extLst>
            <a:ext uri="{FF2B5EF4-FFF2-40B4-BE49-F238E27FC236}">
              <a16:creationId xmlns="" xmlns:a16="http://schemas.microsoft.com/office/drawing/2014/main" id="{66FC55B0-9852-42B8-B8E3-4C012C399781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24" name="TextBox 1">
          <a:extLst>
            <a:ext uri="{FF2B5EF4-FFF2-40B4-BE49-F238E27FC236}">
              <a16:creationId xmlns="" xmlns:a16="http://schemas.microsoft.com/office/drawing/2014/main" id="{9287DAF4-17E6-43BA-A800-30FEF19A4B6E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25" name="TextBox 1">
          <a:extLst>
            <a:ext uri="{FF2B5EF4-FFF2-40B4-BE49-F238E27FC236}">
              <a16:creationId xmlns="" xmlns:a16="http://schemas.microsoft.com/office/drawing/2014/main" id="{81176455-0594-47CE-9F61-A030B0004169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26" name="TextBox 1">
          <a:extLst>
            <a:ext uri="{FF2B5EF4-FFF2-40B4-BE49-F238E27FC236}">
              <a16:creationId xmlns="" xmlns:a16="http://schemas.microsoft.com/office/drawing/2014/main" id="{ECA34082-5FEF-434C-BBAC-72223278B50E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27" name="TextBox 1">
          <a:extLst>
            <a:ext uri="{FF2B5EF4-FFF2-40B4-BE49-F238E27FC236}">
              <a16:creationId xmlns="" xmlns:a16="http://schemas.microsoft.com/office/drawing/2014/main" id="{65EDF014-4CBF-4E3F-B521-47EF9A236AD1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28" name="TextBox 1">
          <a:extLst>
            <a:ext uri="{FF2B5EF4-FFF2-40B4-BE49-F238E27FC236}">
              <a16:creationId xmlns="" xmlns:a16="http://schemas.microsoft.com/office/drawing/2014/main" id="{EAE8CA16-2EA5-4C10-97AE-C5BD49CA0412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29" name="TextBox 1">
          <a:extLst>
            <a:ext uri="{FF2B5EF4-FFF2-40B4-BE49-F238E27FC236}">
              <a16:creationId xmlns="" xmlns:a16="http://schemas.microsoft.com/office/drawing/2014/main" id="{87BEB973-7B31-4F86-8614-35CCA85B4DC4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30" name="TextBox 1">
          <a:extLst>
            <a:ext uri="{FF2B5EF4-FFF2-40B4-BE49-F238E27FC236}">
              <a16:creationId xmlns="" xmlns:a16="http://schemas.microsoft.com/office/drawing/2014/main" id="{B6CF4E66-DF55-49CF-82AF-B1D2F18779C8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31" name="TextBox 1">
          <a:extLst>
            <a:ext uri="{FF2B5EF4-FFF2-40B4-BE49-F238E27FC236}">
              <a16:creationId xmlns="" xmlns:a16="http://schemas.microsoft.com/office/drawing/2014/main" id="{B814B2A9-C41E-49DD-9FDD-025E34C3DE1F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32" name="TextBox 1">
          <a:extLst>
            <a:ext uri="{FF2B5EF4-FFF2-40B4-BE49-F238E27FC236}">
              <a16:creationId xmlns="" xmlns:a16="http://schemas.microsoft.com/office/drawing/2014/main" id="{06DAAB62-34C6-4EB5-937F-DD527A958043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33" name="TextBox 1">
          <a:extLst>
            <a:ext uri="{FF2B5EF4-FFF2-40B4-BE49-F238E27FC236}">
              <a16:creationId xmlns="" xmlns:a16="http://schemas.microsoft.com/office/drawing/2014/main" id="{5BEA34AE-C304-433A-9C95-E71C353896C1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34" name="TextBox 1">
          <a:extLst>
            <a:ext uri="{FF2B5EF4-FFF2-40B4-BE49-F238E27FC236}">
              <a16:creationId xmlns="" xmlns:a16="http://schemas.microsoft.com/office/drawing/2014/main" id="{915F98A5-CB63-4D16-B040-20D555EFA9B3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35" name="TextBox 1">
          <a:extLst>
            <a:ext uri="{FF2B5EF4-FFF2-40B4-BE49-F238E27FC236}">
              <a16:creationId xmlns="" xmlns:a16="http://schemas.microsoft.com/office/drawing/2014/main" id="{F980D452-9831-43C9-9E24-BAC85EB07B3D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36" name="TextBox 1">
          <a:extLst>
            <a:ext uri="{FF2B5EF4-FFF2-40B4-BE49-F238E27FC236}">
              <a16:creationId xmlns="" xmlns:a16="http://schemas.microsoft.com/office/drawing/2014/main" id="{96E58824-AF76-4FBB-AB1D-7C750062703D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37" name="TextBox 1">
          <a:extLst>
            <a:ext uri="{FF2B5EF4-FFF2-40B4-BE49-F238E27FC236}">
              <a16:creationId xmlns="" xmlns:a16="http://schemas.microsoft.com/office/drawing/2014/main" id="{39E7A078-B9DA-4A0B-9F8E-7D1D67FF590E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38" name="TextBox 1">
          <a:extLst>
            <a:ext uri="{FF2B5EF4-FFF2-40B4-BE49-F238E27FC236}">
              <a16:creationId xmlns="" xmlns:a16="http://schemas.microsoft.com/office/drawing/2014/main" id="{4784FE62-A636-4A4D-9901-CE66D1D399DE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39" name="TextBox 1">
          <a:extLst>
            <a:ext uri="{FF2B5EF4-FFF2-40B4-BE49-F238E27FC236}">
              <a16:creationId xmlns="" xmlns:a16="http://schemas.microsoft.com/office/drawing/2014/main" id="{9E7BDACD-DA71-4B1D-BEC4-F0C6A52564E8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40" name="TextBox 1">
          <a:extLst>
            <a:ext uri="{FF2B5EF4-FFF2-40B4-BE49-F238E27FC236}">
              <a16:creationId xmlns="" xmlns:a16="http://schemas.microsoft.com/office/drawing/2014/main" id="{2A5FE7F7-6024-4A44-A0CD-1FFD5574DE08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41" name="TextBox 1">
          <a:extLst>
            <a:ext uri="{FF2B5EF4-FFF2-40B4-BE49-F238E27FC236}">
              <a16:creationId xmlns="" xmlns:a16="http://schemas.microsoft.com/office/drawing/2014/main" id="{FBDC9DA9-4C13-45D6-BBC7-DE2E351EB0F6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42" name="TextBox 1">
          <a:extLst>
            <a:ext uri="{FF2B5EF4-FFF2-40B4-BE49-F238E27FC236}">
              <a16:creationId xmlns="" xmlns:a16="http://schemas.microsoft.com/office/drawing/2014/main" id="{BB90E640-1829-412D-81FD-8B296D240A42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43" name="TextBox 1">
          <a:extLst>
            <a:ext uri="{FF2B5EF4-FFF2-40B4-BE49-F238E27FC236}">
              <a16:creationId xmlns="" xmlns:a16="http://schemas.microsoft.com/office/drawing/2014/main" id="{7D2D3E0D-851D-4345-AFFE-58DC5832CB1F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44" name="TextBox 1">
          <a:extLst>
            <a:ext uri="{FF2B5EF4-FFF2-40B4-BE49-F238E27FC236}">
              <a16:creationId xmlns="" xmlns:a16="http://schemas.microsoft.com/office/drawing/2014/main" id="{F82A29AB-239E-498C-82FE-AAE90D082792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45" name="TextBox 1">
          <a:extLst>
            <a:ext uri="{FF2B5EF4-FFF2-40B4-BE49-F238E27FC236}">
              <a16:creationId xmlns="" xmlns:a16="http://schemas.microsoft.com/office/drawing/2014/main" id="{68BB38C0-B7C5-4D28-8E65-CE66105A7661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46" name="TextBox 1">
          <a:extLst>
            <a:ext uri="{FF2B5EF4-FFF2-40B4-BE49-F238E27FC236}">
              <a16:creationId xmlns="" xmlns:a16="http://schemas.microsoft.com/office/drawing/2014/main" id="{08C14024-033D-465D-B918-7365757A1704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47" name="TextBox 1">
          <a:extLst>
            <a:ext uri="{FF2B5EF4-FFF2-40B4-BE49-F238E27FC236}">
              <a16:creationId xmlns="" xmlns:a16="http://schemas.microsoft.com/office/drawing/2014/main" id="{A7AE4444-19A4-4960-A458-027A6E2F22E3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48" name="TextBox 1">
          <a:extLst>
            <a:ext uri="{FF2B5EF4-FFF2-40B4-BE49-F238E27FC236}">
              <a16:creationId xmlns="" xmlns:a16="http://schemas.microsoft.com/office/drawing/2014/main" id="{4DAA7B5D-F5A5-4622-BBFB-A639C6588426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49" name="TextBox 1">
          <a:extLst>
            <a:ext uri="{FF2B5EF4-FFF2-40B4-BE49-F238E27FC236}">
              <a16:creationId xmlns="" xmlns:a16="http://schemas.microsoft.com/office/drawing/2014/main" id="{87A93CBE-6ADB-4965-8EDF-D5BD033CD57C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50" name="TextBox 1">
          <a:extLst>
            <a:ext uri="{FF2B5EF4-FFF2-40B4-BE49-F238E27FC236}">
              <a16:creationId xmlns="" xmlns:a16="http://schemas.microsoft.com/office/drawing/2014/main" id="{760135F8-3C9B-4F5F-A479-1A8AF2489934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51" name="TextBox 1">
          <a:extLst>
            <a:ext uri="{FF2B5EF4-FFF2-40B4-BE49-F238E27FC236}">
              <a16:creationId xmlns="" xmlns:a16="http://schemas.microsoft.com/office/drawing/2014/main" id="{02B2E467-7EB8-45CD-B77E-2F106E3501F0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52" name="TextBox 1">
          <a:extLst>
            <a:ext uri="{FF2B5EF4-FFF2-40B4-BE49-F238E27FC236}">
              <a16:creationId xmlns="" xmlns:a16="http://schemas.microsoft.com/office/drawing/2014/main" id="{677A00A3-FC5C-420A-ADA8-BF19536F1EEA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53" name="TextBox 1">
          <a:extLst>
            <a:ext uri="{FF2B5EF4-FFF2-40B4-BE49-F238E27FC236}">
              <a16:creationId xmlns="" xmlns:a16="http://schemas.microsoft.com/office/drawing/2014/main" id="{C8228D4D-B765-444F-B1C1-F8E7E09E1ED8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54" name="TextBox 1">
          <a:extLst>
            <a:ext uri="{FF2B5EF4-FFF2-40B4-BE49-F238E27FC236}">
              <a16:creationId xmlns="" xmlns:a16="http://schemas.microsoft.com/office/drawing/2014/main" id="{CED1BB1F-C62A-435A-B5AF-3B25743CDFC9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55" name="TextBox 1">
          <a:extLst>
            <a:ext uri="{FF2B5EF4-FFF2-40B4-BE49-F238E27FC236}">
              <a16:creationId xmlns="" xmlns:a16="http://schemas.microsoft.com/office/drawing/2014/main" id="{C83C962E-360C-4F69-B7DB-A69F02B26DDB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56" name="TextBox 1">
          <a:extLst>
            <a:ext uri="{FF2B5EF4-FFF2-40B4-BE49-F238E27FC236}">
              <a16:creationId xmlns="" xmlns:a16="http://schemas.microsoft.com/office/drawing/2014/main" id="{F773B664-F1CC-419C-AEBA-BEBE860CB1B5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57" name="TextBox 1">
          <a:extLst>
            <a:ext uri="{FF2B5EF4-FFF2-40B4-BE49-F238E27FC236}">
              <a16:creationId xmlns="" xmlns:a16="http://schemas.microsoft.com/office/drawing/2014/main" id="{330B16DB-6A74-4178-AEF7-C9121ADA71EC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58" name="TextBox 1">
          <a:extLst>
            <a:ext uri="{FF2B5EF4-FFF2-40B4-BE49-F238E27FC236}">
              <a16:creationId xmlns="" xmlns:a16="http://schemas.microsoft.com/office/drawing/2014/main" id="{0255C686-804D-4FB3-94FD-4738274A4224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59" name="TextBox 1">
          <a:extLst>
            <a:ext uri="{FF2B5EF4-FFF2-40B4-BE49-F238E27FC236}">
              <a16:creationId xmlns="" xmlns:a16="http://schemas.microsoft.com/office/drawing/2014/main" id="{8B70AAAB-FFD4-473C-95B4-2F93ECCA7CEE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60" name="TextBox 1">
          <a:extLst>
            <a:ext uri="{FF2B5EF4-FFF2-40B4-BE49-F238E27FC236}">
              <a16:creationId xmlns="" xmlns:a16="http://schemas.microsoft.com/office/drawing/2014/main" id="{A51CE532-8AEC-457E-9934-2DF7E190AFA5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61" name="TextBox 1">
          <a:extLst>
            <a:ext uri="{FF2B5EF4-FFF2-40B4-BE49-F238E27FC236}">
              <a16:creationId xmlns="" xmlns:a16="http://schemas.microsoft.com/office/drawing/2014/main" id="{0124157C-4D11-4F4B-9DA1-65A5B7D9FDA2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62" name="TextBox 1">
          <a:extLst>
            <a:ext uri="{FF2B5EF4-FFF2-40B4-BE49-F238E27FC236}">
              <a16:creationId xmlns="" xmlns:a16="http://schemas.microsoft.com/office/drawing/2014/main" id="{BD09270A-AA7E-4D10-A462-CE2BBFED37AC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63" name="TextBox 1">
          <a:extLst>
            <a:ext uri="{FF2B5EF4-FFF2-40B4-BE49-F238E27FC236}">
              <a16:creationId xmlns="" xmlns:a16="http://schemas.microsoft.com/office/drawing/2014/main" id="{151B5F7F-6D64-4FF8-8971-64DAAE936D4A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64" name="TextBox 1">
          <a:extLst>
            <a:ext uri="{FF2B5EF4-FFF2-40B4-BE49-F238E27FC236}">
              <a16:creationId xmlns="" xmlns:a16="http://schemas.microsoft.com/office/drawing/2014/main" id="{F632126C-FE25-45B9-AABC-DB899DDB45EB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65" name="TextBox 1">
          <a:extLst>
            <a:ext uri="{FF2B5EF4-FFF2-40B4-BE49-F238E27FC236}">
              <a16:creationId xmlns="" xmlns:a16="http://schemas.microsoft.com/office/drawing/2014/main" id="{A4D48264-F754-4F41-8AAE-5D5ED1198281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66" name="TextBox 1">
          <a:extLst>
            <a:ext uri="{FF2B5EF4-FFF2-40B4-BE49-F238E27FC236}">
              <a16:creationId xmlns="" xmlns:a16="http://schemas.microsoft.com/office/drawing/2014/main" id="{8ADD7DE1-FE88-4A1D-8C72-CD3418112E61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67" name="TextBox 1">
          <a:extLst>
            <a:ext uri="{FF2B5EF4-FFF2-40B4-BE49-F238E27FC236}">
              <a16:creationId xmlns="" xmlns:a16="http://schemas.microsoft.com/office/drawing/2014/main" id="{68E590F3-ED05-4E16-972A-5F21367E6301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68" name="TextBox 1">
          <a:extLst>
            <a:ext uri="{FF2B5EF4-FFF2-40B4-BE49-F238E27FC236}">
              <a16:creationId xmlns="" xmlns:a16="http://schemas.microsoft.com/office/drawing/2014/main" id="{12B4231E-DD6A-4DBC-9427-0E36DDFC29FF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69" name="TextBox 1">
          <a:extLst>
            <a:ext uri="{FF2B5EF4-FFF2-40B4-BE49-F238E27FC236}">
              <a16:creationId xmlns="" xmlns:a16="http://schemas.microsoft.com/office/drawing/2014/main" id="{A99A73A7-D76C-4C86-A1C2-C9869AB6010C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70" name="TextBox 1">
          <a:extLst>
            <a:ext uri="{FF2B5EF4-FFF2-40B4-BE49-F238E27FC236}">
              <a16:creationId xmlns="" xmlns:a16="http://schemas.microsoft.com/office/drawing/2014/main" id="{27DE127D-D48E-4EE6-8CAA-CCC456B5DE08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71" name="TextBox 1">
          <a:extLst>
            <a:ext uri="{FF2B5EF4-FFF2-40B4-BE49-F238E27FC236}">
              <a16:creationId xmlns="" xmlns:a16="http://schemas.microsoft.com/office/drawing/2014/main" id="{5050D4CF-50C0-49B0-8DE8-AB82B55F7161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72" name="TextBox 1">
          <a:extLst>
            <a:ext uri="{FF2B5EF4-FFF2-40B4-BE49-F238E27FC236}">
              <a16:creationId xmlns="" xmlns:a16="http://schemas.microsoft.com/office/drawing/2014/main" id="{02407CCE-1EBC-420D-AFEE-728517509329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73" name="TextBox 1">
          <a:extLst>
            <a:ext uri="{FF2B5EF4-FFF2-40B4-BE49-F238E27FC236}">
              <a16:creationId xmlns="" xmlns:a16="http://schemas.microsoft.com/office/drawing/2014/main" id="{62CF1CDE-92A7-42F0-874E-0CDC1D4EABFD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74" name="TextBox 1">
          <a:extLst>
            <a:ext uri="{FF2B5EF4-FFF2-40B4-BE49-F238E27FC236}">
              <a16:creationId xmlns="" xmlns:a16="http://schemas.microsoft.com/office/drawing/2014/main" id="{E7EFFCCF-0059-412B-8239-4759D5B02DBE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75" name="TextBox 1">
          <a:extLst>
            <a:ext uri="{FF2B5EF4-FFF2-40B4-BE49-F238E27FC236}">
              <a16:creationId xmlns="" xmlns:a16="http://schemas.microsoft.com/office/drawing/2014/main" id="{6DE54B51-888B-497E-9465-2F4260AB3480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76" name="TextBox 1">
          <a:extLst>
            <a:ext uri="{FF2B5EF4-FFF2-40B4-BE49-F238E27FC236}">
              <a16:creationId xmlns="" xmlns:a16="http://schemas.microsoft.com/office/drawing/2014/main" id="{53929618-81C8-41C0-8F14-E6284858A7BB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77" name="TextBox 1">
          <a:extLst>
            <a:ext uri="{FF2B5EF4-FFF2-40B4-BE49-F238E27FC236}">
              <a16:creationId xmlns="" xmlns:a16="http://schemas.microsoft.com/office/drawing/2014/main" id="{2F031D3F-4311-456B-9A95-4011D2CAF2EF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78" name="TextBox 1">
          <a:extLst>
            <a:ext uri="{FF2B5EF4-FFF2-40B4-BE49-F238E27FC236}">
              <a16:creationId xmlns="" xmlns:a16="http://schemas.microsoft.com/office/drawing/2014/main" id="{F1E99982-32E3-414B-B9EC-298EF71C82F7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79" name="TextBox 1">
          <a:extLst>
            <a:ext uri="{FF2B5EF4-FFF2-40B4-BE49-F238E27FC236}">
              <a16:creationId xmlns="" xmlns:a16="http://schemas.microsoft.com/office/drawing/2014/main" id="{863FC3C6-82B9-4D05-8F13-9B86143BB5F7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80" name="TextBox 1">
          <a:extLst>
            <a:ext uri="{FF2B5EF4-FFF2-40B4-BE49-F238E27FC236}">
              <a16:creationId xmlns="" xmlns:a16="http://schemas.microsoft.com/office/drawing/2014/main" id="{3A94CCD0-1DFC-499A-9F67-434D518D1180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81" name="TextBox 1">
          <a:extLst>
            <a:ext uri="{FF2B5EF4-FFF2-40B4-BE49-F238E27FC236}">
              <a16:creationId xmlns="" xmlns:a16="http://schemas.microsoft.com/office/drawing/2014/main" id="{0B5B0EBE-49CE-4753-AF0A-CAE1D9AAFFCB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82" name="TextBox 1">
          <a:extLst>
            <a:ext uri="{FF2B5EF4-FFF2-40B4-BE49-F238E27FC236}">
              <a16:creationId xmlns="" xmlns:a16="http://schemas.microsoft.com/office/drawing/2014/main" id="{4EF85FFE-1F17-43FC-BF5A-83AE346AE9E3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83" name="TextBox 1">
          <a:extLst>
            <a:ext uri="{FF2B5EF4-FFF2-40B4-BE49-F238E27FC236}">
              <a16:creationId xmlns="" xmlns:a16="http://schemas.microsoft.com/office/drawing/2014/main" id="{D78B611A-FB16-40F2-A46D-46D8BB0B4218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84" name="TextBox 1">
          <a:extLst>
            <a:ext uri="{FF2B5EF4-FFF2-40B4-BE49-F238E27FC236}">
              <a16:creationId xmlns="" xmlns:a16="http://schemas.microsoft.com/office/drawing/2014/main" id="{B16F0C4D-8184-4DE9-B149-6F002655DA10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85" name="TextBox 1">
          <a:extLst>
            <a:ext uri="{FF2B5EF4-FFF2-40B4-BE49-F238E27FC236}">
              <a16:creationId xmlns="" xmlns:a16="http://schemas.microsoft.com/office/drawing/2014/main" id="{51DA44A8-95F7-4AE9-AEE6-41E7E645E0DF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86" name="TextBox 1">
          <a:extLst>
            <a:ext uri="{FF2B5EF4-FFF2-40B4-BE49-F238E27FC236}">
              <a16:creationId xmlns="" xmlns:a16="http://schemas.microsoft.com/office/drawing/2014/main" id="{D933E54C-C96E-49E4-B5D1-26CD649DD6E1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87" name="TextBox 1">
          <a:extLst>
            <a:ext uri="{FF2B5EF4-FFF2-40B4-BE49-F238E27FC236}">
              <a16:creationId xmlns="" xmlns:a16="http://schemas.microsoft.com/office/drawing/2014/main" id="{4F45F4CF-A4F6-4468-B1F1-CDF7F8C9D7A9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88" name="TextBox 1">
          <a:extLst>
            <a:ext uri="{FF2B5EF4-FFF2-40B4-BE49-F238E27FC236}">
              <a16:creationId xmlns="" xmlns:a16="http://schemas.microsoft.com/office/drawing/2014/main" id="{B1FC2A48-165B-415F-BA0D-D804D4626636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89" name="TextBox 1">
          <a:extLst>
            <a:ext uri="{FF2B5EF4-FFF2-40B4-BE49-F238E27FC236}">
              <a16:creationId xmlns="" xmlns:a16="http://schemas.microsoft.com/office/drawing/2014/main" id="{CAA4B753-21B4-4A0B-80AA-8F473D24E0D4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90" name="TextBox 1">
          <a:extLst>
            <a:ext uri="{FF2B5EF4-FFF2-40B4-BE49-F238E27FC236}">
              <a16:creationId xmlns="" xmlns:a16="http://schemas.microsoft.com/office/drawing/2014/main" id="{88F80B62-88F6-4626-967C-C788F93117BB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91" name="TextBox 1">
          <a:extLst>
            <a:ext uri="{FF2B5EF4-FFF2-40B4-BE49-F238E27FC236}">
              <a16:creationId xmlns="" xmlns:a16="http://schemas.microsoft.com/office/drawing/2014/main" id="{9A0A63A4-05F6-4142-840B-B3A5197A37A1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92" name="TextBox 1">
          <a:extLst>
            <a:ext uri="{FF2B5EF4-FFF2-40B4-BE49-F238E27FC236}">
              <a16:creationId xmlns="" xmlns:a16="http://schemas.microsoft.com/office/drawing/2014/main" id="{78EDEF45-C932-423F-A66F-7BC7CCA967FB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93" name="TextBox 1">
          <a:extLst>
            <a:ext uri="{FF2B5EF4-FFF2-40B4-BE49-F238E27FC236}">
              <a16:creationId xmlns="" xmlns:a16="http://schemas.microsoft.com/office/drawing/2014/main" id="{D2639967-8FE4-4EE8-B7BD-0A181514A5CD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94" name="TextBox 1">
          <a:extLst>
            <a:ext uri="{FF2B5EF4-FFF2-40B4-BE49-F238E27FC236}">
              <a16:creationId xmlns="" xmlns:a16="http://schemas.microsoft.com/office/drawing/2014/main" id="{2B95FB92-07D7-4433-BB43-E43CF646DD7D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95" name="TextBox 1">
          <a:extLst>
            <a:ext uri="{FF2B5EF4-FFF2-40B4-BE49-F238E27FC236}">
              <a16:creationId xmlns="" xmlns:a16="http://schemas.microsoft.com/office/drawing/2014/main" id="{6D5F9D05-E9F0-4576-9198-16A8E2F7C6FE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96" name="TextBox 1">
          <a:extLst>
            <a:ext uri="{FF2B5EF4-FFF2-40B4-BE49-F238E27FC236}">
              <a16:creationId xmlns="" xmlns:a16="http://schemas.microsoft.com/office/drawing/2014/main" id="{EF2C8276-64B4-4B7E-BF47-95C221DCE502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97" name="TextBox 1">
          <a:extLst>
            <a:ext uri="{FF2B5EF4-FFF2-40B4-BE49-F238E27FC236}">
              <a16:creationId xmlns="" xmlns:a16="http://schemas.microsoft.com/office/drawing/2014/main" id="{0FAC309F-52FB-44DD-B685-029961F78CF3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98" name="TextBox 1">
          <a:extLst>
            <a:ext uri="{FF2B5EF4-FFF2-40B4-BE49-F238E27FC236}">
              <a16:creationId xmlns="" xmlns:a16="http://schemas.microsoft.com/office/drawing/2014/main" id="{15A7FD4C-C581-4DFF-9CB5-A0872EAF1F52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299" name="TextBox 1">
          <a:extLst>
            <a:ext uri="{FF2B5EF4-FFF2-40B4-BE49-F238E27FC236}">
              <a16:creationId xmlns="" xmlns:a16="http://schemas.microsoft.com/office/drawing/2014/main" id="{2B920BB6-BEFD-4063-8172-CA135DF8EDCB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00" name="TextBox 1">
          <a:extLst>
            <a:ext uri="{FF2B5EF4-FFF2-40B4-BE49-F238E27FC236}">
              <a16:creationId xmlns="" xmlns:a16="http://schemas.microsoft.com/office/drawing/2014/main" id="{5D741D96-DDA9-49DF-82E1-2A951E44D303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01" name="TextBox 1">
          <a:extLst>
            <a:ext uri="{FF2B5EF4-FFF2-40B4-BE49-F238E27FC236}">
              <a16:creationId xmlns="" xmlns:a16="http://schemas.microsoft.com/office/drawing/2014/main" id="{45C10CCC-B6FF-4B2E-9CEA-32F6E7BB9B00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02" name="TextBox 1">
          <a:extLst>
            <a:ext uri="{FF2B5EF4-FFF2-40B4-BE49-F238E27FC236}">
              <a16:creationId xmlns="" xmlns:a16="http://schemas.microsoft.com/office/drawing/2014/main" id="{35152F2A-C448-4650-B7C4-02A4513930C0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03" name="TextBox 1">
          <a:extLst>
            <a:ext uri="{FF2B5EF4-FFF2-40B4-BE49-F238E27FC236}">
              <a16:creationId xmlns="" xmlns:a16="http://schemas.microsoft.com/office/drawing/2014/main" id="{3C4EABF9-9EF1-4067-BE07-0A794DAB83C2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04" name="TextBox 1">
          <a:extLst>
            <a:ext uri="{FF2B5EF4-FFF2-40B4-BE49-F238E27FC236}">
              <a16:creationId xmlns="" xmlns:a16="http://schemas.microsoft.com/office/drawing/2014/main" id="{29FB3F53-DC9E-4601-B91A-454E6E1D7896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05" name="TextBox 1">
          <a:extLst>
            <a:ext uri="{FF2B5EF4-FFF2-40B4-BE49-F238E27FC236}">
              <a16:creationId xmlns="" xmlns:a16="http://schemas.microsoft.com/office/drawing/2014/main" id="{B6D346BA-1C14-4B63-B5EA-1F478ABEE9C4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06" name="TextBox 1">
          <a:extLst>
            <a:ext uri="{FF2B5EF4-FFF2-40B4-BE49-F238E27FC236}">
              <a16:creationId xmlns="" xmlns:a16="http://schemas.microsoft.com/office/drawing/2014/main" id="{0AB53EF9-E92C-45E2-9FE2-F377E242C695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07" name="TextBox 1">
          <a:extLst>
            <a:ext uri="{FF2B5EF4-FFF2-40B4-BE49-F238E27FC236}">
              <a16:creationId xmlns="" xmlns:a16="http://schemas.microsoft.com/office/drawing/2014/main" id="{B13B7B7F-7CC1-431F-A416-ACDEFBB78841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08" name="TextBox 1">
          <a:extLst>
            <a:ext uri="{FF2B5EF4-FFF2-40B4-BE49-F238E27FC236}">
              <a16:creationId xmlns="" xmlns:a16="http://schemas.microsoft.com/office/drawing/2014/main" id="{7559D3D3-2B03-4338-84FE-FE2069DB20D8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09" name="TextBox 1">
          <a:extLst>
            <a:ext uri="{FF2B5EF4-FFF2-40B4-BE49-F238E27FC236}">
              <a16:creationId xmlns="" xmlns:a16="http://schemas.microsoft.com/office/drawing/2014/main" id="{E84B5BF1-A357-47EB-A074-F2BBE89D1BE8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10" name="TextBox 1">
          <a:extLst>
            <a:ext uri="{FF2B5EF4-FFF2-40B4-BE49-F238E27FC236}">
              <a16:creationId xmlns="" xmlns:a16="http://schemas.microsoft.com/office/drawing/2014/main" id="{4CBDB599-48E8-4335-82A7-ED20BB4F7DA2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11" name="TextBox 1">
          <a:extLst>
            <a:ext uri="{FF2B5EF4-FFF2-40B4-BE49-F238E27FC236}">
              <a16:creationId xmlns="" xmlns:a16="http://schemas.microsoft.com/office/drawing/2014/main" id="{8AA82D89-9907-4578-A77A-E028C25CD10B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12" name="TextBox 1">
          <a:extLst>
            <a:ext uri="{FF2B5EF4-FFF2-40B4-BE49-F238E27FC236}">
              <a16:creationId xmlns="" xmlns:a16="http://schemas.microsoft.com/office/drawing/2014/main" id="{8BE25F54-8237-44C0-8F5E-2FD4879E9BDC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13" name="TextBox 1">
          <a:extLst>
            <a:ext uri="{FF2B5EF4-FFF2-40B4-BE49-F238E27FC236}">
              <a16:creationId xmlns="" xmlns:a16="http://schemas.microsoft.com/office/drawing/2014/main" id="{DF44F790-8776-4478-B7E0-551D7525DE89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14" name="TextBox 1">
          <a:extLst>
            <a:ext uri="{FF2B5EF4-FFF2-40B4-BE49-F238E27FC236}">
              <a16:creationId xmlns="" xmlns:a16="http://schemas.microsoft.com/office/drawing/2014/main" id="{A25B7B8D-49DE-4612-900B-24F7FB563CF0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15" name="TextBox 1">
          <a:extLst>
            <a:ext uri="{FF2B5EF4-FFF2-40B4-BE49-F238E27FC236}">
              <a16:creationId xmlns="" xmlns:a16="http://schemas.microsoft.com/office/drawing/2014/main" id="{AE060E04-B48B-4E68-97D6-4C480DAD3315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16" name="TextBox 1">
          <a:extLst>
            <a:ext uri="{FF2B5EF4-FFF2-40B4-BE49-F238E27FC236}">
              <a16:creationId xmlns="" xmlns:a16="http://schemas.microsoft.com/office/drawing/2014/main" id="{0002FC9C-F93F-427F-BA5A-AA1C2D7146AA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17" name="TextBox 1">
          <a:extLst>
            <a:ext uri="{FF2B5EF4-FFF2-40B4-BE49-F238E27FC236}">
              <a16:creationId xmlns="" xmlns:a16="http://schemas.microsoft.com/office/drawing/2014/main" id="{B16474BC-4A0D-4C42-8E94-761056AEF341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18" name="TextBox 1">
          <a:extLst>
            <a:ext uri="{FF2B5EF4-FFF2-40B4-BE49-F238E27FC236}">
              <a16:creationId xmlns="" xmlns:a16="http://schemas.microsoft.com/office/drawing/2014/main" id="{93D8FD49-6D93-4A43-8887-598E98CFB262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19" name="TextBox 1">
          <a:extLst>
            <a:ext uri="{FF2B5EF4-FFF2-40B4-BE49-F238E27FC236}">
              <a16:creationId xmlns="" xmlns:a16="http://schemas.microsoft.com/office/drawing/2014/main" id="{1F00067E-F065-464F-899F-D061E32B78F9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20" name="TextBox 1">
          <a:extLst>
            <a:ext uri="{FF2B5EF4-FFF2-40B4-BE49-F238E27FC236}">
              <a16:creationId xmlns="" xmlns:a16="http://schemas.microsoft.com/office/drawing/2014/main" id="{A713A6A2-BD9B-4136-BEDC-80A8B3C62859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21" name="TextBox 1">
          <a:extLst>
            <a:ext uri="{FF2B5EF4-FFF2-40B4-BE49-F238E27FC236}">
              <a16:creationId xmlns="" xmlns:a16="http://schemas.microsoft.com/office/drawing/2014/main" id="{8EABA712-E64B-4997-9DD8-B97D4F210441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22" name="TextBox 1">
          <a:extLst>
            <a:ext uri="{FF2B5EF4-FFF2-40B4-BE49-F238E27FC236}">
              <a16:creationId xmlns="" xmlns:a16="http://schemas.microsoft.com/office/drawing/2014/main" id="{3760F31D-BB3B-48BD-A4AE-7112CBA88EAA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23" name="TextBox 1">
          <a:extLst>
            <a:ext uri="{FF2B5EF4-FFF2-40B4-BE49-F238E27FC236}">
              <a16:creationId xmlns="" xmlns:a16="http://schemas.microsoft.com/office/drawing/2014/main" id="{21E59912-0B11-4655-B74E-C491EA58008A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24" name="TextBox 1">
          <a:extLst>
            <a:ext uri="{FF2B5EF4-FFF2-40B4-BE49-F238E27FC236}">
              <a16:creationId xmlns="" xmlns:a16="http://schemas.microsoft.com/office/drawing/2014/main" id="{3B842A3E-C53F-4257-8F02-047202E6239D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25" name="TextBox 1">
          <a:extLst>
            <a:ext uri="{FF2B5EF4-FFF2-40B4-BE49-F238E27FC236}">
              <a16:creationId xmlns="" xmlns:a16="http://schemas.microsoft.com/office/drawing/2014/main" id="{9BEE84EC-254D-4C74-8534-6823E3CC190D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26" name="TextBox 1">
          <a:extLst>
            <a:ext uri="{FF2B5EF4-FFF2-40B4-BE49-F238E27FC236}">
              <a16:creationId xmlns="" xmlns:a16="http://schemas.microsoft.com/office/drawing/2014/main" id="{CEDE72FE-F1FF-4180-8687-EDFCBB08C3C7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27" name="TextBox 1">
          <a:extLst>
            <a:ext uri="{FF2B5EF4-FFF2-40B4-BE49-F238E27FC236}">
              <a16:creationId xmlns="" xmlns:a16="http://schemas.microsoft.com/office/drawing/2014/main" id="{AF895366-EBCE-409F-B92B-869C974E97E5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28" name="TextBox 1">
          <a:extLst>
            <a:ext uri="{FF2B5EF4-FFF2-40B4-BE49-F238E27FC236}">
              <a16:creationId xmlns="" xmlns:a16="http://schemas.microsoft.com/office/drawing/2014/main" id="{34FD16BF-F034-43A9-BDBE-BABF4CBEB4EB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29" name="TextBox 1">
          <a:extLst>
            <a:ext uri="{FF2B5EF4-FFF2-40B4-BE49-F238E27FC236}">
              <a16:creationId xmlns="" xmlns:a16="http://schemas.microsoft.com/office/drawing/2014/main" id="{B9DA9453-259A-44E6-9742-448250C04A41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30" name="TextBox 1">
          <a:extLst>
            <a:ext uri="{FF2B5EF4-FFF2-40B4-BE49-F238E27FC236}">
              <a16:creationId xmlns="" xmlns:a16="http://schemas.microsoft.com/office/drawing/2014/main" id="{9B913521-0E0A-4812-A57C-4CFAB2E5ACFA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31" name="TextBox 1">
          <a:extLst>
            <a:ext uri="{FF2B5EF4-FFF2-40B4-BE49-F238E27FC236}">
              <a16:creationId xmlns="" xmlns:a16="http://schemas.microsoft.com/office/drawing/2014/main" id="{37B471D9-D451-4A21-AE90-AFF5F6A60C1C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32" name="TextBox 1">
          <a:extLst>
            <a:ext uri="{FF2B5EF4-FFF2-40B4-BE49-F238E27FC236}">
              <a16:creationId xmlns="" xmlns:a16="http://schemas.microsoft.com/office/drawing/2014/main" id="{6E0B50EE-CCFA-446D-8310-9CCA5335F8B1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33" name="TextBox 1">
          <a:extLst>
            <a:ext uri="{FF2B5EF4-FFF2-40B4-BE49-F238E27FC236}">
              <a16:creationId xmlns="" xmlns:a16="http://schemas.microsoft.com/office/drawing/2014/main" id="{16756D2B-9C62-4774-B505-BB5DD5D37C7E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34" name="TextBox 1">
          <a:extLst>
            <a:ext uri="{FF2B5EF4-FFF2-40B4-BE49-F238E27FC236}">
              <a16:creationId xmlns="" xmlns:a16="http://schemas.microsoft.com/office/drawing/2014/main" id="{5FBB2D61-A8F3-4F5A-B205-090B75FB6468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35" name="TextBox 1">
          <a:extLst>
            <a:ext uri="{FF2B5EF4-FFF2-40B4-BE49-F238E27FC236}">
              <a16:creationId xmlns="" xmlns:a16="http://schemas.microsoft.com/office/drawing/2014/main" id="{D91C319B-73D1-4B2B-979F-DBD04710CF43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36" name="TextBox 1">
          <a:extLst>
            <a:ext uri="{FF2B5EF4-FFF2-40B4-BE49-F238E27FC236}">
              <a16:creationId xmlns="" xmlns:a16="http://schemas.microsoft.com/office/drawing/2014/main" id="{D1B83332-0234-4191-B587-F7FA44D361A1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37" name="TextBox 1">
          <a:extLst>
            <a:ext uri="{FF2B5EF4-FFF2-40B4-BE49-F238E27FC236}">
              <a16:creationId xmlns="" xmlns:a16="http://schemas.microsoft.com/office/drawing/2014/main" id="{4AA962F1-2FB0-4D87-9D69-32810D79D482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38" name="TextBox 1">
          <a:extLst>
            <a:ext uri="{FF2B5EF4-FFF2-40B4-BE49-F238E27FC236}">
              <a16:creationId xmlns="" xmlns:a16="http://schemas.microsoft.com/office/drawing/2014/main" id="{70F6BBDE-CEAC-40EF-B9C3-5504D04806FC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39" name="TextBox 1">
          <a:extLst>
            <a:ext uri="{FF2B5EF4-FFF2-40B4-BE49-F238E27FC236}">
              <a16:creationId xmlns="" xmlns:a16="http://schemas.microsoft.com/office/drawing/2014/main" id="{D394290A-28A5-44D2-BA47-321878DB8BC6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40" name="TextBox 1">
          <a:extLst>
            <a:ext uri="{FF2B5EF4-FFF2-40B4-BE49-F238E27FC236}">
              <a16:creationId xmlns="" xmlns:a16="http://schemas.microsoft.com/office/drawing/2014/main" id="{B89A1EAE-7E09-4006-AE1A-E3C3C6FFED3D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41" name="TextBox 1">
          <a:extLst>
            <a:ext uri="{FF2B5EF4-FFF2-40B4-BE49-F238E27FC236}">
              <a16:creationId xmlns="" xmlns:a16="http://schemas.microsoft.com/office/drawing/2014/main" id="{AC765F4D-E08D-4E77-9C7E-893B4501D4F6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42" name="TextBox 1">
          <a:extLst>
            <a:ext uri="{FF2B5EF4-FFF2-40B4-BE49-F238E27FC236}">
              <a16:creationId xmlns="" xmlns:a16="http://schemas.microsoft.com/office/drawing/2014/main" id="{1B0EC2F4-3D16-4075-8707-CBE2A05F826C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43" name="TextBox 1">
          <a:extLst>
            <a:ext uri="{FF2B5EF4-FFF2-40B4-BE49-F238E27FC236}">
              <a16:creationId xmlns="" xmlns:a16="http://schemas.microsoft.com/office/drawing/2014/main" id="{43B9C012-8BDC-4D8E-A193-DB5721B010B4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44" name="TextBox 1">
          <a:extLst>
            <a:ext uri="{FF2B5EF4-FFF2-40B4-BE49-F238E27FC236}">
              <a16:creationId xmlns="" xmlns:a16="http://schemas.microsoft.com/office/drawing/2014/main" id="{BFAF58E4-9A78-4C24-A706-06C8498FD85B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45" name="TextBox 1">
          <a:extLst>
            <a:ext uri="{FF2B5EF4-FFF2-40B4-BE49-F238E27FC236}">
              <a16:creationId xmlns="" xmlns:a16="http://schemas.microsoft.com/office/drawing/2014/main" id="{20D5CAD0-4FB4-4E86-A444-B088683D258A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46" name="TextBox 1">
          <a:extLst>
            <a:ext uri="{FF2B5EF4-FFF2-40B4-BE49-F238E27FC236}">
              <a16:creationId xmlns="" xmlns:a16="http://schemas.microsoft.com/office/drawing/2014/main" id="{B9A7FB2C-6266-4A7F-9CF4-478C851C3769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47" name="TextBox 1">
          <a:extLst>
            <a:ext uri="{FF2B5EF4-FFF2-40B4-BE49-F238E27FC236}">
              <a16:creationId xmlns="" xmlns:a16="http://schemas.microsoft.com/office/drawing/2014/main" id="{4A612355-AABB-4720-8479-5989B85AD6B4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48" name="TextBox 1">
          <a:extLst>
            <a:ext uri="{FF2B5EF4-FFF2-40B4-BE49-F238E27FC236}">
              <a16:creationId xmlns="" xmlns:a16="http://schemas.microsoft.com/office/drawing/2014/main" id="{A37C4519-9BAA-4AEB-8213-EFBEDEB1B968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49" name="TextBox 1">
          <a:extLst>
            <a:ext uri="{FF2B5EF4-FFF2-40B4-BE49-F238E27FC236}">
              <a16:creationId xmlns="" xmlns:a16="http://schemas.microsoft.com/office/drawing/2014/main" id="{4CF5A833-DED3-48ED-ACBB-269DCEDAD859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50" name="TextBox 1">
          <a:extLst>
            <a:ext uri="{FF2B5EF4-FFF2-40B4-BE49-F238E27FC236}">
              <a16:creationId xmlns="" xmlns:a16="http://schemas.microsoft.com/office/drawing/2014/main" id="{D8D3C7CE-5E19-46CB-BF9B-B2531791EF78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51" name="TextBox 1">
          <a:extLst>
            <a:ext uri="{FF2B5EF4-FFF2-40B4-BE49-F238E27FC236}">
              <a16:creationId xmlns="" xmlns:a16="http://schemas.microsoft.com/office/drawing/2014/main" id="{BF24F229-3FBF-4E7E-8905-638F7E37B927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52" name="TextBox 1">
          <a:extLst>
            <a:ext uri="{FF2B5EF4-FFF2-40B4-BE49-F238E27FC236}">
              <a16:creationId xmlns="" xmlns:a16="http://schemas.microsoft.com/office/drawing/2014/main" id="{6233C021-E178-4DC1-9450-53ED7E9E713B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53" name="TextBox 1">
          <a:extLst>
            <a:ext uri="{FF2B5EF4-FFF2-40B4-BE49-F238E27FC236}">
              <a16:creationId xmlns="" xmlns:a16="http://schemas.microsoft.com/office/drawing/2014/main" id="{637AF53B-CB99-40BC-8EDE-3D24C7F459D2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54" name="TextBox 1">
          <a:extLst>
            <a:ext uri="{FF2B5EF4-FFF2-40B4-BE49-F238E27FC236}">
              <a16:creationId xmlns="" xmlns:a16="http://schemas.microsoft.com/office/drawing/2014/main" id="{8EEB54F2-5F8D-4C7C-BAB4-FB13246A0AF9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55" name="TextBox 1">
          <a:extLst>
            <a:ext uri="{FF2B5EF4-FFF2-40B4-BE49-F238E27FC236}">
              <a16:creationId xmlns="" xmlns:a16="http://schemas.microsoft.com/office/drawing/2014/main" id="{DB0540AB-9DFB-4926-81DF-85B17FAE3D3D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56" name="TextBox 1">
          <a:extLst>
            <a:ext uri="{FF2B5EF4-FFF2-40B4-BE49-F238E27FC236}">
              <a16:creationId xmlns="" xmlns:a16="http://schemas.microsoft.com/office/drawing/2014/main" id="{0A793011-2269-417E-8603-4B9E926F74D2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57" name="TextBox 1">
          <a:extLst>
            <a:ext uri="{FF2B5EF4-FFF2-40B4-BE49-F238E27FC236}">
              <a16:creationId xmlns="" xmlns:a16="http://schemas.microsoft.com/office/drawing/2014/main" id="{2A1C777D-AF99-4415-B3FB-F898228D4835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58" name="TextBox 1">
          <a:extLst>
            <a:ext uri="{FF2B5EF4-FFF2-40B4-BE49-F238E27FC236}">
              <a16:creationId xmlns="" xmlns:a16="http://schemas.microsoft.com/office/drawing/2014/main" id="{A4ED6245-733E-4E6D-9163-A060AAE1C74F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59" name="TextBox 1">
          <a:extLst>
            <a:ext uri="{FF2B5EF4-FFF2-40B4-BE49-F238E27FC236}">
              <a16:creationId xmlns="" xmlns:a16="http://schemas.microsoft.com/office/drawing/2014/main" id="{B5882736-DF09-4A4F-96F4-510A3E4D62AB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60" name="TextBox 1">
          <a:extLst>
            <a:ext uri="{FF2B5EF4-FFF2-40B4-BE49-F238E27FC236}">
              <a16:creationId xmlns="" xmlns:a16="http://schemas.microsoft.com/office/drawing/2014/main" id="{EC3FC9E0-7180-453E-A388-B60323169C98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61" name="TextBox 1">
          <a:extLst>
            <a:ext uri="{FF2B5EF4-FFF2-40B4-BE49-F238E27FC236}">
              <a16:creationId xmlns="" xmlns:a16="http://schemas.microsoft.com/office/drawing/2014/main" id="{10DAEB71-4DA8-4A0A-A63E-3155323CBB5A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62" name="TextBox 1">
          <a:extLst>
            <a:ext uri="{FF2B5EF4-FFF2-40B4-BE49-F238E27FC236}">
              <a16:creationId xmlns="" xmlns:a16="http://schemas.microsoft.com/office/drawing/2014/main" id="{5C1974D1-617F-4F3C-A292-9002C1C16BD6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63" name="TextBox 1">
          <a:extLst>
            <a:ext uri="{FF2B5EF4-FFF2-40B4-BE49-F238E27FC236}">
              <a16:creationId xmlns="" xmlns:a16="http://schemas.microsoft.com/office/drawing/2014/main" id="{B4E42060-5702-447D-A865-7848EFBE2866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64" name="TextBox 1">
          <a:extLst>
            <a:ext uri="{FF2B5EF4-FFF2-40B4-BE49-F238E27FC236}">
              <a16:creationId xmlns="" xmlns:a16="http://schemas.microsoft.com/office/drawing/2014/main" id="{A3FC7C3A-A120-44EF-AAB7-B85D8A34B8F2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65" name="TextBox 1">
          <a:extLst>
            <a:ext uri="{FF2B5EF4-FFF2-40B4-BE49-F238E27FC236}">
              <a16:creationId xmlns="" xmlns:a16="http://schemas.microsoft.com/office/drawing/2014/main" id="{7079AA63-67D5-4AAD-93B6-A17E9017A928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66" name="TextBox 1">
          <a:extLst>
            <a:ext uri="{FF2B5EF4-FFF2-40B4-BE49-F238E27FC236}">
              <a16:creationId xmlns="" xmlns:a16="http://schemas.microsoft.com/office/drawing/2014/main" id="{E2FECBA3-C586-4337-BC64-0B148E5D2FF5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67" name="TextBox 1">
          <a:extLst>
            <a:ext uri="{FF2B5EF4-FFF2-40B4-BE49-F238E27FC236}">
              <a16:creationId xmlns="" xmlns:a16="http://schemas.microsoft.com/office/drawing/2014/main" id="{EAB219E4-51B1-4242-B548-48485B3C6450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68" name="TextBox 1">
          <a:extLst>
            <a:ext uri="{FF2B5EF4-FFF2-40B4-BE49-F238E27FC236}">
              <a16:creationId xmlns="" xmlns:a16="http://schemas.microsoft.com/office/drawing/2014/main" id="{CE483E02-3CD3-403B-B29E-C9422EB33049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69" name="TextBox 1">
          <a:extLst>
            <a:ext uri="{FF2B5EF4-FFF2-40B4-BE49-F238E27FC236}">
              <a16:creationId xmlns="" xmlns:a16="http://schemas.microsoft.com/office/drawing/2014/main" id="{D9C40D15-B84D-42DA-B89B-B2097EE86C97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70" name="TextBox 1">
          <a:extLst>
            <a:ext uri="{FF2B5EF4-FFF2-40B4-BE49-F238E27FC236}">
              <a16:creationId xmlns="" xmlns:a16="http://schemas.microsoft.com/office/drawing/2014/main" id="{E17751D2-9156-4263-93D6-C11681B1D014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71" name="TextBox 1">
          <a:extLst>
            <a:ext uri="{FF2B5EF4-FFF2-40B4-BE49-F238E27FC236}">
              <a16:creationId xmlns="" xmlns:a16="http://schemas.microsoft.com/office/drawing/2014/main" id="{4B126F90-6213-4D83-B5BE-8C56A45EE08A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72" name="TextBox 1">
          <a:extLst>
            <a:ext uri="{FF2B5EF4-FFF2-40B4-BE49-F238E27FC236}">
              <a16:creationId xmlns="" xmlns:a16="http://schemas.microsoft.com/office/drawing/2014/main" id="{159113E2-DA18-4F8F-9DB2-6F76102C2909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73" name="TextBox 1">
          <a:extLst>
            <a:ext uri="{FF2B5EF4-FFF2-40B4-BE49-F238E27FC236}">
              <a16:creationId xmlns="" xmlns:a16="http://schemas.microsoft.com/office/drawing/2014/main" id="{0945623A-DB37-49C8-9CEE-263CBD8068DC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74" name="TextBox 1">
          <a:extLst>
            <a:ext uri="{FF2B5EF4-FFF2-40B4-BE49-F238E27FC236}">
              <a16:creationId xmlns="" xmlns:a16="http://schemas.microsoft.com/office/drawing/2014/main" id="{F84046BC-EA96-4CEB-B7ED-F9A4B340BDE1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75" name="TextBox 1">
          <a:extLst>
            <a:ext uri="{FF2B5EF4-FFF2-40B4-BE49-F238E27FC236}">
              <a16:creationId xmlns="" xmlns:a16="http://schemas.microsoft.com/office/drawing/2014/main" id="{3B3F58CC-95B8-4636-8513-7B25D850382D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76" name="TextBox 1">
          <a:extLst>
            <a:ext uri="{FF2B5EF4-FFF2-40B4-BE49-F238E27FC236}">
              <a16:creationId xmlns="" xmlns:a16="http://schemas.microsoft.com/office/drawing/2014/main" id="{FD777541-F0EB-4702-B4E7-2E163271CEAF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77" name="TextBox 1">
          <a:extLst>
            <a:ext uri="{FF2B5EF4-FFF2-40B4-BE49-F238E27FC236}">
              <a16:creationId xmlns="" xmlns:a16="http://schemas.microsoft.com/office/drawing/2014/main" id="{E786767B-64F4-4826-98B1-73045FC139BE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78" name="TextBox 1">
          <a:extLst>
            <a:ext uri="{FF2B5EF4-FFF2-40B4-BE49-F238E27FC236}">
              <a16:creationId xmlns="" xmlns:a16="http://schemas.microsoft.com/office/drawing/2014/main" id="{75E86C9C-8EF9-4035-A0BD-AA2844EFFD2D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79" name="TextBox 1">
          <a:extLst>
            <a:ext uri="{FF2B5EF4-FFF2-40B4-BE49-F238E27FC236}">
              <a16:creationId xmlns="" xmlns:a16="http://schemas.microsoft.com/office/drawing/2014/main" id="{A6F0CEC3-1EAB-4BAB-B535-0E9923267C7D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80" name="TextBox 1">
          <a:extLst>
            <a:ext uri="{FF2B5EF4-FFF2-40B4-BE49-F238E27FC236}">
              <a16:creationId xmlns="" xmlns:a16="http://schemas.microsoft.com/office/drawing/2014/main" id="{C8DBADF5-B5E9-4A54-BEAD-F6B9FBE82D87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81" name="TextBox 1">
          <a:extLst>
            <a:ext uri="{FF2B5EF4-FFF2-40B4-BE49-F238E27FC236}">
              <a16:creationId xmlns="" xmlns:a16="http://schemas.microsoft.com/office/drawing/2014/main" id="{7AF2E8AB-9475-423D-B7C0-B4412BA4417A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82" name="TextBox 1">
          <a:extLst>
            <a:ext uri="{FF2B5EF4-FFF2-40B4-BE49-F238E27FC236}">
              <a16:creationId xmlns="" xmlns:a16="http://schemas.microsoft.com/office/drawing/2014/main" id="{DAD4687F-1210-4957-815A-D3648D7B9DCE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83" name="TextBox 1">
          <a:extLst>
            <a:ext uri="{FF2B5EF4-FFF2-40B4-BE49-F238E27FC236}">
              <a16:creationId xmlns="" xmlns:a16="http://schemas.microsoft.com/office/drawing/2014/main" id="{D4FB1348-A30E-4FA1-A069-212AD4F71FF3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84" name="TextBox 1">
          <a:extLst>
            <a:ext uri="{FF2B5EF4-FFF2-40B4-BE49-F238E27FC236}">
              <a16:creationId xmlns="" xmlns:a16="http://schemas.microsoft.com/office/drawing/2014/main" id="{4F627915-88E4-4368-B8F6-07A8D143F109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85" name="TextBox 1">
          <a:extLst>
            <a:ext uri="{FF2B5EF4-FFF2-40B4-BE49-F238E27FC236}">
              <a16:creationId xmlns="" xmlns:a16="http://schemas.microsoft.com/office/drawing/2014/main" id="{7A552F77-D65E-460A-B071-7993772A221C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86" name="TextBox 1">
          <a:extLst>
            <a:ext uri="{FF2B5EF4-FFF2-40B4-BE49-F238E27FC236}">
              <a16:creationId xmlns="" xmlns:a16="http://schemas.microsoft.com/office/drawing/2014/main" id="{369F9267-63B4-483B-913E-03FB54FBB107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87" name="TextBox 1">
          <a:extLst>
            <a:ext uri="{FF2B5EF4-FFF2-40B4-BE49-F238E27FC236}">
              <a16:creationId xmlns="" xmlns:a16="http://schemas.microsoft.com/office/drawing/2014/main" id="{E55AD1A3-8342-433F-8055-60606BBFD955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88" name="TextBox 1">
          <a:extLst>
            <a:ext uri="{FF2B5EF4-FFF2-40B4-BE49-F238E27FC236}">
              <a16:creationId xmlns="" xmlns:a16="http://schemas.microsoft.com/office/drawing/2014/main" id="{A2198C65-A9F4-4492-B055-8637CE060C91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89" name="TextBox 1">
          <a:extLst>
            <a:ext uri="{FF2B5EF4-FFF2-40B4-BE49-F238E27FC236}">
              <a16:creationId xmlns="" xmlns:a16="http://schemas.microsoft.com/office/drawing/2014/main" id="{AA1DC5D8-E813-4E92-9AD7-53190D361213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90" name="TextBox 1">
          <a:extLst>
            <a:ext uri="{FF2B5EF4-FFF2-40B4-BE49-F238E27FC236}">
              <a16:creationId xmlns="" xmlns:a16="http://schemas.microsoft.com/office/drawing/2014/main" id="{3AA39C37-9ADB-4702-8AE3-BC2ED82C6717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91" name="TextBox 1">
          <a:extLst>
            <a:ext uri="{FF2B5EF4-FFF2-40B4-BE49-F238E27FC236}">
              <a16:creationId xmlns="" xmlns:a16="http://schemas.microsoft.com/office/drawing/2014/main" id="{EA59FA4C-ED98-46FC-AB09-98FC4EA3F3D2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92" name="TextBox 1">
          <a:extLst>
            <a:ext uri="{FF2B5EF4-FFF2-40B4-BE49-F238E27FC236}">
              <a16:creationId xmlns="" xmlns:a16="http://schemas.microsoft.com/office/drawing/2014/main" id="{D41FD72E-E924-41B9-8E6C-32C692235A12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93" name="TextBox 1">
          <a:extLst>
            <a:ext uri="{FF2B5EF4-FFF2-40B4-BE49-F238E27FC236}">
              <a16:creationId xmlns="" xmlns:a16="http://schemas.microsoft.com/office/drawing/2014/main" id="{8C5CB2A1-3560-4340-9B76-16CC5FA72FDE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94" name="TextBox 1">
          <a:extLst>
            <a:ext uri="{FF2B5EF4-FFF2-40B4-BE49-F238E27FC236}">
              <a16:creationId xmlns="" xmlns:a16="http://schemas.microsoft.com/office/drawing/2014/main" id="{F645CCCA-68B9-4792-83A9-D242DB375A09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95" name="TextBox 1">
          <a:extLst>
            <a:ext uri="{FF2B5EF4-FFF2-40B4-BE49-F238E27FC236}">
              <a16:creationId xmlns="" xmlns:a16="http://schemas.microsoft.com/office/drawing/2014/main" id="{48E3C0E1-7A08-48AD-AA63-5124A7F451A1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96" name="TextBox 1">
          <a:extLst>
            <a:ext uri="{FF2B5EF4-FFF2-40B4-BE49-F238E27FC236}">
              <a16:creationId xmlns="" xmlns:a16="http://schemas.microsoft.com/office/drawing/2014/main" id="{81D92AA2-195E-4860-879B-0B60619E4065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97" name="TextBox 1">
          <a:extLst>
            <a:ext uri="{FF2B5EF4-FFF2-40B4-BE49-F238E27FC236}">
              <a16:creationId xmlns="" xmlns:a16="http://schemas.microsoft.com/office/drawing/2014/main" id="{C2A24E90-7168-4624-9316-41A00C929AC9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98" name="TextBox 1">
          <a:extLst>
            <a:ext uri="{FF2B5EF4-FFF2-40B4-BE49-F238E27FC236}">
              <a16:creationId xmlns="" xmlns:a16="http://schemas.microsoft.com/office/drawing/2014/main" id="{FDD142FC-D05A-4AD0-8F1E-1D3438319D05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399" name="TextBox 1">
          <a:extLst>
            <a:ext uri="{FF2B5EF4-FFF2-40B4-BE49-F238E27FC236}">
              <a16:creationId xmlns="" xmlns:a16="http://schemas.microsoft.com/office/drawing/2014/main" id="{C4F818F2-4E70-4F92-AFC5-1D015A6151BC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00" name="TextBox 1">
          <a:extLst>
            <a:ext uri="{FF2B5EF4-FFF2-40B4-BE49-F238E27FC236}">
              <a16:creationId xmlns="" xmlns:a16="http://schemas.microsoft.com/office/drawing/2014/main" id="{D48A0835-E051-4ED8-A28E-6CA3AD589CCC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01" name="TextBox 1">
          <a:extLst>
            <a:ext uri="{FF2B5EF4-FFF2-40B4-BE49-F238E27FC236}">
              <a16:creationId xmlns="" xmlns:a16="http://schemas.microsoft.com/office/drawing/2014/main" id="{7B556570-B4D6-401D-9C16-2FC81AF774F0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02" name="TextBox 1">
          <a:extLst>
            <a:ext uri="{FF2B5EF4-FFF2-40B4-BE49-F238E27FC236}">
              <a16:creationId xmlns="" xmlns:a16="http://schemas.microsoft.com/office/drawing/2014/main" id="{010501EE-60F2-4E7A-B4AE-65833314027B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03" name="TextBox 1">
          <a:extLst>
            <a:ext uri="{FF2B5EF4-FFF2-40B4-BE49-F238E27FC236}">
              <a16:creationId xmlns="" xmlns:a16="http://schemas.microsoft.com/office/drawing/2014/main" id="{7515F20C-9850-4807-84D9-12FC12EDAB43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04" name="TextBox 1">
          <a:extLst>
            <a:ext uri="{FF2B5EF4-FFF2-40B4-BE49-F238E27FC236}">
              <a16:creationId xmlns="" xmlns:a16="http://schemas.microsoft.com/office/drawing/2014/main" id="{AAA96989-C0F7-46B4-897E-07CA9C366D35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05" name="TextBox 1">
          <a:extLst>
            <a:ext uri="{FF2B5EF4-FFF2-40B4-BE49-F238E27FC236}">
              <a16:creationId xmlns="" xmlns:a16="http://schemas.microsoft.com/office/drawing/2014/main" id="{8871963E-31D1-4655-98CB-4425CA601E3B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06" name="TextBox 1">
          <a:extLst>
            <a:ext uri="{FF2B5EF4-FFF2-40B4-BE49-F238E27FC236}">
              <a16:creationId xmlns="" xmlns:a16="http://schemas.microsoft.com/office/drawing/2014/main" id="{35075F57-87F5-492F-8ED1-E22E3A3A595F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07" name="TextBox 1">
          <a:extLst>
            <a:ext uri="{FF2B5EF4-FFF2-40B4-BE49-F238E27FC236}">
              <a16:creationId xmlns="" xmlns:a16="http://schemas.microsoft.com/office/drawing/2014/main" id="{D1E8B942-A5FC-4226-BF85-5A92B2725B86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08" name="TextBox 1">
          <a:extLst>
            <a:ext uri="{FF2B5EF4-FFF2-40B4-BE49-F238E27FC236}">
              <a16:creationId xmlns="" xmlns:a16="http://schemas.microsoft.com/office/drawing/2014/main" id="{FC5ADB4C-F2B4-4EB4-AE29-C24D3ED57D9C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09" name="TextBox 1">
          <a:extLst>
            <a:ext uri="{FF2B5EF4-FFF2-40B4-BE49-F238E27FC236}">
              <a16:creationId xmlns="" xmlns:a16="http://schemas.microsoft.com/office/drawing/2014/main" id="{1B0D22D6-406A-4925-87B6-A2E21C1D133C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10" name="TextBox 1">
          <a:extLst>
            <a:ext uri="{FF2B5EF4-FFF2-40B4-BE49-F238E27FC236}">
              <a16:creationId xmlns="" xmlns:a16="http://schemas.microsoft.com/office/drawing/2014/main" id="{DE42BCE7-B304-4F20-80D6-EF91F35D5BA3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11" name="TextBox 1">
          <a:extLst>
            <a:ext uri="{FF2B5EF4-FFF2-40B4-BE49-F238E27FC236}">
              <a16:creationId xmlns="" xmlns:a16="http://schemas.microsoft.com/office/drawing/2014/main" id="{0786A88F-FF0C-4B6B-820F-04A024B13A3D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12" name="TextBox 1">
          <a:extLst>
            <a:ext uri="{FF2B5EF4-FFF2-40B4-BE49-F238E27FC236}">
              <a16:creationId xmlns="" xmlns:a16="http://schemas.microsoft.com/office/drawing/2014/main" id="{2D2BB7E3-B1E5-4C56-AF4F-16A2C776B56D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13" name="TextBox 1">
          <a:extLst>
            <a:ext uri="{FF2B5EF4-FFF2-40B4-BE49-F238E27FC236}">
              <a16:creationId xmlns="" xmlns:a16="http://schemas.microsoft.com/office/drawing/2014/main" id="{A9AC7BE9-79BD-4392-96CC-4A2E06B93392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14" name="TextBox 1">
          <a:extLst>
            <a:ext uri="{FF2B5EF4-FFF2-40B4-BE49-F238E27FC236}">
              <a16:creationId xmlns="" xmlns:a16="http://schemas.microsoft.com/office/drawing/2014/main" id="{DE5171E7-1AA2-48C5-98A1-FF305A525757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15" name="TextBox 1">
          <a:extLst>
            <a:ext uri="{FF2B5EF4-FFF2-40B4-BE49-F238E27FC236}">
              <a16:creationId xmlns="" xmlns:a16="http://schemas.microsoft.com/office/drawing/2014/main" id="{96B1A65E-AFEF-4EF2-9F6C-7D6CE0E162A5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16" name="TextBox 1">
          <a:extLst>
            <a:ext uri="{FF2B5EF4-FFF2-40B4-BE49-F238E27FC236}">
              <a16:creationId xmlns="" xmlns:a16="http://schemas.microsoft.com/office/drawing/2014/main" id="{7B93914C-57A0-4E3D-9A7A-3EDC9465928E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17" name="TextBox 1">
          <a:extLst>
            <a:ext uri="{FF2B5EF4-FFF2-40B4-BE49-F238E27FC236}">
              <a16:creationId xmlns="" xmlns:a16="http://schemas.microsoft.com/office/drawing/2014/main" id="{22FC3FD9-44CC-42D6-991D-E2424CAD46C3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18" name="TextBox 1">
          <a:extLst>
            <a:ext uri="{FF2B5EF4-FFF2-40B4-BE49-F238E27FC236}">
              <a16:creationId xmlns="" xmlns:a16="http://schemas.microsoft.com/office/drawing/2014/main" id="{1E417092-D689-4D96-863C-EF251F9E08A3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19" name="TextBox 1">
          <a:extLst>
            <a:ext uri="{FF2B5EF4-FFF2-40B4-BE49-F238E27FC236}">
              <a16:creationId xmlns="" xmlns:a16="http://schemas.microsoft.com/office/drawing/2014/main" id="{D3E42668-FA19-4E65-A72A-51253EE645D5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20" name="TextBox 1">
          <a:extLst>
            <a:ext uri="{FF2B5EF4-FFF2-40B4-BE49-F238E27FC236}">
              <a16:creationId xmlns="" xmlns:a16="http://schemas.microsoft.com/office/drawing/2014/main" id="{4185A057-C9CB-4F28-90FA-66A2475E8AF6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21" name="TextBox 1">
          <a:extLst>
            <a:ext uri="{FF2B5EF4-FFF2-40B4-BE49-F238E27FC236}">
              <a16:creationId xmlns="" xmlns:a16="http://schemas.microsoft.com/office/drawing/2014/main" id="{B78C39A3-9B9D-49FC-9D63-BE2C4B94FBD3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22" name="TextBox 1">
          <a:extLst>
            <a:ext uri="{FF2B5EF4-FFF2-40B4-BE49-F238E27FC236}">
              <a16:creationId xmlns="" xmlns:a16="http://schemas.microsoft.com/office/drawing/2014/main" id="{3F88DFAD-AA79-42D2-BBAF-11578F4EFB4C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23" name="TextBox 1">
          <a:extLst>
            <a:ext uri="{FF2B5EF4-FFF2-40B4-BE49-F238E27FC236}">
              <a16:creationId xmlns="" xmlns:a16="http://schemas.microsoft.com/office/drawing/2014/main" id="{D2237D0C-8F3A-4B6A-9DF7-945CAD719D79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24" name="TextBox 1">
          <a:extLst>
            <a:ext uri="{FF2B5EF4-FFF2-40B4-BE49-F238E27FC236}">
              <a16:creationId xmlns="" xmlns:a16="http://schemas.microsoft.com/office/drawing/2014/main" id="{098A821C-0CBF-4C83-BDA8-233AADD3A9FD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25" name="TextBox 1">
          <a:extLst>
            <a:ext uri="{FF2B5EF4-FFF2-40B4-BE49-F238E27FC236}">
              <a16:creationId xmlns="" xmlns:a16="http://schemas.microsoft.com/office/drawing/2014/main" id="{A40D801F-74B6-4668-A81A-D46122C27184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26" name="TextBox 1">
          <a:extLst>
            <a:ext uri="{FF2B5EF4-FFF2-40B4-BE49-F238E27FC236}">
              <a16:creationId xmlns="" xmlns:a16="http://schemas.microsoft.com/office/drawing/2014/main" id="{A07131EB-D033-4CAF-A3EC-5DFE21963976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27" name="TextBox 1">
          <a:extLst>
            <a:ext uri="{FF2B5EF4-FFF2-40B4-BE49-F238E27FC236}">
              <a16:creationId xmlns="" xmlns:a16="http://schemas.microsoft.com/office/drawing/2014/main" id="{A570286E-6121-4204-B9AC-D3CC656C6A92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28" name="TextBox 1">
          <a:extLst>
            <a:ext uri="{FF2B5EF4-FFF2-40B4-BE49-F238E27FC236}">
              <a16:creationId xmlns="" xmlns:a16="http://schemas.microsoft.com/office/drawing/2014/main" id="{DAC6961A-7FE9-479C-9FFC-92F7D9B77F51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29" name="TextBox 1">
          <a:extLst>
            <a:ext uri="{FF2B5EF4-FFF2-40B4-BE49-F238E27FC236}">
              <a16:creationId xmlns="" xmlns:a16="http://schemas.microsoft.com/office/drawing/2014/main" id="{10979998-16A5-4CE4-85E9-61D3CE073FD0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30" name="TextBox 1">
          <a:extLst>
            <a:ext uri="{FF2B5EF4-FFF2-40B4-BE49-F238E27FC236}">
              <a16:creationId xmlns="" xmlns:a16="http://schemas.microsoft.com/office/drawing/2014/main" id="{F484BA5B-71C9-4FE8-AC48-BFE9509F5113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31" name="TextBox 1">
          <a:extLst>
            <a:ext uri="{FF2B5EF4-FFF2-40B4-BE49-F238E27FC236}">
              <a16:creationId xmlns="" xmlns:a16="http://schemas.microsoft.com/office/drawing/2014/main" id="{4C5AE69A-2A88-4BDC-8C95-7AE9CBF56573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32" name="TextBox 1">
          <a:extLst>
            <a:ext uri="{FF2B5EF4-FFF2-40B4-BE49-F238E27FC236}">
              <a16:creationId xmlns="" xmlns:a16="http://schemas.microsoft.com/office/drawing/2014/main" id="{1A3D89A5-A7C8-4F6A-8958-5A33F3F22D39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33" name="TextBox 1">
          <a:extLst>
            <a:ext uri="{FF2B5EF4-FFF2-40B4-BE49-F238E27FC236}">
              <a16:creationId xmlns="" xmlns:a16="http://schemas.microsoft.com/office/drawing/2014/main" id="{5A68BA2F-FB28-447C-9033-A1716DB3C193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34" name="TextBox 1">
          <a:extLst>
            <a:ext uri="{FF2B5EF4-FFF2-40B4-BE49-F238E27FC236}">
              <a16:creationId xmlns="" xmlns:a16="http://schemas.microsoft.com/office/drawing/2014/main" id="{4F828742-8E50-48A8-B3CB-6AF139349FC3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35" name="TextBox 1">
          <a:extLst>
            <a:ext uri="{FF2B5EF4-FFF2-40B4-BE49-F238E27FC236}">
              <a16:creationId xmlns="" xmlns:a16="http://schemas.microsoft.com/office/drawing/2014/main" id="{FAA945AC-1D94-419D-A94A-B888393E2F97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36" name="TextBox 1">
          <a:extLst>
            <a:ext uri="{FF2B5EF4-FFF2-40B4-BE49-F238E27FC236}">
              <a16:creationId xmlns="" xmlns:a16="http://schemas.microsoft.com/office/drawing/2014/main" id="{01154A07-614D-485B-B5D2-9B2AD0787634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37" name="TextBox 1">
          <a:extLst>
            <a:ext uri="{FF2B5EF4-FFF2-40B4-BE49-F238E27FC236}">
              <a16:creationId xmlns="" xmlns:a16="http://schemas.microsoft.com/office/drawing/2014/main" id="{7EC19A69-05D8-4D0A-B641-E3446B750B9A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38" name="TextBox 1">
          <a:extLst>
            <a:ext uri="{FF2B5EF4-FFF2-40B4-BE49-F238E27FC236}">
              <a16:creationId xmlns="" xmlns:a16="http://schemas.microsoft.com/office/drawing/2014/main" id="{8FE5A7D8-769E-429C-93E0-9A1008F13BC7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39" name="TextBox 1">
          <a:extLst>
            <a:ext uri="{FF2B5EF4-FFF2-40B4-BE49-F238E27FC236}">
              <a16:creationId xmlns="" xmlns:a16="http://schemas.microsoft.com/office/drawing/2014/main" id="{C6B85F41-32F0-4ECA-9643-0C950D1A5893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40" name="TextBox 1">
          <a:extLst>
            <a:ext uri="{FF2B5EF4-FFF2-40B4-BE49-F238E27FC236}">
              <a16:creationId xmlns="" xmlns:a16="http://schemas.microsoft.com/office/drawing/2014/main" id="{7C0F09D7-7D7F-4AEB-A7D9-602BB051BF7A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41" name="TextBox 1">
          <a:extLst>
            <a:ext uri="{FF2B5EF4-FFF2-40B4-BE49-F238E27FC236}">
              <a16:creationId xmlns="" xmlns:a16="http://schemas.microsoft.com/office/drawing/2014/main" id="{AAB86156-D701-45D1-9496-2A983156C4C2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42" name="TextBox 1">
          <a:extLst>
            <a:ext uri="{FF2B5EF4-FFF2-40B4-BE49-F238E27FC236}">
              <a16:creationId xmlns="" xmlns:a16="http://schemas.microsoft.com/office/drawing/2014/main" id="{B5414C80-C4DC-45DE-A539-A84CD207EB65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43" name="TextBox 1">
          <a:extLst>
            <a:ext uri="{FF2B5EF4-FFF2-40B4-BE49-F238E27FC236}">
              <a16:creationId xmlns="" xmlns:a16="http://schemas.microsoft.com/office/drawing/2014/main" id="{E53A361B-B68B-4216-A01C-DE0E1FA3C26E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44" name="TextBox 1">
          <a:extLst>
            <a:ext uri="{FF2B5EF4-FFF2-40B4-BE49-F238E27FC236}">
              <a16:creationId xmlns="" xmlns:a16="http://schemas.microsoft.com/office/drawing/2014/main" id="{E8ED2D78-F103-497A-955A-A4E898281789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45" name="TextBox 1">
          <a:extLst>
            <a:ext uri="{FF2B5EF4-FFF2-40B4-BE49-F238E27FC236}">
              <a16:creationId xmlns="" xmlns:a16="http://schemas.microsoft.com/office/drawing/2014/main" id="{6D7F0624-1F71-4F46-A6BE-A8E68D0C8A6C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46" name="TextBox 1">
          <a:extLst>
            <a:ext uri="{FF2B5EF4-FFF2-40B4-BE49-F238E27FC236}">
              <a16:creationId xmlns="" xmlns:a16="http://schemas.microsoft.com/office/drawing/2014/main" id="{988D991B-CFB6-42AC-BDC3-B33A5425EEB4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47" name="TextBox 1">
          <a:extLst>
            <a:ext uri="{FF2B5EF4-FFF2-40B4-BE49-F238E27FC236}">
              <a16:creationId xmlns="" xmlns:a16="http://schemas.microsoft.com/office/drawing/2014/main" id="{B41774CB-4BF5-4D4F-9BA9-A0B5C040610D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48" name="TextBox 1">
          <a:extLst>
            <a:ext uri="{FF2B5EF4-FFF2-40B4-BE49-F238E27FC236}">
              <a16:creationId xmlns="" xmlns:a16="http://schemas.microsoft.com/office/drawing/2014/main" id="{8C5BDB55-9F46-4F50-8417-3110304EB835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49" name="TextBox 1">
          <a:extLst>
            <a:ext uri="{FF2B5EF4-FFF2-40B4-BE49-F238E27FC236}">
              <a16:creationId xmlns="" xmlns:a16="http://schemas.microsoft.com/office/drawing/2014/main" id="{57838A8F-062A-4DD3-AC3B-AA9430AB7141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50" name="TextBox 1">
          <a:extLst>
            <a:ext uri="{FF2B5EF4-FFF2-40B4-BE49-F238E27FC236}">
              <a16:creationId xmlns="" xmlns:a16="http://schemas.microsoft.com/office/drawing/2014/main" id="{60CF83D6-2646-4A48-BD49-172AD3CCCF14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51" name="TextBox 1">
          <a:extLst>
            <a:ext uri="{FF2B5EF4-FFF2-40B4-BE49-F238E27FC236}">
              <a16:creationId xmlns="" xmlns:a16="http://schemas.microsoft.com/office/drawing/2014/main" id="{1501C73D-6A6A-4643-B3FA-07B6AF8D8863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52" name="TextBox 1">
          <a:extLst>
            <a:ext uri="{FF2B5EF4-FFF2-40B4-BE49-F238E27FC236}">
              <a16:creationId xmlns="" xmlns:a16="http://schemas.microsoft.com/office/drawing/2014/main" id="{1478CC17-6FD6-4CC7-A212-0C5854E332A2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53" name="TextBox 1">
          <a:extLst>
            <a:ext uri="{FF2B5EF4-FFF2-40B4-BE49-F238E27FC236}">
              <a16:creationId xmlns="" xmlns:a16="http://schemas.microsoft.com/office/drawing/2014/main" id="{EBF9740E-2C26-4F95-B2E2-78CD43D0A8F7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54" name="TextBox 1">
          <a:extLst>
            <a:ext uri="{FF2B5EF4-FFF2-40B4-BE49-F238E27FC236}">
              <a16:creationId xmlns="" xmlns:a16="http://schemas.microsoft.com/office/drawing/2014/main" id="{65D68E5D-49D8-4D02-961F-95D0667E15CF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55" name="TextBox 1">
          <a:extLst>
            <a:ext uri="{FF2B5EF4-FFF2-40B4-BE49-F238E27FC236}">
              <a16:creationId xmlns="" xmlns:a16="http://schemas.microsoft.com/office/drawing/2014/main" id="{B1BAB17C-2FF3-4EFF-8C10-753FBE715069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56" name="TextBox 1">
          <a:extLst>
            <a:ext uri="{FF2B5EF4-FFF2-40B4-BE49-F238E27FC236}">
              <a16:creationId xmlns="" xmlns:a16="http://schemas.microsoft.com/office/drawing/2014/main" id="{83366400-C288-42D4-9355-5E89CAE63A50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57" name="TextBox 1">
          <a:extLst>
            <a:ext uri="{FF2B5EF4-FFF2-40B4-BE49-F238E27FC236}">
              <a16:creationId xmlns="" xmlns:a16="http://schemas.microsoft.com/office/drawing/2014/main" id="{A6550F7F-813E-4440-B9E3-28ECDCC0BA86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58" name="TextBox 1">
          <a:extLst>
            <a:ext uri="{FF2B5EF4-FFF2-40B4-BE49-F238E27FC236}">
              <a16:creationId xmlns="" xmlns:a16="http://schemas.microsoft.com/office/drawing/2014/main" id="{FF5D48CE-1E1B-47CC-875B-406E6C9038E3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59" name="TextBox 1">
          <a:extLst>
            <a:ext uri="{FF2B5EF4-FFF2-40B4-BE49-F238E27FC236}">
              <a16:creationId xmlns="" xmlns:a16="http://schemas.microsoft.com/office/drawing/2014/main" id="{D26213F5-52EE-42DA-A6F5-9D6AB557A946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60" name="TextBox 1">
          <a:extLst>
            <a:ext uri="{FF2B5EF4-FFF2-40B4-BE49-F238E27FC236}">
              <a16:creationId xmlns="" xmlns:a16="http://schemas.microsoft.com/office/drawing/2014/main" id="{CFBEE772-1E88-409B-9B2D-EB322B1A6068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61" name="TextBox 1">
          <a:extLst>
            <a:ext uri="{FF2B5EF4-FFF2-40B4-BE49-F238E27FC236}">
              <a16:creationId xmlns="" xmlns:a16="http://schemas.microsoft.com/office/drawing/2014/main" id="{B04012B6-4817-439B-B7F0-037BEE59317C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62" name="TextBox 1">
          <a:extLst>
            <a:ext uri="{FF2B5EF4-FFF2-40B4-BE49-F238E27FC236}">
              <a16:creationId xmlns="" xmlns:a16="http://schemas.microsoft.com/office/drawing/2014/main" id="{DC3F7B78-654F-46A9-8488-95295623FB7D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63" name="TextBox 1">
          <a:extLst>
            <a:ext uri="{FF2B5EF4-FFF2-40B4-BE49-F238E27FC236}">
              <a16:creationId xmlns="" xmlns:a16="http://schemas.microsoft.com/office/drawing/2014/main" id="{254DBD2B-4D78-4623-BBF8-6B565623842F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64" name="TextBox 1">
          <a:extLst>
            <a:ext uri="{FF2B5EF4-FFF2-40B4-BE49-F238E27FC236}">
              <a16:creationId xmlns="" xmlns:a16="http://schemas.microsoft.com/office/drawing/2014/main" id="{4267D73F-DA10-4916-A426-A3514210ED9D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65" name="TextBox 1">
          <a:extLst>
            <a:ext uri="{FF2B5EF4-FFF2-40B4-BE49-F238E27FC236}">
              <a16:creationId xmlns="" xmlns:a16="http://schemas.microsoft.com/office/drawing/2014/main" id="{26E6271C-E7B3-45FB-B0DC-D76A594483C0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66" name="TextBox 1">
          <a:extLst>
            <a:ext uri="{FF2B5EF4-FFF2-40B4-BE49-F238E27FC236}">
              <a16:creationId xmlns="" xmlns:a16="http://schemas.microsoft.com/office/drawing/2014/main" id="{843BFFD1-66D4-422C-8331-E8E174885A77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67" name="TextBox 1">
          <a:extLst>
            <a:ext uri="{FF2B5EF4-FFF2-40B4-BE49-F238E27FC236}">
              <a16:creationId xmlns="" xmlns:a16="http://schemas.microsoft.com/office/drawing/2014/main" id="{2585B55F-141C-4CCE-A050-D9A9B5C64864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68" name="TextBox 1">
          <a:extLst>
            <a:ext uri="{FF2B5EF4-FFF2-40B4-BE49-F238E27FC236}">
              <a16:creationId xmlns="" xmlns:a16="http://schemas.microsoft.com/office/drawing/2014/main" id="{7A794334-D976-451F-80BD-1EBBADC67603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69" name="TextBox 1">
          <a:extLst>
            <a:ext uri="{FF2B5EF4-FFF2-40B4-BE49-F238E27FC236}">
              <a16:creationId xmlns="" xmlns:a16="http://schemas.microsoft.com/office/drawing/2014/main" id="{37303394-86B5-4ADB-9489-A292FC068130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70" name="TextBox 1">
          <a:extLst>
            <a:ext uri="{FF2B5EF4-FFF2-40B4-BE49-F238E27FC236}">
              <a16:creationId xmlns="" xmlns:a16="http://schemas.microsoft.com/office/drawing/2014/main" id="{4C9D329B-63AB-40F2-8F39-BA65A234141A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71" name="TextBox 1">
          <a:extLst>
            <a:ext uri="{FF2B5EF4-FFF2-40B4-BE49-F238E27FC236}">
              <a16:creationId xmlns="" xmlns:a16="http://schemas.microsoft.com/office/drawing/2014/main" id="{A2B7882C-8195-43FC-A3C4-8B06D0141D2F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72" name="TextBox 1">
          <a:extLst>
            <a:ext uri="{FF2B5EF4-FFF2-40B4-BE49-F238E27FC236}">
              <a16:creationId xmlns="" xmlns:a16="http://schemas.microsoft.com/office/drawing/2014/main" id="{0C9B03B4-E407-4D6F-9228-90830C54EFA6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73" name="TextBox 1">
          <a:extLst>
            <a:ext uri="{FF2B5EF4-FFF2-40B4-BE49-F238E27FC236}">
              <a16:creationId xmlns="" xmlns:a16="http://schemas.microsoft.com/office/drawing/2014/main" id="{84CF5D7C-DC60-48EE-83D2-213A056B4415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74" name="TextBox 1">
          <a:extLst>
            <a:ext uri="{FF2B5EF4-FFF2-40B4-BE49-F238E27FC236}">
              <a16:creationId xmlns="" xmlns:a16="http://schemas.microsoft.com/office/drawing/2014/main" id="{2B869336-3166-4B59-A1F8-7ED747ED62A5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75" name="TextBox 1">
          <a:extLst>
            <a:ext uri="{FF2B5EF4-FFF2-40B4-BE49-F238E27FC236}">
              <a16:creationId xmlns="" xmlns:a16="http://schemas.microsoft.com/office/drawing/2014/main" id="{2B0C8D18-B3EB-4641-8AA6-E482AF9EFEA1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76" name="TextBox 1">
          <a:extLst>
            <a:ext uri="{FF2B5EF4-FFF2-40B4-BE49-F238E27FC236}">
              <a16:creationId xmlns="" xmlns:a16="http://schemas.microsoft.com/office/drawing/2014/main" id="{C8399B86-D7E3-4AE8-82F3-40D26F16C504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77" name="TextBox 1">
          <a:extLst>
            <a:ext uri="{FF2B5EF4-FFF2-40B4-BE49-F238E27FC236}">
              <a16:creationId xmlns="" xmlns:a16="http://schemas.microsoft.com/office/drawing/2014/main" id="{E28C22F3-7A1E-41F4-B273-694BE3986CCB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78" name="TextBox 1">
          <a:extLst>
            <a:ext uri="{FF2B5EF4-FFF2-40B4-BE49-F238E27FC236}">
              <a16:creationId xmlns="" xmlns:a16="http://schemas.microsoft.com/office/drawing/2014/main" id="{338A0DE8-9DB7-4C34-93A3-3B99EAED024F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79" name="TextBox 1">
          <a:extLst>
            <a:ext uri="{FF2B5EF4-FFF2-40B4-BE49-F238E27FC236}">
              <a16:creationId xmlns="" xmlns:a16="http://schemas.microsoft.com/office/drawing/2014/main" id="{9BBA89B2-6C73-47D1-86CB-534A7420F5B5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80" name="TextBox 1">
          <a:extLst>
            <a:ext uri="{FF2B5EF4-FFF2-40B4-BE49-F238E27FC236}">
              <a16:creationId xmlns="" xmlns:a16="http://schemas.microsoft.com/office/drawing/2014/main" id="{69B64B2A-9C95-464E-8A0F-5FE9EA7A7206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81" name="TextBox 1">
          <a:extLst>
            <a:ext uri="{FF2B5EF4-FFF2-40B4-BE49-F238E27FC236}">
              <a16:creationId xmlns="" xmlns:a16="http://schemas.microsoft.com/office/drawing/2014/main" id="{7503EFFD-00D8-4B88-841E-11766AC3BFAD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82" name="TextBox 1">
          <a:extLst>
            <a:ext uri="{FF2B5EF4-FFF2-40B4-BE49-F238E27FC236}">
              <a16:creationId xmlns="" xmlns:a16="http://schemas.microsoft.com/office/drawing/2014/main" id="{A07890B8-1BDD-49A6-8B84-945A3D5EE6FB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83" name="TextBox 1">
          <a:extLst>
            <a:ext uri="{FF2B5EF4-FFF2-40B4-BE49-F238E27FC236}">
              <a16:creationId xmlns="" xmlns:a16="http://schemas.microsoft.com/office/drawing/2014/main" id="{F821C737-F6B8-4EB7-8396-25970EF2D13E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84" name="TextBox 1">
          <a:extLst>
            <a:ext uri="{FF2B5EF4-FFF2-40B4-BE49-F238E27FC236}">
              <a16:creationId xmlns="" xmlns:a16="http://schemas.microsoft.com/office/drawing/2014/main" id="{9C6A09C3-B1F1-43D9-A3A0-D4055234FEDD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85" name="TextBox 1">
          <a:extLst>
            <a:ext uri="{FF2B5EF4-FFF2-40B4-BE49-F238E27FC236}">
              <a16:creationId xmlns="" xmlns:a16="http://schemas.microsoft.com/office/drawing/2014/main" id="{4B640136-B685-42AA-B2EF-49336120393C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86" name="TextBox 1">
          <a:extLst>
            <a:ext uri="{FF2B5EF4-FFF2-40B4-BE49-F238E27FC236}">
              <a16:creationId xmlns="" xmlns:a16="http://schemas.microsoft.com/office/drawing/2014/main" id="{07AAC9EF-AEAB-4D20-8C5E-7D5D47624C87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87" name="TextBox 1">
          <a:extLst>
            <a:ext uri="{FF2B5EF4-FFF2-40B4-BE49-F238E27FC236}">
              <a16:creationId xmlns="" xmlns:a16="http://schemas.microsoft.com/office/drawing/2014/main" id="{D2228A43-D432-4741-B6A9-215E90A542BC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88" name="TextBox 1">
          <a:extLst>
            <a:ext uri="{FF2B5EF4-FFF2-40B4-BE49-F238E27FC236}">
              <a16:creationId xmlns="" xmlns:a16="http://schemas.microsoft.com/office/drawing/2014/main" id="{01F3B440-A985-4E4C-AF93-55CB0B16AA01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89" name="TextBox 1">
          <a:extLst>
            <a:ext uri="{FF2B5EF4-FFF2-40B4-BE49-F238E27FC236}">
              <a16:creationId xmlns="" xmlns:a16="http://schemas.microsoft.com/office/drawing/2014/main" id="{7BE79993-1F50-4D11-8768-FE8F37DF1D6C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90" name="TextBox 1">
          <a:extLst>
            <a:ext uri="{FF2B5EF4-FFF2-40B4-BE49-F238E27FC236}">
              <a16:creationId xmlns="" xmlns:a16="http://schemas.microsoft.com/office/drawing/2014/main" id="{60B2A5A5-87BD-4B10-A4A7-3681AF5F9E66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91" name="TextBox 1">
          <a:extLst>
            <a:ext uri="{FF2B5EF4-FFF2-40B4-BE49-F238E27FC236}">
              <a16:creationId xmlns="" xmlns:a16="http://schemas.microsoft.com/office/drawing/2014/main" id="{D744FD6E-505C-40B1-88D0-4AE12177A97F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92" name="TextBox 1">
          <a:extLst>
            <a:ext uri="{FF2B5EF4-FFF2-40B4-BE49-F238E27FC236}">
              <a16:creationId xmlns="" xmlns:a16="http://schemas.microsoft.com/office/drawing/2014/main" id="{805A3744-8FBA-4810-9A80-799BD3D1EAA7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93" name="TextBox 1">
          <a:extLst>
            <a:ext uri="{FF2B5EF4-FFF2-40B4-BE49-F238E27FC236}">
              <a16:creationId xmlns="" xmlns:a16="http://schemas.microsoft.com/office/drawing/2014/main" id="{401080B1-581B-4A0F-AC3B-A209F51B7ABC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94" name="TextBox 1">
          <a:extLst>
            <a:ext uri="{FF2B5EF4-FFF2-40B4-BE49-F238E27FC236}">
              <a16:creationId xmlns="" xmlns:a16="http://schemas.microsoft.com/office/drawing/2014/main" id="{614A9786-E5F2-4F8C-B1E9-557427D786E4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95" name="TextBox 1">
          <a:extLst>
            <a:ext uri="{FF2B5EF4-FFF2-40B4-BE49-F238E27FC236}">
              <a16:creationId xmlns="" xmlns:a16="http://schemas.microsoft.com/office/drawing/2014/main" id="{E3718194-F147-475B-868F-3CB30F1FD411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96" name="TextBox 1">
          <a:extLst>
            <a:ext uri="{FF2B5EF4-FFF2-40B4-BE49-F238E27FC236}">
              <a16:creationId xmlns="" xmlns:a16="http://schemas.microsoft.com/office/drawing/2014/main" id="{536526A7-65A9-4664-8F88-19E8D2E00F63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97" name="TextBox 1">
          <a:extLst>
            <a:ext uri="{FF2B5EF4-FFF2-40B4-BE49-F238E27FC236}">
              <a16:creationId xmlns="" xmlns:a16="http://schemas.microsoft.com/office/drawing/2014/main" id="{821F4D4A-33C5-477E-B939-893A78849498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98" name="TextBox 1">
          <a:extLst>
            <a:ext uri="{FF2B5EF4-FFF2-40B4-BE49-F238E27FC236}">
              <a16:creationId xmlns="" xmlns:a16="http://schemas.microsoft.com/office/drawing/2014/main" id="{84254FD0-CF49-4D23-958D-57909F589353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499" name="TextBox 1">
          <a:extLst>
            <a:ext uri="{FF2B5EF4-FFF2-40B4-BE49-F238E27FC236}">
              <a16:creationId xmlns="" xmlns:a16="http://schemas.microsoft.com/office/drawing/2014/main" id="{3C34F4FA-9D80-406D-8560-216679DB5934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00" name="TextBox 1">
          <a:extLst>
            <a:ext uri="{FF2B5EF4-FFF2-40B4-BE49-F238E27FC236}">
              <a16:creationId xmlns="" xmlns:a16="http://schemas.microsoft.com/office/drawing/2014/main" id="{7D42C304-BEF7-4594-9746-97162FADAEAB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01" name="TextBox 1">
          <a:extLst>
            <a:ext uri="{FF2B5EF4-FFF2-40B4-BE49-F238E27FC236}">
              <a16:creationId xmlns="" xmlns:a16="http://schemas.microsoft.com/office/drawing/2014/main" id="{B6CE2647-A4D2-402C-A52F-EB6CE9F4E4F2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02" name="TextBox 1">
          <a:extLst>
            <a:ext uri="{FF2B5EF4-FFF2-40B4-BE49-F238E27FC236}">
              <a16:creationId xmlns="" xmlns:a16="http://schemas.microsoft.com/office/drawing/2014/main" id="{1AF34D75-EE6F-4E29-96A4-9D4EB9426963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03" name="TextBox 1">
          <a:extLst>
            <a:ext uri="{FF2B5EF4-FFF2-40B4-BE49-F238E27FC236}">
              <a16:creationId xmlns="" xmlns:a16="http://schemas.microsoft.com/office/drawing/2014/main" id="{FDEEC9E4-2B8A-474A-BFD0-29A7F4C8AB0F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04" name="TextBox 1">
          <a:extLst>
            <a:ext uri="{FF2B5EF4-FFF2-40B4-BE49-F238E27FC236}">
              <a16:creationId xmlns="" xmlns:a16="http://schemas.microsoft.com/office/drawing/2014/main" id="{A654B857-B2B0-4FF5-8FBB-4AC48B41C72F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05" name="TextBox 1">
          <a:extLst>
            <a:ext uri="{FF2B5EF4-FFF2-40B4-BE49-F238E27FC236}">
              <a16:creationId xmlns="" xmlns:a16="http://schemas.microsoft.com/office/drawing/2014/main" id="{70A886A0-0DBE-45AC-9FAD-740E6B4CE59B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06" name="TextBox 1">
          <a:extLst>
            <a:ext uri="{FF2B5EF4-FFF2-40B4-BE49-F238E27FC236}">
              <a16:creationId xmlns="" xmlns:a16="http://schemas.microsoft.com/office/drawing/2014/main" id="{E1B6D720-F08B-45A9-B549-F1F5CC5EF51D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07" name="TextBox 1">
          <a:extLst>
            <a:ext uri="{FF2B5EF4-FFF2-40B4-BE49-F238E27FC236}">
              <a16:creationId xmlns="" xmlns:a16="http://schemas.microsoft.com/office/drawing/2014/main" id="{A90DBA75-8789-4A32-9ACA-ACA05B357EE7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08" name="TextBox 1">
          <a:extLst>
            <a:ext uri="{FF2B5EF4-FFF2-40B4-BE49-F238E27FC236}">
              <a16:creationId xmlns="" xmlns:a16="http://schemas.microsoft.com/office/drawing/2014/main" id="{FF4636D4-B13F-4A6E-988D-6B39EBB106C6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09" name="TextBox 1">
          <a:extLst>
            <a:ext uri="{FF2B5EF4-FFF2-40B4-BE49-F238E27FC236}">
              <a16:creationId xmlns="" xmlns:a16="http://schemas.microsoft.com/office/drawing/2014/main" id="{344FE9C8-167B-4758-A7E4-DBD5A7855725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10" name="TextBox 1">
          <a:extLst>
            <a:ext uri="{FF2B5EF4-FFF2-40B4-BE49-F238E27FC236}">
              <a16:creationId xmlns="" xmlns:a16="http://schemas.microsoft.com/office/drawing/2014/main" id="{3D02EE4B-78B4-4F57-8A1B-A20137976C77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11" name="TextBox 1">
          <a:extLst>
            <a:ext uri="{FF2B5EF4-FFF2-40B4-BE49-F238E27FC236}">
              <a16:creationId xmlns="" xmlns:a16="http://schemas.microsoft.com/office/drawing/2014/main" id="{5E114189-DD61-4016-8726-35CECDF22B6F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12" name="TextBox 1">
          <a:extLst>
            <a:ext uri="{FF2B5EF4-FFF2-40B4-BE49-F238E27FC236}">
              <a16:creationId xmlns="" xmlns:a16="http://schemas.microsoft.com/office/drawing/2014/main" id="{2CC28611-C436-483B-BB33-3B7A92EFCE6B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13" name="TextBox 1">
          <a:extLst>
            <a:ext uri="{FF2B5EF4-FFF2-40B4-BE49-F238E27FC236}">
              <a16:creationId xmlns="" xmlns:a16="http://schemas.microsoft.com/office/drawing/2014/main" id="{9AA6591F-7AAC-4EF4-BFAA-A29E89926D3C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14" name="TextBox 1">
          <a:extLst>
            <a:ext uri="{FF2B5EF4-FFF2-40B4-BE49-F238E27FC236}">
              <a16:creationId xmlns="" xmlns:a16="http://schemas.microsoft.com/office/drawing/2014/main" id="{F2371CAF-91D7-4111-93CC-FE2C9B0A47AE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15" name="TextBox 1">
          <a:extLst>
            <a:ext uri="{FF2B5EF4-FFF2-40B4-BE49-F238E27FC236}">
              <a16:creationId xmlns="" xmlns:a16="http://schemas.microsoft.com/office/drawing/2014/main" id="{FC314E76-DE3F-4350-8976-87E1201ADFF2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16" name="TextBox 1">
          <a:extLst>
            <a:ext uri="{FF2B5EF4-FFF2-40B4-BE49-F238E27FC236}">
              <a16:creationId xmlns="" xmlns:a16="http://schemas.microsoft.com/office/drawing/2014/main" id="{7D4E1978-D549-4E21-9BDA-D0B1C6B8FBA8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17" name="TextBox 1">
          <a:extLst>
            <a:ext uri="{FF2B5EF4-FFF2-40B4-BE49-F238E27FC236}">
              <a16:creationId xmlns="" xmlns:a16="http://schemas.microsoft.com/office/drawing/2014/main" id="{E1C0806A-C6FB-4AAE-A7D9-F344CC889A6D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18" name="TextBox 1">
          <a:extLst>
            <a:ext uri="{FF2B5EF4-FFF2-40B4-BE49-F238E27FC236}">
              <a16:creationId xmlns="" xmlns:a16="http://schemas.microsoft.com/office/drawing/2014/main" id="{BA227C97-FC4E-42FA-81AC-A254C3E7B26B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19" name="TextBox 1">
          <a:extLst>
            <a:ext uri="{FF2B5EF4-FFF2-40B4-BE49-F238E27FC236}">
              <a16:creationId xmlns="" xmlns:a16="http://schemas.microsoft.com/office/drawing/2014/main" id="{E1EA4CF8-3350-4416-BE02-AC8B8799A2E5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20" name="TextBox 1">
          <a:extLst>
            <a:ext uri="{FF2B5EF4-FFF2-40B4-BE49-F238E27FC236}">
              <a16:creationId xmlns="" xmlns:a16="http://schemas.microsoft.com/office/drawing/2014/main" id="{8AD363B1-98F7-460E-831B-DEF331709164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21" name="TextBox 1">
          <a:extLst>
            <a:ext uri="{FF2B5EF4-FFF2-40B4-BE49-F238E27FC236}">
              <a16:creationId xmlns="" xmlns:a16="http://schemas.microsoft.com/office/drawing/2014/main" id="{31FBE9FE-97F7-4A1D-AD2B-6BA27BD1BF44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22" name="TextBox 1">
          <a:extLst>
            <a:ext uri="{FF2B5EF4-FFF2-40B4-BE49-F238E27FC236}">
              <a16:creationId xmlns="" xmlns:a16="http://schemas.microsoft.com/office/drawing/2014/main" id="{976C6C03-5F1B-4BAF-9141-0E3F2A4392EB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23" name="TextBox 1">
          <a:extLst>
            <a:ext uri="{FF2B5EF4-FFF2-40B4-BE49-F238E27FC236}">
              <a16:creationId xmlns="" xmlns:a16="http://schemas.microsoft.com/office/drawing/2014/main" id="{A83663DD-1BD5-4D43-B5D1-45839E26775C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24" name="TextBox 1">
          <a:extLst>
            <a:ext uri="{FF2B5EF4-FFF2-40B4-BE49-F238E27FC236}">
              <a16:creationId xmlns="" xmlns:a16="http://schemas.microsoft.com/office/drawing/2014/main" id="{639C4034-A464-48D1-A740-FD2665311612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25" name="TextBox 1">
          <a:extLst>
            <a:ext uri="{FF2B5EF4-FFF2-40B4-BE49-F238E27FC236}">
              <a16:creationId xmlns="" xmlns:a16="http://schemas.microsoft.com/office/drawing/2014/main" id="{035E1EFE-46BF-43AC-9D9B-642F8BD1D09E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26" name="TextBox 1">
          <a:extLst>
            <a:ext uri="{FF2B5EF4-FFF2-40B4-BE49-F238E27FC236}">
              <a16:creationId xmlns="" xmlns:a16="http://schemas.microsoft.com/office/drawing/2014/main" id="{2C3AF7D0-8A9F-484A-B2C8-8762C29F6A8A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27" name="TextBox 1">
          <a:extLst>
            <a:ext uri="{FF2B5EF4-FFF2-40B4-BE49-F238E27FC236}">
              <a16:creationId xmlns="" xmlns:a16="http://schemas.microsoft.com/office/drawing/2014/main" id="{FFFDD175-90E8-427D-B1D8-50585C6949F7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28" name="TextBox 1">
          <a:extLst>
            <a:ext uri="{FF2B5EF4-FFF2-40B4-BE49-F238E27FC236}">
              <a16:creationId xmlns="" xmlns:a16="http://schemas.microsoft.com/office/drawing/2014/main" id="{5456DC8E-23D5-4312-AA62-8B9A9128D90F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29" name="TextBox 1">
          <a:extLst>
            <a:ext uri="{FF2B5EF4-FFF2-40B4-BE49-F238E27FC236}">
              <a16:creationId xmlns="" xmlns:a16="http://schemas.microsoft.com/office/drawing/2014/main" id="{73806F34-A987-4AF6-9DDD-BC505C0FB469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30" name="TextBox 1">
          <a:extLst>
            <a:ext uri="{FF2B5EF4-FFF2-40B4-BE49-F238E27FC236}">
              <a16:creationId xmlns="" xmlns:a16="http://schemas.microsoft.com/office/drawing/2014/main" id="{1B30A392-DFA1-4670-8395-4D46D7AC2EC7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31" name="TextBox 1">
          <a:extLst>
            <a:ext uri="{FF2B5EF4-FFF2-40B4-BE49-F238E27FC236}">
              <a16:creationId xmlns="" xmlns:a16="http://schemas.microsoft.com/office/drawing/2014/main" id="{7FE20CF3-EE35-444E-BBBD-4E9A333D60F5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32" name="TextBox 1">
          <a:extLst>
            <a:ext uri="{FF2B5EF4-FFF2-40B4-BE49-F238E27FC236}">
              <a16:creationId xmlns="" xmlns:a16="http://schemas.microsoft.com/office/drawing/2014/main" id="{50DD8E17-9315-4222-9217-C39306E6B7CA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33" name="TextBox 1">
          <a:extLst>
            <a:ext uri="{FF2B5EF4-FFF2-40B4-BE49-F238E27FC236}">
              <a16:creationId xmlns="" xmlns:a16="http://schemas.microsoft.com/office/drawing/2014/main" id="{829E63A4-95C6-4982-8E85-9D830C250BD0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34" name="TextBox 1">
          <a:extLst>
            <a:ext uri="{FF2B5EF4-FFF2-40B4-BE49-F238E27FC236}">
              <a16:creationId xmlns="" xmlns:a16="http://schemas.microsoft.com/office/drawing/2014/main" id="{97629179-5805-4E96-9EAE-654D6E742DB3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35" name="TextBox 1">
          <a:extLst>
            <a:ext uri="{FF2B5EF4-FFF2-40B4-BE49-F238E27FC236}">
              <a16:creationId xmlns="" xmlns:a16="http://schemas.microsoft.com/office/drawing/2014/main" id="{7DFE6708-C193-4F44-BC30-B484E0762D50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36" name="TextBox 1">
          <a:extLst>
            <a:ext uri="{FF2B5EF4-FFF2-40B4-BE49-F238E27FC236}">
              <a16:creationId xmlns="" xmlns:a16="http://schemas.microsoft.com/office/drawing/2014/main" id="{43CF7355-7536-45D5-9EBD-95E51359994E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37" name="TextBox 1">
          <a:extLst>
            <a:ext uri="{FF2B5EF4-FFF2-40B4-BE49-F238E27FC236}">
              <a16:creationId xmlns="" xmlns:a16="http://schemas.microsoft.com/office/drawing/2014/main" id="{C798C13D-A439-4B8D-A8BE-F0EE810CB8A5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38" name="TextBox 1">
          <a:extLst>
            <a:ext uri="{FF2B5EF4-FFF2-40B4-BE49-F238E27FC236}">
              <a16:creationId xmlns="" xmlns:a16="http://schemas.microsoft.com/office/drawing/2014/main" id="{717D5E0D-537A-41F3-8E6A-9C65260E24A0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39" name="TextBox 1">
          <a:extLst>
            <a:ext uri="{FF2B5EF4-FFF2-40B4-BE49-F238E27FC236}">
              <a16:creationId xmlns="" xmlns:a16="http://schemas.microsoft.com/office/drawing/2014/main" id="{AF81F695-5634-4C81-854E-29123281C84E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40" name="TextBox 1">
          <a:extLst>
            <a:ext uri="{FF2B5EF4-FFF2-40B4-BE49-F238E27FC236}">
              <a16:creationId xmlns="" xmlns:a16="http://schemas.microsoft.com/office/drawing/2014/main" id="{D1038235-5070-47F1-844C-4C868694D70D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41" name="TextBox 1">
          <a:extLst>
            <a:ext uri="{FF2B5EF4-FFF2-40B4-BE49-F238E27FC236}">
              <a16:creationId xmlns="" xmlns:a16="http://schemas.microsoft.com/office/drawing/2014/main" id="{8E5B01E6-710F-460F-B540-4FB2636E4B57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42" name="TextBox 1">
          <a:extLst>
            <a:ext uri="{FF2B5EF4-FFF2-40B4-BE49-F238E27FC236}">
              <a16:creationId xmlns="" xmlns:a16="http://schemas.microsoft.com/office/drawing/2014/main" id="{8AD39186-0642-49C0-83ED-0F45D6841440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43" name="TextBox 1">
          <a:extLst>
            <a:ext uri="{FF2B5EF4-FFF2-40B4-BE49-F238E27FC236}">
              <a16:creationId xmlns="" xmlns:a16="http://schemas.microsoft.com/office/drawing/2014/main" id="{FD6BF299-A58E-4677-BA3D-1E19B35CD03A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44" name="TextBox 1">
          <a:extLst>
            <a:ext uri="{FF2B5EF4-FFF2-40B4-BE49-F238E27FC236}">
              <a16:creationId xmlns="" xmlns:a16="http://schemas.microsoft.com/office/drawing/2014/main" id="{68B67843-09BC-43F8-9F60-8F85B40F4A75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45" name="TextBox 1">
          <a:extLst>
            <a:ext uri="{FF2B5EF4-FFF2-40B4-BE49-F238E27FC236}">
              <a16:creationId xmlns="" xmlns:a16="http://schemas.microsoft.com/office/drawing/2014/main" id="{6C12C695-A0CE-4555-B6E3-F034697E23E2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46" name="TextBox 1">
          <a:extLst>
            <a:ext uri="{FF2B5EF4-FFF2-40B4-BE49-F238E27FC236}">
              <a16:creationId xmlns="" xmlns:a16="http://schemas.microsoft.com/office/drawing/2014/main" id="{4174CC7C-7E5A-4EB0-BA0F-5894AAB24B0A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47" name="TextBox 1">
          <a:extLst>
            <a:ext uri="{FF2B5EF4-FFF2-40B4-BE49-F238E27FC236}">
              <a16:creationId xmlns="" xmlns:a16="http://schemas.microsoft.com/office/drawing/2014/main" id="{952C399F-C0CF-4E8B-B924-26504C5BAFBE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48" name="TextBox 1">
          <a:extLst>
            <a:ext uri="{FF2B5EF4-FFF2-40B4-BE49-F238E27FC236}">
              <a16:creationId xmlns="" xmlns:a16="http://schemas.microsoft.com/office/drawing/2014/main" id="{BABDE9D8-C185-4E0B-9427-117F64C603B1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49" name="TextBox 1">
          <a:extLst>
            <a:ext uri="{FF2B5EF4-FFF2-40B4-BE49-F238E27FC236}">
              <a16:creationId xmlns="" xmlns:a16="http://schemas.microsoft.com/office/drawing/2014/main" id="{E1BD2644-A9FD-496F-82C2-8DD0E04FEB68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50" name="TextBox 1">
          <a:extLst>
            <a:ext uri="{FF2B5EF4-FFF2-40B4-BE49-F238E27FC236}">
              <a16:creationId xmlns="" xmlns:a16="http://schemas.microsoft.com/office/drawing/2014/main" id="{F99DE3FD-040F-4535-A716-B674074D8B72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51" name="TextBox 1">
          <a:extLst>
            <a:ext uri="{FF2B5EF4-FFF2-40B4-BE49-F238E27FC236}">
              <a16:creationId xmlns="" xmlns:a16="http://schemas.microsoft.com/office/drawing/2014/main" id="{C25665DB-2D90-49EE-9553-0A0F4485B471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52" name="TextBox 1">
          <a:extLst>
            <a:ext uri="{FF2B5EF4-FFF2-40B4-BE49-F238E27FC236}">
              <a16:creationId xmlns="" xmlns:a16="http://schemas.microsoft.com/office/drawing/2014/main" id="{991CB593-A633-4CE8-BD06-787018781B2A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53" name="TextBox 1">
          <a:extLst>
            <a:ext uri="{FF2B5EF4-FFF2-40B4-BE49-F238E27FC236}">
              <a16:creationId xmlns="" xmlns:a16="http://schemas.microsoft.com/office/drawing/2014/main" id="{A8CAF939-6B79-4FB6-99E1-A0B5B12F0026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54" name="TextBox 1">
          <a:extLst>
            <a:ext uri="{FF2B5EF4-FFF2-40B4-BE49-F238E27FC236}">
              <a16:creationId xmlns="" xmlns:a16="http://schemas.microsoft.com/office/drawing/2014/main" id="{5791F5B1-97B3-4647-8B6E-54F21B3E9AAB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55" name="TextBox 1">
          <a:extLst>
            <a:ext uri="{FF2B5EF4-FFF2-40B4-BE49-F238E27FC236}">
              <a16:creationId xmlns="" xmlns:a16="http://schemas.microsoft.com/office/drawing/2014/main" id="{52741728-665D-4045-9AA0-0C48FFF03D3D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56" name="TextBox 1">
          <a:extLst>
            <a:ext uri="{FF2B5EF4-FFF2-40B4-BE49-F238E27FC236}">
              <a16:creationId xmlns="" xmlns:a16="http://schemas.microsoft.com/office/drawing/2014/main" id="{3174C916-43C6-40CA-AB99-0CE2500F67DE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57" name="TextBox 1">
          <a:extLst>
            <a:ext uri="{FF2B5EF4-FFF2-40B4-BE49-F238E27FC236}">
              <a16:creationId xmlns="" xmlns:a16="http://schemas.microsoft.com/office/drawing/2014/main" id="{9381E4C7-C8A2-4F4E-8311-0E7ECAF06A38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58" name="TextBox 1">
          <a:extLst>
            <a:ext uri="{FF2B5EF4-FFF2-40B4-BE49-F238E27FC236}">
              <a16:creationId xmlns="" xmlns:a16="http://schemas.microsoft.com/office/drawing/2014/main" id="{6B436941-BC57-4E6B-A63C-39EE22C42C9F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59" name="TextBox 1">
          <a:extLst>
            <a:ext uri="{FF2B5EF4-FFF2-40B4-BE49-F238E27FC236}">
              <a16:creationId xmlns="" xmlns:a16="http://schemas.microsoft.com/office/drawing/2014/main" id="{8360B87B-EC3A-4EA2-89F5-38BF7AEE0B03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60" name="TextBox 1">
          <a:extLst>
            <a:ext uri="{FF2B5EF4-FFF2-40B4-BE49-F238E27FC236}">
              <a16:creationId xmlns="" xmlns:a16="http://schemas.microsoft.com/office/drawing/2014/main" id="{BD8F65B2-AD30-45A4-B1FE-7DE9DAE6579E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61" name="TextBox 1">
          <a:extLst>
            <a:ext uri="{FF2B5EF4-FFF2-40B4-BE49-F238E27FC236}">
              <a16:creationId xmlns="" xmlns:a16="http://schemas.microsoft.com/office/drawing/2014/main" id="{54A4E0BD-48C6-4502-9F96-65DA918823DA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62" name="TextBox 1">
          <a:extLst>
            <a:ext uri="{FF2B5EF4-FFF2-40B4-BE49-F238E27FC236}">
              <a16:creationId xmlns="" xmlns:a16="http://schemas.microsoft.com/office/drawing/2014/main" id="{C9A1C9D7-B28B-43D0-8646-1306099806CD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63" name="TextBox 1">
          <a:extLst>
            <a:ext uri="{FF2B5EF4-FFF2-40B4-BE49-F238E27FC236}">
              <a16:creationId xmlns="" xmlns:a16="http://schemas.microsoft.com/office/drawing/2014/main" id="{1BCB21D9-3DF0-451B-B7B1-8D04D277D066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64" name="TextBox 1">
          <a:extLst>
            <a:ext uri="{FF2B5EF4-FFF2-40B4-BE49-F238E27FC236}">
              <a16:creationId xmlns="" xmlns:a16="http://schemas.microsoft.com/office/drawing/2014/main" id="{51FD3DA9-80E6-4370-8A50-CE63FB78A6EE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65" name="TextBox 1">
          <a:extLst>
            <a:ext uri="{FF2B5EF4-FFF2-40B4-BE49-F238E27FC236}">
              <a16:creationId xmlns="" xmlns:a16="http://schemas.microsoft.com/office/drawing/2014/main" id="{04AE46A0-FE00-478B-8A72-B45B7C1631EE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66" name="TextBox 1">
          <a:extLst>
            <a:ext uri="{FF2B5EF4-FFF2-40B4-BE49-F238E27FC236}">
              <a16:creationId xmlns="" xmlns:a16="http://schemas.microsoft.com/office/drawing/2014/main" id="{77F05A9A-F494-4A1E-AFBC-1A8F1980E768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67" name="TextBox 1">
          <a:extLst>
            <a:ext uri="{FF2B5EF4-FFF2-40B4-BE49-F238E27FC236}">
              <a16:creationId xmlns="" xmlns:a16="http://schemas.microsoft.com/office/drawing/2014/main" id="{1BD135BB-489F-4215-B8A9-9EE0FF92FF91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68" name="TextBox 1">
          <a:extLst>
            <a:ext uri="{FF2B5EF4-FFF2-40B4-BE49-F238E27FC236}">
              <a16:creationId xmlns="" xmlns:a16="http://schemas.microsoft.com/office/drawing/2014/main" id="{AEE33313-D48D-44F5-A16F-290250577E4C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69" name="TextBox 1">
          <a:extLst>
            <a:ext uri="{FF2B5EF4-FFF2-40B4-BE49-F238E27FC236}">
              <a16:creationId xmlns="" xmlns:a16="http://schemas.microsoft.com/office/drawing/2014/main" id="{A88F0D74-DAB6-468D-B36A-299DF649E13F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70" name="TextBox 1">
          <a:extLst>
            <a:ext uri="{FF2B5EF4-FFF2-40B4-BE49-F238E27FC236}">
              <a16:creationId xmlns="" xmlns:a16="http://schemas.microsoft.com/office/drawing/2014/main" id="{487DBBF8-02E0-4BF1-B06E-54100614E928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71" name="TextBox 1">
          <a:extLst>
            <a:ext uri="{FF2B5EF4-FFF2-40B4-BE49-F238E27FC236}">
              <a16:creationId xmlns="" xmlns:a16="http://schemas.microsoft.com/office/drawing/2014/main" id="{06E60178-59BB-41FA-B043-3E475CDB2FDE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72" name="TextBox 1">
          <a:extLst>
            <a:ext uri="{FF2B5EF4-FFF2-40B4-BE49-F238E27FC236}">
              <a16:creationId xmlns="" xmlns:a16="http://schemas.microsoft.com/office/drawing/2014/main" id="{EECF975C-0704-4A86-A502-CFAC86D6F1EB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73" name="TextBox 1">
          <a:extLst>
            <a:ext uri="{FF2B5EF4-FFF2-40B4-BE49-F238E27FC236}">
              <a16:creationId xmlns="" xmlns:a16="http://schemas.microsoft.com/office/drawing/2014/main" id="{3E6B8365-228B-4FBC-A83C-328181CAEB74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74" name="TextBox 1">
          <a:extLst>
            <a:ext uri="{FF2B5EF4-FFF2-40B4-BE49-F238E27FC236}">
              <a16:creationId xmlns="" xmlns:a16="http://schemas.microsoft.com/office/drawing/2014/main" id="{5C19895C-9947-47AB-BDAE-86BAB4F90106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75" name="TextBox 1">
          <a:extLst>
            <a:ext uri="{FF2B5EF4-FFF2-40B4-BE49-F238E27FC236}">
              <a16:creationId xmlns="" xmlns:a16="http://schemas.microsoft.com/office/drawing/2014/main" id="{0209EE79-63DF-4CD9-80C1-C28676D1DE28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76" name="TextBox 1">
          <a:extLst>
            <a:ext uri="{FF2B5EF4-FFF2-40B4-BE49-F238E27FC236}">
              <a16:creationId xmlns="" xmlns:a16="http://schemas.microsoft.com/office/drawing/2014/main" id="{D0408850-34C8-4850-B1F8-676FF27F3474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77" name="TextBox 1">
          <a:extLst>
            <a:ext uri="{FF2B5EF4-FFF2-40B4-BE49-F238E27FC236}">
              <a16:creationId xmlns="" xmlns:a16="http://schemas.microsoft.com/office/drawing/2014/main" id="{DC12BE0E-70C6-4561-A108-70B54BA7CD50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78" name="TextBox 1">
          <a:extLst>
            <a:ext uri="{FF2B5EF4-FFF2-40B4-BE49-F238E27FC236}">
              <a16:creationId xmlns="" xmlns:a16="http://schemas.microsoft.com/office/drawing/2014/main" id="{DE2C6DFF-7746-416B-B6ED-8B845680765B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79" name="TextBox 1">
          <a:extLst>
            <a:ext uri="{FF2B5EF4-FFF2-40B4-BE49-F238E27FC236}">
              <a16:creationId xmlns="" xmlns:a16="http://schemas.microsoft.com/office/drawing/2014/main" id="{A0C35E36-FB54-4D1D-AC48-4CE7F507F7D6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80" name="TextBox 1">
          <a:extLst>
            <a:ext uri="{FF2B5EF4-FFF2-40B4-BE49-F238E27FC236}">
              <a16:creationId xmlns="" xmlns:a16="http://schemas.microsoft.com/office/drawing/2014/main" id="{64CB83D0-6EED-4777-8EC1-E9A2ED2426E7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81" name="TextBox 1">
          <a:extLst>
            <a:ext uri="{FF2B5EF4-FFF2-40B4-BE49-F238E27FC236}">
              <a16:creationId xmlns="" xmlns:a16="http://schemas.microsoft.com/office/drawing/2014/main" id="{421ACA29-3076-498F-BD3F-9844EC9CF6F8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82" name="TextBox 1">
          <a:extLst>
            <a:ext uri="{FF2B5EF4-FFF2-40B4-BE49-F238E27FC236}">
              <a16:creationId xmlns="" xmlns:a16="http://schemas.microsoft.com/office/drawing/2014/main" id="{9CAFB382-46C4-48A7-9A23-8D9EABDA5E65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83" name="TextBox 1">
          <a:extLst>
            <a:ext uri="{FF2B5EF4-FFF2-40B4-BE49-F238E27FC236}">
              <a16:creationId xmlns="" xmlns:a16="http://schemas.microsoft.com/office/drawing/2014/main" id="{32C9E98A-C871-48C5-BAE0-197230DD986F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84" name="TextBox 1">
          <a:extLst>
            <a:ext uri="{FF2B5EF4-FFF2-40B4-BE49-F238E27FC236}">
              <a16:creationId xmlns="" xmlns:a16="http://schemas.microsoft.com/office/drawing/2014/main" id="{76A9EAFA-31F8-40F3-9EF0-57FDEDC74FB0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85" name="TextBox 1">
          <a:extLst>
            <a:ext uri="{FF2B5EF4-FFF2-40B4-BE49-F238E27FC236}">
              <a16:creationId xmlns="" xmlns:a16="http://schemas.microsoft.com/office/drawing/2014/main" id="{D870B010-DEC5-42EA-B451-498C916F54B5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86" name="TextBox 1">
          <a:extLst>
            <a:ext uri="{FF2B5EF4-FFF2-40B4-BE49-F238E27FC236}">
              <a16:creationId xmlns="" xmlns:a16="http://schemas.microsoft.com/office/drawing/2014/main" id="{57E53F57-1B51-4AC6-93A2-E0D681F6B3D8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87" name="TextBox 1">
          <a:extLst>
            <a:ext uri="{FF2B5EF4-FFF2-40B4-BE49-F238E27FC236}">
              <a16:creationId xmlns="" xmlns:a16="http://schemas.microsoft.com/office/drawing/2014/main" id="{E66F7AE7-1849-42DD-866E-0190032D75C0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88" name="TextBox 1">
          <a:extLst>
            <a:ext uri="{FF2B5EF4-FFF2-40B4-BE49-F238E27FC236}">
              <a16:creationId xmlns="" xmlns:a16="http://schemas.microsoft.com/office/drawing/2014/main" id="{ABF5DA40-E361-404A-87BF-AD41DE61A357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89" name="TextBox 1">
          <a:extLst>
            <a:ext uri="{FF2B5EF4-FFF2-40B4-BE49-F238E27FC236}">
              <a16:creationId xmlns="" xmlns:a16="http://schemas.microsoft.com/office/drawing/2014/main" id="{87C8EADA-312B-42EC-B2BF-8287B0E5B047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90" name="TextBox 1">
          <a:extLst>
            <a:ext uri="{FF2B5EF4-FFF2-40B4-BE49-F238E27FC236}">
              <a16:creationId xmlns="" xmlns:a16="http://schemas.microsoft.com/office/drawing/2014/main" id="{9ADFD64C-7860-472D-A9D6-1715E2AA590E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91" name="TextBox 1">
          <a:extLst>
            <a:ext uri="{FF2B5EF4-FFF2-40B4-BE49-F238E27FC236}">
              <a16:creationId xmlns="" xmlns:a16="http://schemas.microsoft.com/office/drawing/2014/main" id="{51C1A31B-FDDE-4829-BB18-3CCAF7096E12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92" name="TextBox 1">
          <a:extLst>
            <a:ext uri="{FF2B5EF4-FFF2-40B4-BE49-F238E27FC236}">
              <a16:creationId xmlns="" xmlns:a16="http://schemas.microsoft.com/office/drawing/2014/main" id="{2023388A-BB17-4DB7-A34F-BD4E1E036DEB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93" name="TextBox 1">
          <a:extLst>
            <a:ext uri="{FF2B5EF4-FFF2-40B4-BE49-F238E27FC236}">
              <a16:creationId xmlns="" xmlns:a16="http://schemas.microsoft.com/office/drawing/2014/main" id="{D95A1FCA-BBB0-424F-A82D-40827B029FA9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94" name="TextBox 1">
          <a:extLst>
            <a:ext uri="{FF2B5EF4-FFF2-40B4-BE49-F238E27FC236}">
              <a16:creationId xmlns="" xmlns:a16="http://schemas.microsoft.com/office/drawing/2014/main" id="{D0FBC4C0-9692-4B05-90F6-71108F01B36D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95" name="TextBox 1">
          <a:extLst>
            <a:ext uri="{FF2B5EF4-FFF2-40B4-BE49-F238E27FC236}">
              <a16:creationId xmlns="" xmlns:a16="http://schemas.microsoft.com/office/drawing/2014/main" id="{7CE44455-1939-457B-B259-98B4AC29406A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96" name="TextBox 1">
          <a:extLst>
            <a:ext uri="{FF2B5EF4-FFF2-40B4-BE49-F238E27FC236}">
              <a16:creationId xmlns="" xmlns:a16="http://schemas.microsoft.com/office/drawing/2014/main" id="{DF6264EC-B38A-4B1B-9771-6AAF4CD3BA78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97" name="TextBox 1">
          <a:extLst>
            <a:ext uri="{FF2B5EF4-FFF2-40B4-BE49-F238E27FC236}">
              <a16:creationId xmlns="" xmlns:a16="http://schemas.microsoft.com/office/drawing/2014/main" id="{7CA1AD5C-D0DE-4A9F-AF3B-69B764FAC5AA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98" name="TextBox 1">
          <a:extLst>
            <a:ext uri="{FF2B5EF4-FFF2-40B4-BE49-F238E27FC236}">
              <a16:creationId xmlns="" xmlns:a16="http://schemas.microsoft.com/office/drawing/2014/main" id="{6ECA46CC-C6E1-4763-AF93-79E0168BFA5D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599" name="TextBox 1">
          <a:extLst>
            <a:ext uri="{FF2B5EF4-FFF2-40B4-BE49-F238E27FC236}">
              <a16:creationId xmlns="" xmlns:a16="http://schemas.microsoft.com/office/drawing/2014/main" id="{0B175542-D9A8-42D8-BFE8-966163C5F7F8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600" name="TextBox 1">
          <a:extLst>
            <a:ext uri="{FF2B5EF4-FFF2-40B4-BE49-F238E27FC236}">
              <a16:creationId xmlns="" xmlns:a16="http://schemas.microsoft.com/office/drawing/2014/main" id="{6A646087-6309-4BF1-A4AF-9380AEAF3E03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601" name="TextBox 1">
          <a:extLst>
            <a:ext uri="{FF2B5EF4-FFF2-40B4-BE49-F238E27FC236}">
              <a16:creationId xmlns="" xmlns:a16="http://schemas.microsoft.com/office/drawing/2014/main" id="{F9052037-0FAF-472C-B5FD-2B4D681323E7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602" name="TextBox 1">
          <a:extLst>
            <a:ext uri="{FF2B5EF4-FFF2-40B4-BE49-F238E27FC236}">
              <a16:creationId xmlns="" xmlns:a16="http://schemas.microsoft.com/office/drawing/2014/main" id="{91F171BA-2692-40AA-B4D7-C21C1CBD095F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603" name="TextBox 1">
          <a:extLst>
            <a:ext uri="{FF2B5EF4-FFF2-40B4-BE49-F238E27FC236}">
              <a16:creationId xmlns="" xmlns:a16="http://schemas.microsoft.com/office/drawing/2014/main" id="{5781541D-B49E-4E34-9CDF-C11918241A22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604" name="TextBox 1">
          <a:extLst>
            <a:ext uri="{FF2B5EF4-FFF2-40B4-BE49-F238E27FC236}">
              <a16:creationId xmlns="" xmlns:a16="http://schemas.microsoft.com/office/drawing/2014/main" id="{648FBD7F-3198-474E-A9E1-AF83BCB710E0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605" name="TextBox 1">
          <a:extLst>
            <a:ext uri="{FF2B5EF4-FFF2-40B4-BE49-F238E27FC236}">
              <a16:creationId xmlns="" xmlns:a16="http://schemas.microsoft.com/office/drawing/2014/main" id="{40BB143B-4797-457A-8BC8-139E4F44AB66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606" name="TextBox 1">
          <a:extLst>
            <a:ext uri="{FF2B5EF4-FFF2-40B4-BE49-F238E27FC236}">
              <a16:creationId xmlns="" xmlns:a16="http://schemas.microsoft.com/office/drawing/2014/main" id="{2640A05E-090F-429A-8844-12A64AAC9939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607" name="TextBox 1">
          <a:extLst>
            <a:ext uri="{FF2B5EF4-FFF2-40B4-BE49-F238E27FC236}">
              <a16:creationId xmlns="" xmlns:a16="http://schemas.microsoft.com/office/drawing/2014/main" id="{9307C7F4-1DE5-4F0C-A967-7D42C8598D80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608" name="TextBox 1">
          <a:extLst>
            <a:ext uri="{FF2B5EF4-FFF2-40B4-BE49-F238E27FC236}">
              <a16:creationId xmlns="" xmlns:a16="http://schemas.microsoft.com/office/drawing/2014/main" id="{025CC683-1C24-4185-B88E-B6DFA7DEAA34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609" name="TextBox 1">
          <a:extLst>
            <a:ext uri="{FF2B5EF4-FFF2-40B4-BE49-F238E27FC236}">
              <a16:creationId xmlns="" xmlns:a16="http://schemas.microsoft.com/office/drawing/2014/main" id="{003733D6-1FF1-4568-8CD3-98499AFDEF58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610" name="TextBox 1">
          <a:extLst>
            <a:ext uri="{FF2B5EF4-FFF2-40B4-BE49-F238E27FC236}">
              <a16:creationId xmlns="" xmlns:a16="http://schemas.microsoft.com/office/drawing/2014/main" id="{AC6E7CF5-FC9F-47BD-B143-704309470C9A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611" name="TextBox 1">
          <a:extLst>
            <a:ext uri="{FF2B5EF4-FFF2-40B4-BE49-F238E27FC236}">
              <a16:creationId xmlns="" xmlns:a16="http://schemas.microsoft.com/office/drawing/2014/main" id="{27855D6F-F3DF-459A-9427-9B28468D281A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612" name="TextBox 1">
          <a:extLst>
            <a:ext uri="{FF2B5EF4-FFF2-40B4-BE49-F238E27FC236}">
              <a16:creationId xmlns="" xmlns:a16="http://schemas.microsoft.com/office/drawing/2014/main" id="{3139BCC3-6AFE-43DA-A180-35FA84902DFC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613" name="TextBox 1">
          <a:extLst>
            <a:ext uri="{FF2B5EF4-FFF2-40B4-BE49-F238E27FC236}">
              <a16:creationId xmlns="" xmlns:a16="http://schemas.microsoft.com/office/drawing/2014/main" id="{D3290BB1-5E9E-4BC9-9FD7-78C65CCA16AB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614" name="TextBox 1">
          <a:extLst>
            <a:ext uri="{FF2B5EF4-FFF2-40B4-BE49-F238E27FC236}">
              <a16:creationId xmlns="" xmlns:a16="http://schemas.microsoft.com/office/drawing/2014/main" id="{774C4CE9-E12F-4B6A-94C8-2F9A0E7FD5BB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615" name="TextBox 1">
          <a:extLst>
            <a:ext uri="{FF2B5EF4-FFF2-40B4-BE49-F238E27FC236}">
              <a16:creationId xmlns="" xmlns:a16="http://schemas.microsoft.com/office/drawing/2014/main" id="{8BBD4C7C-554D-4ECF-AEE3-16D6AFED049D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616" name="TextBox 1">
          <a:extLst>
            <a:ext uri="{FF2B5EF4-FFF2-40B4-BE49-F238E27FC236}">
              <a16:creationId xmlns="" xmlns:a16="http://schemas.microsoft.com/office/drawing/2014/main" id="{EF6003CF-1EAE-4A1D-81F8-A291ED50C376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617" name="TextBox 1">
          <a:extLst>
            <a:ext uri="{FF2B5EF4-FFF2-40B4-BE49-F238E27FC236}">
              <a16:creationId xmlns="" xmlns:a16="http://schemas.microsoft.com/office/drawing/2014/main" id="{22843044-D939-44D5-9D2B-D25711C93364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618" name="TextBox 1">
          <a:extLst>
            <a:ext uri="{FF2B5EF4-FFF2-40B4-BE49-F238E27FC236}">
              <a16:creationId xmlns="" xmlns:a16="http://schemas.microsoft.com/office/drawing/2014/main" id="{922F6850-15CA-495F-9921-D01CBD9958CC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619" name="TextBox 1">
          <a:extLst>
            <a:ext uri="{FF2B5EF4-FFF2-40B4-BE49-F238E27FC236}">
              <a16:creationId xmlns="" xmlns:a16="http://schemas.microsoft.com/office/drawing/2014/main" id="{F1FA29C8-C2F3-4785-8D15-F6B84828E312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620" name="TextBox 1">
          <a:extLst>
            <a:ext uri="{FF2B5EF4-FFF2-40B4-BE49-F238E27FC236}">
              <a16:creationId xmlns="" xmlns:a16="http://schemas.microsoft.com/office/drawing/2014/main" id="{6978EC3F-EB44-42C9-9157-E3AABC0A75C3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621" name="TextBox 1">
          <a:extLst>
            <a:ext uri="{FF2B5EF4-FFF2-40B4-BE49-F238E27FC236}">
              <a16:creationId xmlns="" xmlns:a16="http://schemas.microsoft.com/office/drawing/2014/main" id="{D8EEEAB0-1640-49AE-9113-34ACE7FDD78B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622" name="TextBox 1">
          <a:extLst>
            <a:ext uri="{FF2B5EF4-FFF2-40B4-BE49-F238E27FC236}">
              <a16:creationId xmlns="" xmlns:a16="http://schemas.microsoft.com/office/drawing/2014/main" id="{C1FCFF55-3213-4618-AC98-33A8EB7FAA34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623" name="TextBox 1">
          <a:extLst>
            <a:ext uri="{FF2B5EF4-FFF2-40B4-BE49-F238E27FC236}">
              <a16:creationId xmlns="" xmlns:a16="http://schemas.microsoft.com/office/drawing/2014/main" id="{257F3B51-CF5C-4E9D-9D4F-170FDBF93121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624" name="TextBox 1">
          <a:extLst>
            <a:ext uri="{FF2B5EF4-FFF2-40B4-BE49-F238E27FC236}">
              <a16:creationId xmlns="" xmlns:a16="http://schemas.microsoft.com/office/drawing/2014/main" id="{22B91615-94AE-4126-838D-672C661184AC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625" name="TextBox 1">
          <a:extLst>
            <a:ext uri="{FF2B5EF4-FFF2-40B4-BE49-F238E27FC236}">
              <a16:creationId xmlns="" xmlns:a16="http://schemas.microsoft.com/office/drawing/2014/main" id="{AF9685DF-85F3-4422-9ED9-EB6DDDD70EA5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626" name="TextBox 1">
          <a:extLst>
            <a:ext uri="{FF2B5EF4-FFF2-40B4-BE49-F238E27FC236}">
              <a16:creationId xmlns="" xmlns:a16="http://schemas.microsoft.com/office/drawing/2014/main" id="{43823526-6829-46CA-AE0D-55E3FDBA54DC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627" name="TextBox 1">
          <a:extLst>
            <a:ext uri="{FF2B5EF4-FFF2-40B4-BE49-F238E27FC236}">
              <a16:creationId xmlns="" xmlns:a16="http://schemas.microsoft.com/office/drawing/2014/main" id="{1090732C-D37B-472F-A882-5E8E3A50E37C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628" name="TextBox 1">
          <a:extLst>
            <a:ext uri="{FF2B5EF4-FFF2-40B4-BE49-F238E27FC236}">
              <a16:creationId xmlns="" xmlns:a16="http://schemas.microsoft.com/office/drawing/2014/main" id="{8A2F8F4F-FEF8-472C-91DC-521F28F06E31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629" name="TextBox 1">
          <a:extLst>
            <a:ext uri="{FF2B5EF4-FFF2-40B4-BE49-F238E27FC236}">
              <a16:creationId xmlns="" xmlns:a16="http://schemas.microsoft.com/office/drawing/2014/main" id="{FE571B9D-593C-4BA5-B1DA-4EA48E9A3001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630" name="TextBox 1">
          <a:extLst>
            <a:ext uri="{FF2B5EF4-FFF2-40B4-BE49-F238E27FC236}">
              <a16:creationId xmlns="" xmlns:a16="http://schemas.microsoft.com/office/drawing/2014/main" id="{59FAE5FC-12F7-4E4E-BB9D-F317678BA323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631" name="TextBox 1">
          <a:extLst>
            <a:ext uri="{FF2B5EF4-FFF2-40B4-BE49-F238E27FC236}">
              <a16:creationId xmlns="" xmlns:a16="http://schemas.microsoft.com/office/drawing/2014/main" id="{F3622CA4-A3FF-4522-975E-3AA805DB4029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632" name="TextBox 1">
          <a:extLst>
            <a:ext uri="{FF2B5EF4-FFF2-40B4-BE49-F238E27FC236}">
              <a16:creationId xmlns="" xmlns:a16="http://schemas.microsoft.com/office/drawing/2014/main" id="{527A4095-7673-4C7E-ACCF-2DC3B3DECDBA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736</xdr:row>
      <xdr:rowOff>0</xdr:rowOff>
    </xdr:from>
    <xdr:ext cx="184731" cy="264560"/>
    <xdr:sp macro="" textlink="">
      <xdr:nvSpPr>
        <xdr:cNvPr id="4633" name="TextBox 1">
          <a:extLst>
            <a:ext uri="{FF2B5EF4-FFF2-40B4-BE49-F238E27FC236}">
              <a16:creationId xmlns="" xmlns:a16="http://schemas.microsoft.com/office/drawing/2014/main" id="{CA51F3B1-4E4F-4AEA-8F91-A823CBD9AB0E}"/>
            </a:ext>
          </a:extLst>
        </xdr:cNvPr>
        <xdr:cNvSpPr txBox="1"/>
      </xdr:nvSpPr>
      <xdr:spPr>
        <a:xfrm>
          <a:off x="2305050" y="26976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4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5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6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7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8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9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0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1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2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3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4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5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6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7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8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9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0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1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2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2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2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2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2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27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28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29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30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31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32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33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34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35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36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37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38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39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40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41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42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43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44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45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46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47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48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49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50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51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52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53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54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55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56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57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58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59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60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61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62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63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64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65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66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67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68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69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70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71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72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73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74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75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76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77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78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79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80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81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82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83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84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85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86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87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88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89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90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91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92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93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94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95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96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97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98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99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00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01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02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03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04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05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06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07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08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09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10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11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12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13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14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15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16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17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18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19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20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21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22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23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24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25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26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27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28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29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30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31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32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33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34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35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36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37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38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39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40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41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42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43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44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45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46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47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48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49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50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51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52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53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54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55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56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57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58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59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60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61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62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63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64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65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66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67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68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69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70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71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72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73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74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75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76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77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78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79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80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81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82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83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84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85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86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87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88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89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90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91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92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93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94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95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96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97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98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199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00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01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02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03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04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05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06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07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08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09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10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11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12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13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14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15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16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17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18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19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20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21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22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23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24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25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26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27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28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29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30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31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32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33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34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35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36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37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38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39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40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41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42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43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44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45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46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47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48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49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50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51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52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53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54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55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56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57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58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59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60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61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62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63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64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65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66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67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68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69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70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71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72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73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74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75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76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77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78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79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80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81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82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83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84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85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86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87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88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89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90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91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92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93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94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95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96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97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98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299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00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01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02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03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04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05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06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07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08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09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10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11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12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13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14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15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16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17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18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19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20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21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22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23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24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25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26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27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28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29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30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31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32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33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34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35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36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37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38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39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40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41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42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43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44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45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46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47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48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49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50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51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52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53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354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355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356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357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58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59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60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61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62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63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64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65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66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67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68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69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70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71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72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73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74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75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76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77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78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285</xdr:row>
      <xdr:rowOff>0</xdr:rowOff>
    </xdr:from>
    <xdr:ext cx="184731" cy="264560"/>
    <xdr:sp macro="" textlink="">
      <xdr:nvSpPr>
        <xdr:cNvPr id="379" name="TextBox 1"/>
        <xdr:cNvSpPr txBox="1"/>
      </xdr:nvSpPr>
      <xdr:spPr>
        <a:xfrm>
          <a:off x="1933575" y="12179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380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381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382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383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384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385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386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387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388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389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390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391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392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393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394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395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396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397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398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399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00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01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02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03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04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05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06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07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08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09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10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11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12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13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14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15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16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17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18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19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20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21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22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23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24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25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26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27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28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29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30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31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32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33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34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35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36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37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38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39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40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41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42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43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44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45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46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47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48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49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50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51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52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53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54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55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56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57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58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59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60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61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62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63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64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65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66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67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68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69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70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71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72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73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74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75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76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77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78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79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80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81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82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83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84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85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86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87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88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89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90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91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92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93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94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95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96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97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98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499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00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01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02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03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04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05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06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07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08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09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10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11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12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13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14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15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16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17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18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19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20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21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22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23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24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25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26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27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28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29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30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31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32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33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34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35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36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37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38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39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40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41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42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43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44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45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46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47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48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49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50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51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52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53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54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55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56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57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58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59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60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61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62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63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64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65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66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67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68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69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70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71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72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73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74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75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76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77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78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79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80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81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82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83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84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85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86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87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88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89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90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91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92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93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94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95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96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97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98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599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00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01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02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03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04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05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06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07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08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09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10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11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12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13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14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15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16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17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18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19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20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21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22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23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24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25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26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27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28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29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30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31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32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33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34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35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36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37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38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39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40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41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42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43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44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45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46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47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48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49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50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51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52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53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54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55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56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57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58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59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60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61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62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63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64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65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66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67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68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69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70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71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72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73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74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75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76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77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78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79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80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81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82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83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84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85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86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87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88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89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90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91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92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93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94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95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96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97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98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699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700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701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702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703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249</xdr:row>
      <xdr:rowOff>0</xdr:rowOff>
    </xdr:from>
    <xdr:ext cx="184731" cy="264560"/>
    <xdr:sp macro="" textlink="">
      <xdr:nvSpPr>
        <xdr:cNvPr id="704" name="TextBox 1"/>
        <xdr:cNvSpPr txBox="1"/>
      </xdr:nvSpPr>
      <xdr:spPr>
        <a:xfrm>
          <a:off x="1933575" y="12154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70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70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70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70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70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71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71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71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13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14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15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16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17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18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19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20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21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22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23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24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25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26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27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28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29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30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31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32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33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34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35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36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37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38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39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40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41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42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43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44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45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46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47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48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49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50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51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52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53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54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55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56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57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58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59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60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61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62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63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64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65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66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67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68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69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70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71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72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73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74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75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76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77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78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79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80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81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82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83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84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85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86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87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88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89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90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91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92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93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94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95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96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97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98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799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00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01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02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03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04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05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06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07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08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09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10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11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12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13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14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15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16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17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18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19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20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21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22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23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24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25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26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27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28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29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30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31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32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33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34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35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36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37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38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39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40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41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42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43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44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45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46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47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48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49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50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51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52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53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54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55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56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57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58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59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60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61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62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63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64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65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66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67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68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69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70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71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72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73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74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75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76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77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78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79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80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81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82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83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84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85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86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87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88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89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90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91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92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93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94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95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96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97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98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899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00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01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02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03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04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05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06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07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08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09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10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11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12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13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14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15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16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17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18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19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20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21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22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23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24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25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26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27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28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29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30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31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32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33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34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35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36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37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38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39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40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41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42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43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44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45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46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47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48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49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50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51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52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53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54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55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56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57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58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59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60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61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62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63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64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65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66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67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68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69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70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71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72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73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74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75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76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77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78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79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80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81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82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83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84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85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86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87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88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89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90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91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92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93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94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95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96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97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98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999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00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01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02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03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04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05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06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07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08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09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10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11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12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13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14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15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16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17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18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19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20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21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22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23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24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25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26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27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28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29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30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31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32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33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34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35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36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37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38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39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40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41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42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43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44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45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46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47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48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49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50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51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52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53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54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55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56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57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58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59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60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61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62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63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64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65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66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67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68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69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70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230</xdr:row>
      <xdr:rowOff>0</xdr:rowOff>
    </xdr:from>
    <xdr:ext cx="184731" cy="264560"/>
    <xdr:sp macro="" textlink="">
      <xdr:nvSpPr>
        <xdr:cNvPr id="1071" name="TextBox 1"/>
        <xdr:cNvSpPr txBox="1"/>
      </xdr:nvSpPr>
      <xdr:spPr>
        <a:xfrm>
          <a:off x="1933575" y="1172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07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07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07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07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07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07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07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07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08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08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08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08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08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08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08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08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08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08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09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09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09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09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09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09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09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09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09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09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0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0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0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0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0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0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0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0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0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0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1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1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1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1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1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1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1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1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1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1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2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2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2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2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2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2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2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2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2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2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3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3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3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3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3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3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3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3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3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3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4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4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4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4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4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4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4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4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4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4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5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5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5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5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5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5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5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5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5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5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6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6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6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6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6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6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6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6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6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6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7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7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7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7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7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7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7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7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7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7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8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8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8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8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8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8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8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8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8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8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9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9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9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9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9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9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9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9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9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19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0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0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0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0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0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0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0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0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0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0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1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1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1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1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1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1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1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1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1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1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2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2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2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2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2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2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2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2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2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2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3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3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3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3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3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3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3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3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3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3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4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4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4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4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4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4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4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4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4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4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5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5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5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5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5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5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l"/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5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5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5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5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6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6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6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6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6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6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6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6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6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l"/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6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7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7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7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7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7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7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7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7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7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7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8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8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8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8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8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8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8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8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8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8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9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9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9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9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9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9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9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9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9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29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0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0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0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0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0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0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0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0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0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0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1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1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1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1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1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1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1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1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1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1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2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2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2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2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2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2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2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2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2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2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3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3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3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3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3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3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3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3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3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3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4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4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4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4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4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4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4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4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4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4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5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5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5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5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5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5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5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5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5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5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6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6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6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6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6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6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6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6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6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6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7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7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7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7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7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7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7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7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7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7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8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8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8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8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8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8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8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8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8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8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9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9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9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9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9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9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9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9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9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39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0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0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0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0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0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0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0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0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0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0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1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1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1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1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1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1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1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1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1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1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2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2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2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2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2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2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2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2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2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2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3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3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3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3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3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3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3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3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3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3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4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4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4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4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4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4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4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4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4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4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5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5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5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5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5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5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5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5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5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5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6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6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6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6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6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6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6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6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6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6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7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7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7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7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7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7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7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7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7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7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8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8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8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8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8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8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8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8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8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8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9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9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9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9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9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9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9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9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9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49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0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0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0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0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0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0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0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0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0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0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1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1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1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1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1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1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1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1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1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1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2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2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2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2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2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2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2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2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2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2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3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3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3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3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3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3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3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3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3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3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4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4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4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4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4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4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4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4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4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4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5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5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5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5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5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5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5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5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5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5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6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6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6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6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6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6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6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6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6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6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7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7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7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7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7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7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7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7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7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7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8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8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8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8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8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8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8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8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8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8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9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9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9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9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9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9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9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9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9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59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0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0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0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0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0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0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0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0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0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0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1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1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1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1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1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1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1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1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1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1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2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2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2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2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2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2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2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2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2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2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3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3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3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3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3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3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3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3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3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3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4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4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4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4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4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4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4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4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4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4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5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5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5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5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5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5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5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5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5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5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6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6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6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6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6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6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6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6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6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6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7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7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7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7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7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7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7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7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7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7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8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8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8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8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8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8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8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8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8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8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9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9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9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9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9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9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9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9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9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69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0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0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0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0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0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0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0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0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0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0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1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1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1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1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1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1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1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1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1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1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2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2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2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2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2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2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2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2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2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2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3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3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3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3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3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3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3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3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3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3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4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4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4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4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4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4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4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4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4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4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5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5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5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5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5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5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5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5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5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5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6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6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6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6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6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6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6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6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6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6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7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7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7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7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7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7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7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7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7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7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8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8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8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8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8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8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8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8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8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8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9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9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9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9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9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9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9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9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9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79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0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0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0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0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0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0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0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0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0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0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1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1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1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1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1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1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1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1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1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1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2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2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2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2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2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2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2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2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2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2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3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3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3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3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3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3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3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3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3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3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4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4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4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4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4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4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4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4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4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4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5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5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5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5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5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5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5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5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5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5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6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6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6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6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6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65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66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67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68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69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70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71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72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73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874" name="TextBox 1"/>
        <xdr:cNvSpPr txBox="1"/>
      </xdr:nvSpPr>
      <xdr:spPr>
        <a:xfrm>
          <a:off x="1933575" y="220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875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876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877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878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879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880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881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882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883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884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885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886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887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888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889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890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891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892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893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894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895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896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897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898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899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00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01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02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03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04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05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06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07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08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09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10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11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12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13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14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15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16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17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18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19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20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21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22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23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24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25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26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27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28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29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30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31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32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33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34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35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36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37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38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39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40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41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42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43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44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45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46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47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48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49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50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51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52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53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54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55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56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57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58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59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60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61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62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63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64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65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66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67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68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69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70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71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72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73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74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75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76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77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78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79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80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81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82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83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84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85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86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87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88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89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90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91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92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93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94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95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96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97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98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1999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00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01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02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03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04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05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06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07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08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09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10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11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12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13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14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15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16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17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18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19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20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21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22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23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24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25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26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27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28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29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30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31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32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33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34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35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36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37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38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39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40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41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42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43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44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45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46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47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48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49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50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51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52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53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54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55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56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57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58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59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60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61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62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63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64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65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66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67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68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69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70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71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72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73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74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75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76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77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78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79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80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81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82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83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84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85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86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87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88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89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90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91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92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93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94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95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96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97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98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099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00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01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02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03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04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05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06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07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08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09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10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11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12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13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14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15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16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17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18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19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20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21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22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23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24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25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26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27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28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29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30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31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32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33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34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35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36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37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38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39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40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41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42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43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44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45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46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47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48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49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50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51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52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53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54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55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56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57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58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59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60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61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62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63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64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65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66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67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68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69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70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71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72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73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74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75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76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77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78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79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80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81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82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83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84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85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86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87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88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89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90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91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92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93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94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95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96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97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98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199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00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01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02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03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04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05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06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07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08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09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10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11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12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13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14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15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16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17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18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19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20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21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22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23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24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25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26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27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28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29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30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31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32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33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34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35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36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37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38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39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40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41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42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43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44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45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46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47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48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49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50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51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52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53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54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55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56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57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58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59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229</xdr:row>
      <xdr:rowOff>0</xdr:rowOff>
    </xdr:from>
    <xdr:ext cx="184731" cy="264560"/>
    <xdr:sp macro="" textlink="">
      <xdr:nvSpPr>
        <xdr:cNvPr id="2260" name="TextBox 1"/>
        <xdr:cNvSpPr txBox="1"/>
      </xdr:nvSpPr>
      <xdr:spPr>
        <a:xfrm>
          <a:off x="1933575" y="11697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261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262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263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264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265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266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267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268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269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270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271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272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273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274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275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276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277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278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279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280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281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282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283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284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285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286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287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288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289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290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291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292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293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294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295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296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297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298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299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00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01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02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03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04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05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06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07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08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09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10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11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12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13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14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15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16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17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18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19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20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21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22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23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24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25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26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27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28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29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30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31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32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33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34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35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36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37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38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39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40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41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42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43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44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45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46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47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48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49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50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51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52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53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54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55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56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57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58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59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60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61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62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63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64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65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66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67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68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69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70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71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72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73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74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75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76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77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78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79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80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81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82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83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84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85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86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87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88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89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90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91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92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93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94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95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96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97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98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399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00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01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02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03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04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05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06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07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08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09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10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11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12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13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14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15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16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17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18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19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20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21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22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23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24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25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26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27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28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29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30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31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32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33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34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35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36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37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38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39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40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41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42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43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44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45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46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47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48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49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50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51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52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53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54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55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56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57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58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59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60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61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62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63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64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65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66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67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68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69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70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71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72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73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74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75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76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77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78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79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80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81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82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83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84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85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86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87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88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89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90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91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92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93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94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95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96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97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98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499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00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01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02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03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04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05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06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07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08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09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10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11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12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13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14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15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16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17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18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19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20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21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22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23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24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25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26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27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28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29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30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31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32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33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34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35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36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37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38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39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40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41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42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43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44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45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46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47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48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49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50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51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52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53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54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55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56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57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58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59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60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61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62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63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64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65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66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67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68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69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70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71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72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73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74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75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76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77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78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79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80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81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82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83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84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85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86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87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88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89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90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91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92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93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94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95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96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97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98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599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600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601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602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603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604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605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606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607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608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609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610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611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612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613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614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615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616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617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618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619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620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621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622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623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624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625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626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627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628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629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630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631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632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633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634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635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636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637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638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639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640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641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642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643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644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645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232</xdr:row>
      <xdr:rowOff>0</xdr:rowOff>
    </xdr:from>
    <xdr:ext cx="184731" cy="264560"/>
    <xdr:sp macro="" textlink="">
      <xdr:nvSpPr>
        <xdr:cNvPr id="2646" name="TextBox 1"/>
        <xdr:cNvSpPr txBox="1"/>
      </xdr:nvSpPr>
      <xdr:spPr>
        <a:xfrm>
          <a:off x="1930977" y="11786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647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648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649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650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651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652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653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654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655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656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657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658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659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660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661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662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663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664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665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666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667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668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669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670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671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672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673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674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675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676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677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678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679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680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681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682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683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684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685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686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687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688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689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690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691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692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693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694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695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696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697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698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699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00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01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02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03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04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05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06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07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08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09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10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11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12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13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14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15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16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17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18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19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20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21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22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23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24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25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26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27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28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29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30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31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32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33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34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35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36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37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38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39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40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41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42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43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44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45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46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47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48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49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50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51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52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53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54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55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56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57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58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59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60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61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62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63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64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65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66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67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68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69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70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71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72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73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74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75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76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77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78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79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80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81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82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83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84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85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86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87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88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89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90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91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92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93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94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95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96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97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98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799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00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01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02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03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04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05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06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07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08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09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10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11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12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13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14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15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16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17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18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19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20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21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22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23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24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25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26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27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28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29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30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31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32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33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34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35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36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37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38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39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40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41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42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43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44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45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46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47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48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49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50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51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52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53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54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55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56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57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58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59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60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61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62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63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64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65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66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67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68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69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70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71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72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73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74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75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76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77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78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79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80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81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82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83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84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85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86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87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88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89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90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91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92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93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94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95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96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97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98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899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00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01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02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03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04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05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06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07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08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09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10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11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12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13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14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15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16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17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18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19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20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21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22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23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24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25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26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27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28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29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30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31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32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33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34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35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36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37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38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39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40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41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42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43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44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45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46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47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48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49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50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51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52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53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54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55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56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57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58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59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60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61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62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63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64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65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66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67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68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69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70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71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72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73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74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75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76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77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78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79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80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81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82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83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84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85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86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87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88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89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90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91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92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93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94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95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96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97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98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2999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3000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3001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3002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3003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3004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3005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3006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3007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3008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3009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3010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3011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3012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3013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3014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3015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3016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3017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3018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3019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3020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3021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3022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3023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3024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3025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3026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3027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3028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3029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3030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3031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231</xdr:row>
      <xdr:rowOff>0</xdr:rowOff>
    </xdr:from>
    <xdr:ext cx="184731" cy="264560"/>
    <xdr:sp macro="" textlink="">
      <xdr:nvSpPr>
        <xdr:cNvPr id="3032" name="TextBox 1"/>
        <xdr:cNvSpPr txBox="1"/>
      </xdr:nvSpPr>
      <xdr:spPr>
        <a:xfrm>
          <a:off x="1930977" y="1176250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4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5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6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7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8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9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0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1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2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3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4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5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6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7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8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9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0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1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22" name="TextBox 1"/>
        <xdr:cNvSpPr txBox="1"/>
      </xdr:nvSpPr>
      <xdr:spPr>
        <a:xfrm>
          <a:off x="1933575" y="225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2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2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2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2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27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28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29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30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31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32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33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34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35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36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37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38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39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40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41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42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43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44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45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46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47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48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49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50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51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52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53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54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55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56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57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58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59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60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61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62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63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64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65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66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67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68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69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70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71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72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73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74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75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76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77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78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79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80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81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82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83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84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85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86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87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88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89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90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91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92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93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94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95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96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97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98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99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00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01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02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03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04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05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06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07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08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09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10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11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12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13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14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15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16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17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18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19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20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21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22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23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24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25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26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27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28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29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30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31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32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33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34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35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36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37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38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39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40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41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42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43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44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45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46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47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48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49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50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51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52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53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54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55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56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57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58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59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60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61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62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63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64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65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66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67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68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69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70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71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72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73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74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75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76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77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78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79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80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81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82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83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84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85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86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87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88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89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90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91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92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93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94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95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96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97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98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199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00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01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02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03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04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05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06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07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08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09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10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11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12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13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14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15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16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17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18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19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20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21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22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23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24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25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26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27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28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29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30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31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32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33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34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35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36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37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38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39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40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41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42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43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44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45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46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47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48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49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50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51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52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53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54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55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56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57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58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59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60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61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62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63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64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65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66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67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68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69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70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71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72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73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74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75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76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77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78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79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80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81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82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83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84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85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86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87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88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89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90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91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92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93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94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95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96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97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98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299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00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01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02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03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04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05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06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07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08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09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10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11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12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13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14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15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16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17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18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19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20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21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22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23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24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25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26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27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28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29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30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31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32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33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34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35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36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37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38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39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40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41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42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43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44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45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46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47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48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49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50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51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52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53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354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355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356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357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58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59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60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61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62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63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64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65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66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67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68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69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70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71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72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73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74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75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76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77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78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419</xdr:row>
      <xdr:rowOff>0</xdr:rowOff>
    </xdr:from>
    <xdr:ext cx="184731" cy="264560"/>
    <xdr:sp macro="" textlink="">
      <xdr:nvSpPr>
        <xdr:cNvPr id="379" name="TextBox 1"/>
        <xdr:cNvSpPr txBox="1"/>
      </xdr:nvSpPr>
      <xdr:spPr>
        <a:xfrm>
          <a:off x="1933575" y="1918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380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381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382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383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384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385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386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387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388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389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390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391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392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393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394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395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396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397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398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399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00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01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02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03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04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05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06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07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08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09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10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11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12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13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14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15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16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17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18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19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20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21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22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23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24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25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26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27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28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29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30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31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32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33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34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35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36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37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38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39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40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41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42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43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44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45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46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47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48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49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50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51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52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53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54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55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56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57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58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59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60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61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62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63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64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65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66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67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68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69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70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71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72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73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74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75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76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77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78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79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80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81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82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83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84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85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86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87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88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89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90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91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92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93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94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95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96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97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98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499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00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01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02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03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04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05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06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07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08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09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10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11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12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13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14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15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16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17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18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19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20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21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22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23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24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25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26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27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28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29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30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31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32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33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34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35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36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37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38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39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40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41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42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43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44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45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46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47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48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49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50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51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52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53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54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55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56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57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58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59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60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61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62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63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64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65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66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67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68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69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70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71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72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73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74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75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76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77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78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79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80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81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82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83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84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85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86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87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88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89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90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91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92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93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94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95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96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97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98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599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00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01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02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03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04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05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06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07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08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09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10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11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12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13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14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15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16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17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18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19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20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21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22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23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24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25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26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27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28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29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30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31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32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33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34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35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36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37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38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39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40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41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42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43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44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45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46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47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48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49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50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51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52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53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54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55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56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57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58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59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60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61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62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63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64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65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66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67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68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69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70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71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72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73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74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75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76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77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78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79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80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81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82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83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84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85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86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87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88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89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90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91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92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93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94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95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96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97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98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699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700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701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702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703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383</xdr:row>
      <xdr:rowOff>0</xdr:rowOff>
    </xdr:from>
    <xdr:ext cx="184731" cy="264560"/>
    <xdr:sp macro="" textlink="">
      <xdr:nvSpPr>
        <xdr:cNvPr id="704" name="TextBox 1"/>
        <xdr:cNvSpPr txBox="1"/>
      </xdr:nvSpPr>
      <xdr:spPr>
        <a:xfrm>
          <a:off x="1933575" y="19162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70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70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70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70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70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71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71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71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13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14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15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16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17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18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19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20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21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22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23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24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25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26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27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28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29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30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31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32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33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34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35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36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37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38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39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40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41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42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43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44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45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46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47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48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49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50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51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52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53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54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55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56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57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58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59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60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61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62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63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64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65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66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67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68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69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70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71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72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73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74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75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76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77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78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79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80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81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82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83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84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85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86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87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88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89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90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91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92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93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94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95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96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97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98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799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00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01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02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03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04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05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06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07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08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09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10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11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12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13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14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15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16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17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18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19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20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21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22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23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24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25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26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27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28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29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30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31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32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33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34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35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36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37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38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39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40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41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42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43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44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45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46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47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48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49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50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51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52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53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54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55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56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57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58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59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60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61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62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63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64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65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66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67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68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69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70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71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72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73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74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75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76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77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78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79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80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81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82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83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84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85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86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87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88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89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90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91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92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93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94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95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96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97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98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899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00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01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02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03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04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05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06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07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08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09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10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11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12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13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14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15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16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17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18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19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20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21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22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23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24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25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26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27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28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29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30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31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32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33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34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35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36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37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38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39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40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41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42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43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44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45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46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47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48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49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50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51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52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53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54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55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56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57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58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59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60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61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62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63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64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65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66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67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68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69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70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71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72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73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74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75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76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77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78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79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80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81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82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83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84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85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86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87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88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89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90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91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92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93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94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95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96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97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98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999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00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01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02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03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04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05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06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07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08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09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10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11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12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13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14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15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16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17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18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19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20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21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22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23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24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25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26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27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28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29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30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31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32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33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34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35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36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37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38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39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40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41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42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43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44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45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46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47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48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49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50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51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52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53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54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55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56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57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58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59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60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61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62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63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64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65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66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67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68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69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70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365</xdr:row>
      <xdr:rowOff>0</xdr:rowOff>
    </xdr:from>
    <xdr:ext cx="184731" cy="264560"/>
    <xdr:sp macro="" textlink="">
      <xdr:nvSpPr>
        <xdr:cNvPr id="1071" name="TextBox 1"/>
        <xdr:cNvSpPr txBox="1"/>
      </xdr:nvSpPr>
      <xdr:spPr>
        <a:xfrm>
          <a:off x="1933575" y="18729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07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07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07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07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07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07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07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07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08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08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08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08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08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08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08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08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08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08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09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09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09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7</xdr:row>
      <xdr:rowOff>0</xdr:rowOff>
    </xdr:from>
    <xdr:ext cx="184731" cy="264560"/>
    <xdr:sp macro="" textlink="">
      <xdr:nvSpPr>
        <xdr:cNvPr id="1093" name="TextBox 1"/>
        <xdr:cNvSpPr txBox="1"/>
      </xdr:nvSpPr>
      <xdr:spPr>
        <a:xfrm>
          <a:off x="1933575" y="225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09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09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09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09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09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09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0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0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0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0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0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0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0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0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0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0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1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1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1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1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1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1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1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1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1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1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2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2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2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2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2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2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2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2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2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2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3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3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3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3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3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3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3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3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3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3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4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4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4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4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4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4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4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4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4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4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5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5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5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5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5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5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5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5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5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5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6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6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6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6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6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6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6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6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6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6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7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7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7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7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7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7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7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7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7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7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8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8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8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8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8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8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8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8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8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8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9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9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9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9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9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9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9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9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9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19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0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0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0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0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0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0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0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0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0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0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1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1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1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1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1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1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1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1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1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1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2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2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2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2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2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2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2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2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2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2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3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3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3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3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3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3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3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3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3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3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4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4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4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4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4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4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4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4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4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4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5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5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5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5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5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5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l"/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5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5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5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5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6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6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6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6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6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6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6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6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6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l"/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6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7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7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7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7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7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7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7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7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7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7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8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8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8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8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8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8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8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8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8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8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9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9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9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9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9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9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9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9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9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29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0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0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0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0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0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0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0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0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0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0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1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1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1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1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1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1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1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1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1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1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2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2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2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2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2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2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2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2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2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2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3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3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3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3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3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3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3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3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3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3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4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4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4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4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4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4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4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4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4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4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5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5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5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5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5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5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5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5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5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5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6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6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6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6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6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6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6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6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6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6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7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7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7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7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7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7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7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7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7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7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8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8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8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8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8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8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8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8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8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8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9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9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9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9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9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9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9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9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9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39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0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0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0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0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0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0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0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0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0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0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1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1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1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1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1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1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1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1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1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1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2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2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2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2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2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2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2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2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2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2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3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3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3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3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3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3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3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3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3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3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4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4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4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4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4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4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4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4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4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4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5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5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5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5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5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5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5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5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5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5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6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6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6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6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6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6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6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6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6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6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7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7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7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7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7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7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7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7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7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7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8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8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8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8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8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8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8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8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8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8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9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9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9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9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9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9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9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9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9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49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0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0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0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0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0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0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0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0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0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0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1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1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1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1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1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1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1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1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1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1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2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2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2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2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2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2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2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2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2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2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3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3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3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3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3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3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3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3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3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3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4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4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4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4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4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4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4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4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4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4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5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5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5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5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5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5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5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5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5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5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6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6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6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6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6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6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6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6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6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6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7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7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7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7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7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7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7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7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7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7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8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8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8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8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8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8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8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8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8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8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9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9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9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9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9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9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9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9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9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59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0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0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0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0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0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0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0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0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0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0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1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1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1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1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1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1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1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1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1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1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2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2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2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2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2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2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2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2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2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2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3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3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3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3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3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3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3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3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3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3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4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4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4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4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4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4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4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4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4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4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5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5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5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5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5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5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5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5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5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5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6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6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6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6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6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6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6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6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6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6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7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7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7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7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7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7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7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7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7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7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8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8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8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8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8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8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8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8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8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8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9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9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9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9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9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9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9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9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9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69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0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0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0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0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0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0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0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0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0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0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1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1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1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1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1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1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1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1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1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1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2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2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2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2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2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2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2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2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2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2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3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3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3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3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3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3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3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3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3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3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4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4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4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4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4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4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4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4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4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4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5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5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5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5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5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5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5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5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5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5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6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6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6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6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6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6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6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6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6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6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7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7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7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7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7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7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7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7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7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7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8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8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8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8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8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8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8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8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8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8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9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9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9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9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9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9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9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9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9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79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0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0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0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0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0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0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0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0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0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0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1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1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1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1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1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1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1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1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1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1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2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2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2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2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2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2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2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2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2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2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3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3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3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3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3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3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3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3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3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3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4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4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4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4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4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4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4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4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4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4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5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5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5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5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5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5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5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5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5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5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6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6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6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6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6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65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66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67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68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69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70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71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72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73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8</xdr:row>
      <xdr:rowOff>0</xdr:rowOff>
    </xdr:from>
    <xdr:ext cx="184731" cy="264560"/>
    <xdr:sp macro="" textlink="">
      <xdr:nvSpPr>
        <xdr:cNvPr id="1874" name="TextBox 1"/>
        <xdr:cNvSpPr txBox="1"/>
      </xdr:nvSpPr>
      <xdr:spPr>
        <a:xfrm>
          <a:off x="1933575" y="250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875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876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877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878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879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880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881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882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883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884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885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886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887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888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889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890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891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892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893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894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895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896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897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898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899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00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01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02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03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04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05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06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07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08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09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10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11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12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13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14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15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16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17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18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19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20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21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22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23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24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25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26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27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28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29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30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31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32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33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34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35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36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37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38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39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40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41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42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43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44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45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46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47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48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49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50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51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52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53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54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55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56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57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58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59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60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61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62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63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64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65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66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67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68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69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70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71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72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73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74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75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76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77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78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79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80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81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82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83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84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85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86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87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88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89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90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91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92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93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94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95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96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97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98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1999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00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01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02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03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04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05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06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07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08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09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10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11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12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13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14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15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16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17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18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19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20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21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22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23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24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25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26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27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28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29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30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31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32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33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34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35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36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37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38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39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40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41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42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43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44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45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46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47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48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49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50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51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52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53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54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55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56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57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58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59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60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61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62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63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64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65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66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67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68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69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70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71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72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73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74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75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76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77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78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79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80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81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82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83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84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85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86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87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88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89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90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91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92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93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94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95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96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97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98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099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00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01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02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03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04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05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06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07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08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09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10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11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12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13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14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15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16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17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18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19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20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21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22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23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24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25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26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27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28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29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30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31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32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33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34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35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36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37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38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39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40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41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42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43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44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45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46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47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48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49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50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51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52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53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54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55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56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57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58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59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60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61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62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63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64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65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66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67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68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69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70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71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72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73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74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75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76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77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78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79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80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81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82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83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84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85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86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87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88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89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90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91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92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93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94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95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96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97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98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199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00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01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02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03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04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05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06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07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08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09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10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11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12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13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14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15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16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17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18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19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20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21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22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23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24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25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26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27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28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29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30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31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32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33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34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35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36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37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38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39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40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41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42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43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44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45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46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47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48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49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50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51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52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53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54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55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56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57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58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59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364</xdr:row>
      <xdr:rowOff>0</xdr:rowOff>
    </xdr:from>
    <xdr:ext cx="184731" cy="264560"/>
    <xdr:sp macro="" textlink="">
      <xdr:nvSpPr>
        <xdr:cNvPr id="2260" name="TextBox 1"/>
        <xdr:cNvSpPr txBox="1"/>
      </xdr:nvSpPr>
      <xdr:spPr>
        <a:xfrm>
          <a:off x="1933575" y="18705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-especi\Obras%20Sector%20Salud%20(H-S)%202000\NORTE\Santiago\Cub.%20Policlinica%20en%20el%20Sector%20La%20Joya,%20palom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DATOSCUB\Proyectos%20Especiales\Obras%20Sector%20Salud%20(H-S)%202000\NORTE\Santiago\Cub.%20Policlinica%20en%20el%20Sector%20La%20Joya,%20paloma%20(INCREMENTO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Eva%20L.%20JImenez%20Pagan\My%20Documents\Banco%20Central\Martin%20Fernandez%20-%20Calles\Presup.%20dise&#241;o%20original%20(30-mar-0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Cubicación"/>
      <sheetName val="Pagos"/>
      <sheetName val="Res-Financiero"/>
      <sheetName val="A"/>
      <sheetName val="Senalizacion"/>
      <sheetName val="Precios"/>
      <sheetName val="LISTADO MATERI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R_Precios_Ajustado "/>
      <sheetName val="Cubicación"/>
      <sheetName val="Pagos"/>
      <sheetName val="Res-Financiero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  <sheetName val="EDIFICIO COUNTERS"/>
      <sheetName val="LISTADO INSUMOS DEL 2000"/>
      <sheetName val="Presup.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M31"/>
  <sheetViews>
    <sheetView view="pageBreakPreview" zoomScale="85" zoomScaleNormal="100" zoomScaleSheetLayoutView="85" workbookViewId="0">
      <selection activeCell="E6" sqref="E6"/>
    </sheetView>
  </sheetViews>
  <sheetFormatPr baseColWidth="10" defaultColWidth="14.42578125" defaultRowHeight="15"/>
  <cols>
    <col min="1" max="1" width="3.28515625" customWidth="1"/>
    <col min="2" max="2" width="10.42578125" customWidth="1"/>
    <col min="3" max="3" width="104.7109375" customWidth="1"/>
    <col min="4" max="4" width="7.7109375" hidden="1" customWidth="1"/>
    <col min="5" max="5" width="27.7109375" customWidth="1"/>
    <col min="6" max="6" width="18.140625" bestFit="1" customWidth="1"/>
    <col min="7" max="7" width="20.140625" bestFit="1" customWidth="1"/>
    <col min="8" max="9" width="9.140625" customWidth="1"/>
    <col min="10" max="10" width="11.7109375" customWidth="1"/>
    <col min="11" max="11" width="19" bestFit="1" customWidth="1"/>
    <col min="12" max="12" width="15.28515625" bestFit="1" customWidth="1"/>
    <col min="13" max="13" width="19" bestFit="1" customWidth="1"/>
  </cols>
  <sheetData>
    <row r="1" spans="2:13" ht="60.75" customHeight="1">
      <c r="B1" s="585" t="s">
        <v>0</v>
      </c>
      <c r="C1" s="585"/>
      <c r="D1" s="585"/>
      <c r="E1" s="585"/>
      <c r="F1" s="1"/>
      <c r="G1" s="2"/>
      <c r="H1" s="2"/>
      <c r="I1" s="2"/>
      <c r="J1" s="2"/>
      <c r="K1" s="2"/>
      <c r="L1" s="2"/>
      <c r="M1" s="2"/>
    </row>
    <row r="2" spans="2:13" ht="41.25" customHeight="1" thickBot="1">
      <c r="B2" s="585" t="s">
        <v>17</v>
      </c>
      <c r="C2" s="585"/>
      <c r="D2" s="585"/>
      <c r="E2" s="585"/>
      <c r="F2" s="2"/>
      <c r="G2" s="1"/>
      <c r="H2" s="2"/>
      <c r="I2" s="2"/>
      <c r="J2" s="2"/>
      <c r="K2" s="2"/>
      <c r="L2" s="2"/>
      <c r="M2" s="2"/>
    </row>
    <row r="3" spans="2:13" ht="19.5" thickBot="1">
      <c r="B3" s="4" t="s">
        <v>1</v>
      </c>
      <c r="C3" s="5" t="s">
        <v>2</v>
      </c>
      <c r="D3" s="6"/>
      <c r="E3" s="7" t="s">
        <v>3</v>
      </c>
      <c r="F3" s="2"/>
      <c r="G3" s="2"/>
      <c r="H3" s="2"/>
      <c r="I3" s="2"/>
      <c r="J3" s="2"/>
      <c r="K3" s="2"/>
      <c r="L3" s="2"/>
      <c r="M3" s="2"/>
    </row>
    <row r="4" spans="2:13" ht="18.75">
      <c r="B4" s="8"/>
      <c r="C4" s="9"/>
      <c r="D4" s="10"/>
      <c r="E4" s="11"/>
      <c r="F4" s="2"/>
      <c r="G4" s="2"/>
      <c r="H4" s="2"/>
      <c r="I4" s="2"/>
      <c r="J4" s="2"/>
      <c r="K4" s="2"/>
      <c r="L4" s="2"/>
      <c r="M4" s="2"/>
    </row>
    <row r="5" spans="2:13" ht="18.75">
      <c r="B5" s="12">
        <v>1</v>
      </c>
      <c r="C5" s="13" t="s">
        <v>533</v>
      </c>
      <c r="D5" s="14"/>
      <c r="E5" s="15">
        <v>185029228.69094998</v>
      </c>
      <c r="F5" s="2"/>
      <c r="G5" s="2"/>
      <c r="H5" s="2"/>
      <c r="I5" s="2"/>
      <c r="J5" s="2"/>
      <c r="K5" s="16"/>
      <c r="L5" s="2"/>
      <c r="M5" s="2"/>
    </row>
    <row r="6" spans="2:13" ht="20.25" customHeight="1">
      <c r="B6" s="12">
        <v>2</v>
      </c>
      <c r="C6" s="13" t="s">
        <v>530</v>
      </c>
      <c r="D6" s="14"/>
      <c r="E6" s="15">
        <v>9639752.2300000004</v>
      </c>
      <c r="F6" s="2"/>
      <c r="G6" s="2"/>
      <c r="H6" s="2"/>
      <c r="I6" s="2"/>
      <c r="J6" s="2"/>
      <c r="K6" s="16"/>
      <c r="L6" s="2"/>
      <c r="M6" s="2"/>
    </row>
    <row r="7" spans="2:13" ht="18.75">
      <c r="B7" s="12">
        <v>3</v>
      </c>
      <c r="C7" s="18" t="s">
        <v>531</v>
      </c>
      <c r="D7" s="14"/>
      <c r="E7" s="15">
        <v>20903212.501150001</v>
      </c>
      <c r="F7" s="2"/>
      <c r="G7" s="2"/>
      <c r="H7" s="2"/>
      <c r="I7" s="2"/>
      <c r="J7" s="2"/>
      <c r="K7" s="17"/>
      <c r="L7" s="2"/>
      <c r="M7" s="2"/>
    </row>
    <row r="8" spans="2:13" ht="18.75">
      <c r="B8" s="12">
        <v>4</v>
      </c>
      <c r="C8" s="13" t="s">
        <v>532</v>
      </c>
      <c r="D8" s="14"/>
      <c r="E8" s="15">
        <v>33271081.253850006</v>
      </c>
      <c r="F8" s="2"/>
      <c r="G8" s="2"/>
      <c r="H8" s="2"/>
      <c r="I8" s="2"/>
      <c r="J8" s="2"/>
      <c r="K8" s="17"/>
      <c r="L8" s="2"/>
      <c r="M8" s="2"/>
    </row>
    <row r="9" spans="2:13" ht="19.5" thickBot="1">
      <c r="B9" s="19"/>
      <c r="C9" s="20"/>
      <c r="D9" s="21"/>
      <c r="E9" s="15"/>
      <c r="F9" s="2"/>
      <c r="G9" s="2"/>
      <c r="H9" s="2"/>
      <c r="I9" s="2"/>
      <c r="J9" s="2"/>
      <c r="K9" s="17"/>
      <c r="L9" s="2"/>
      <c r="M9" s="2"/>
    </row>
    <row r="10" spans="2:13" ht="19.5" thickBot="1">
      <c r="B10" s="22"/>
      <c r="C10" s="23" t="s">
        <v>4</v>
      </c>
      <c r="D10" s="23"/>
      <c r="E10" s="24">
        <f>SUM(E5:E9)</f>
        <v>248843274.67594999</v>
      </c>
      <c r="F10" s="2"/>
      <c r="G10" s="25"/>
      <c r="H10" s="2"/>
      <c r="I10" s="2"/>
      <c r="J10" s="2"/>
      <c r="K10" s="2"/>
      <c r="L10" s="2"/>
      <c r="M10" s="2"/>
    </row>
    <row r="12" spans="2:13" ht="18.75" hidden="1">
      <c r="B12" s="26"/>
      <c r="C12" s="27" t="s">
        <v>5</v>
      </c>
      <c r="D12" s="27"/>
      <c r="E12" s="2"/>
      <c r="F12" s="2"/>
      <c r="G12" s="2"/>
    </row>
    <row r="13" spans="2:13" ht="18.75" hidden="1">
      <c r="B13" s="26"/>
      <c r="C13" s="1" t="s">
        <v>6</v>
      </c>
      <c r="D13" s="28"/>
      <c r="E13" s="2">
        <f>+D13*$E$10</f>
        <v>0</v>
      </c>
      <c r="F13" s="2"/>
      <c r="G13" s="28"/>
    </row>
    <row r="14" spans="2:13" ht="18.75" hidden="1">
      <c r="B14" s="26"/>
      <c r="C14" s="1" t="s">
        <v>7</v>
      </c>
      <c r="D14" s="28"/>
      <c r="E14" s="2">
        <f>+D14*E13</f>
        <v>0</v>
      </c>
      <c r="F14" s="2"/>
      <c r="G14" s="28"/>
    </row>
    <row r="15" spans="2:13" ht="18.75" hidden="1">
      <c r="B15" s="26"/>
      <c r="C15" s="1" t="s">
        <v>8</v>
      </c>
      <c r="D15" s="28"/>
      <c r="E15" s="2">
        <f t="shared" ref="E15:E21" si="0">+D15*$E$10</f>
        <v>0</v>
      </c>
      <c r="F15" s="2"/>
      <c r="G15" s="28"/>
    </row>
    <row r="16" spans="2:13" ht="18.75" hidden="1">
      <c r="B16" s="26"/>
      <c r="C16" s="1" t="s">
        <v>9</v>
      </c>
      <c r="D16" s="28"/>
      <c r="E16" s="2">
        <f t="shared" si="0"/>
        <v>0</v>
      </c>
      <c r="F16" s="2"/>
      <c r="G16" s="28"/>
    </row>
    <row r="17" spans="2:7" ht="18.75" hidden="1">
      <c r="B17" s="26"/>
      <c r="C17" s="1" t="s">
        <v>10</v>
      </c>
      <c r="D17" s="28"/>
      <c r="E17" s="2">
        <f t="shared" si="0"/>
        <v>0</v>
      </c>
      <c r="F17" s="2"/>
      <c r="G17" s="28"/>
    </row>
    <row r="18" spans="2:7" ht="18.75" hidden="1">
      <c r="B18" s="26"/>
      <c r="C18" s="1" t="s">
        <v>11</v>
      </c>
      <c r="D18" s="28"/>
      <c r="E18" s="2">
        <f t="shared" si="0"/>
        <v>0</v>
      </c>
      <c r="F18" s="2"/>
      <c r="G18" s="28"/>
    </row>
    <row r="19" spans="2:7" ht="18.75" hidden="1">
      <c r="B19" s="26"/>
      <c r="C19" s="1" t="s">
        <v>12</v>
      </c>
      <c r="D19" s="28"/>
      <c r="E19" s="2">
        <f t="shared" si="0"/>
        <v>0</v>
      </c>
      <c r="F19" s="2"/>
      <c r="G19" s="28"/>
    </row>
    <row r="20" spans="2:7" ht="18.75" hidden="1">
      <c r="B20" s="26"/>
      <c r="C20" s="1" t="s">
        <v>13</v>
      </c>
      <c r="D20" s="28"/>
      <c r="E20" s="2">
        <f t="shared" si="0"/>
        <v>0</v>
      </c>
      <c r="F20" s="2"/>
      <c r="G20" s="28"/>
    </row>
    <row r="21" spans="2:7" ht="18.75" hidden="1">
      <c r="B21" s="26"/>
      <c r="C21" s="1" t="s">
        <v>14</v>
      </c>
      <c r="D21" s="28"/>
      <c r="E21" s="2">
        <f t="shared" si="0"/>
        <v>0</v>
      </c>
      <c r="F21" s="2"/>
      <c r="G21" s="28"/>
    </row>
    <row r="22" spans="2:7" ht="18.75" hidden="1">
      <c r="B22" s="29"/>
      <c r="C22" s="27"/>
      <c r="D22" s="30"/>
      <c r="E22" s="31">
        <f>SUM(E13:E21)</f>
        <v>0</v>
      </c>
      <c r="F22" s="2"/>
      <c r="G22" s="30"/>
    </row>
    <row r="23" spans="2:7" ht="18.75" hidden="1">
      <c r="B23" s="29"/>
      <c r="C23" s="1"/>
      <c r="D23" s="30"/>
      <c r="E23" s="2"/>
      <c r="F23" s="2"/>
      <c r="G23" s="30"/>
    </row>
    <row r="24" spans="2:7" ht="19.5" hidden="1" thickBot="1">
      <c r="B24" s="32"/>
      <c r="C24" s="23" t="s">
        <v>3</v>
      </c>
      <c r="D24" s="33"/>
      <c r="E24" s="34">
        <f>+E22+E10</f>
        <v>248843274.67594999</v>
      </c>
      <c r="F24" s="2"/>
      <c r="G24" s="33"/>
    </row>
    <row r="25" spans="2:7" ht="18.75" hidden="1">
      <c r="B25" s="35"/>
      <c r="C25" s="36"/>
      <c r="D25" s="37"/>
      <c r="E25" s="37"/>
      <c r="F25" s="37"/>
      <c r="G25" s="37"/>
    </row>
    <row r="26" spans="2:7" ht="18.75" hidden="1">
      <c r="B26" s="35"/>
      <c r="C26" s="38" t="s">
        <v>15</v>
      </c>
      <c r="D26" s="39"/>
      <c r="E26" s="16">
        <f>+D26*$E$10</f>
        <v>0</v>
      </c>
      <c r="F26" s="2"/>
      <c r="G26" s="39"/>
    </row>
    <row r="27" spans="2:7" ht="18.75" hidden="1">
      <c r="B27" s="35"/>
      <c r="C27" s="36"/>
      <c r="D27" s="36"/>
      <c r="E27" s="40"/>
      <c r="F27" s="2"/>
      <c r="G27" s="2"/>
    </row>
    <row r="28" spans="2:7" ht="19.5" hidden="1" thickBot="1">
      <c r="B28" s="32"/>
      <c r="C28" s="41" t="s">
        <v>16</v>
      </c>
      <c r="D28" s="41"/>
      <c r="E28" s="34">
        <f>+E26+E24</f>
        <v>248843274.67594999</v>
      </c>
      <c r="F28" s="3"/>
    </row>
    <row r="29" spans="2:7" ht="18.75" hidden="1">
      <c r="B29" s="35"/>
      <c r="C29" s="36"/>
      <c r="D29" s="36"/>
      <c r="E29" s="40"/>
      <c r="F29" s="3"/>
    </row>
    <row r="30" spans="2:7" ht="18.75">
      <c r="B30" s="26"/>
      <c r="C30" s="1"/>
      <c r="D30" s="1"/>
      <c r="E30" s="2"/>
      <c r="F30" s="42"/>
    </row>
    <row r="31" spans="2:7">
      <c r="B31" s="3"/>
      <c r="C31" s="3"/>
      <c r="D31" s="3"/>
      <c r="E31" s="3"/>
      <c r="F31" s="3"/>
    </row>
  </sheetData>
  <mergeCells count="2">
    <mergeCell ref="B1:E1"/>
    <mergeCell ref="B2:E2"/>
  </mergeCells>
  <printOptions horizontalCentered="1"/>
  <pageMargins left="0.19685039370078741" right="0.19685039370078741" top="0.35433070866141736" bottom="0.35433070866141736" header="0" footer="0"/>
  <pageSetup paperSize="126" orientation="landscape" r:id="rId1"/>
  <headerFooter>
    <oddFooter>&amp;C&amp;F&amp;R&amp;P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5"/>
  <sheetViews>
    <sheetView showZeros="0" view="pageBreakPreview" topLeftCell="A437" zoomScale="70" zoomScaleNormal="100" zoomScaleSheetLayoutView="70" workbookViewId="0">
      <selection activeCell="G450" sqref="G450"/>
    </sheetView>
  </sheetViews>
  <sheetFormatPr baseColWidth="10" defaultRowHeight="15"/>
  <cols>
    <col min="1" max="1" width="9.140625" customWidth="1"/>
    <col min="2" max="2" width="11.28515625" customWidth="1"/>
    <col min="3" max="3" width="61.85546875" customWidth="1"/>
    <col min="4" max="4" width="19.85546875" customWidth="1"/>
    <col min="5" max="5" width="15" customWidth="1"/>
    <col min="6" max="6" width="20.7109375" customWidth="1"/>
    <col min="7" max="7" width="20.85546875" customWidth="1"/>
    <col min="8" max="8" width="23.42578125" customWidth="1"/>
  </cols>
  <sheetData>
    <row r="1" spans="1:8" ht="18.75">
      <c r="A1" s="313"/>
      <c r="B1" s="586" t="s">
        <v>0</v>
      </c>
      <c r="C1" s="586"/>
      <c r="D1" s="586"/>
      <c r="E1" s="586"/>
      <c r="F1" s="586"/>
      <c r="G1" s="586"/>
      <c r="H1" s="586"/>
    </row>
    <row r="2" spans="1:8" ht="49.5" customHeight="1">
      <c r="A2" s="313"/>
      <c r="B2" s="587" t="s">
        <v>534</v>
      </c>
      <c r="C2" s="587"/>
      <c r="D2" s="587"/>
      <c r="E2" s="587"/>
      <c r="F2" s="587"/>
      <c r="G2" s="587"/>
      <c r="H2" s="587"/>
    </row>
    <row r="3" spans="1:8" ht="18.75">
      <c r="A3" s="313"/>
      <c r="B3" s="586" t="s">
        <v>540</v>
      </c>
      <c r="C3" s="586"/>
      <c r="D3" s="586"/>
      <c r="E3" s="586"/>
      <c r="F3" s="586"/>
      <c r="G3" s="586"/>
      <c r="H3" s="586"/>
    </row>
    <row r="4" spans="1:8" ht="18.75">
      <c r="A4" s="313"/>
      <c r="B4" s="588" t="s">
        <v>18</v>
      </c>
      <c r="C4" s="588"/>
      <c r="D4" s="313"/>
      <c r="E4" s="315"/>
      <c r="F4" s="55" t="s">
        <v>904</v>
      </c>
      <c r="G4" s="315"/>
      <c r="H4" s="315"/>
    </row>
    <row r="5" spans="1:8" ht="18.75">
      <c r="A5" s="313"/>
      <c r="B5" s="588" t="s">
        <v>19</v>
      </c>
      <c r="C5" s="588"/>
      <c r="D5" s="313"/>
      <c r="E5" s="316"/>
      <c r="F5" s="317" t="s">
        <v>20</v>
      </c>
      <c r="G5" s="153"/>
      <c r="H5" s="318"/>
    </row>
    <row r="6" spans="1:8" ht="19.5" thickBot="1">
      <c r="A6" s="313"/>
      <c r="B6" s="319"/>
      <c r="C6" s="320"/>
      <c r="D6" s="320"/>
      <c r="E6" s="320"/>
      <c r="F6" s="43"/>
      <c r="G6" s="43"/>
      <c r="H6" s="321"/>
    </row>
    <row r="7" spans="1:8" ht="56.25">
      <c r="A7" s="154" t="s">
        <v>50</v>
      </c>
      <c r="B7" s="322" t="s">
        <v>21</v>
      </c>
      <c r="C7" s="323" t="s">
        <v>806</v>
      </c>
      <c r="D7" s="324" t="s">
        <v>22</v>
      </c>
      <c r="E7" s="323" t="s">
        <v>23</v>
      </c>
      <c r="F7" s="44" t="s">
        <v>24</v>
      </c>
      <c r="G7" s="45" t="s">
        <v>25</v>
      </c>
      <c r="H7" s="325" t="s">
        <v>26</v>
      </c>
    </row>
    <row r="8" spans="1:8" ht="18.75">
      <c r="A8" s="154" t="s">
        <v>50</v>
      </c>
      <c r="B8" s="326"/>
      <c r="C8" s="327"/>
      <c r="D8" s="328"/>
      <c r="E8" s="329"/>
      <c r="F8" s="276"/>
      <c r="G8" s="276"/>
      <c r="H8" s="330"/>
    </row>
    <row r="9" spans="1:8" ht="18.75">
      <c r="A9" s="154" t="s">
        <v>50</v>
      </c>
      <c r="B9" s="331"/>
      <c r="C9" s="332"/>
      <c r="D9" s="333"/>
      <c r="E9" s="334"/>
      <c r="F9" s="277"/>
      <c r="G9" s="277"/>
      <c r="H9" s="278"/>
    </row>
    <row r="10" spans="1:8" ht="18.75">
      <c r="A10" s="154" t="s">
        <v>50</v>
      </c>
      <c r="B10" s="335" t="s">
        <v>720</v>
      </c>
      <c r="C10" s="332" t="s">
        <v>27</v>
      </c>
      <c r="D10" s="333"/>
      <c r="E10" s="334"/>
      <c r="F10" s="277"/>
      <c r="G10" s="277"/>
      <c r="H10" s="278"/>
    </row>
    <row r="11" spans="1:8" ht="18.75">
      <c r="A11" s="154" t="s">
        <v>50</v>
      </c>
      <c r="B11" s="336">
        <f>+B10+0.01</f>
        <v>1.01</v>
      </c>
      <c r="C11" s="337" t="s">
        <v>28</v>
      </c>
      <c r="D11" s="279">
        <v>384.6</v>
      </c>
      <c r="E11" s="271" t="s">
        <v>29</v>
      </c>
      <c r="F11" s="273"/>
      <c r="G11" s="273">
        <f t="shared" ref="G11:G74" si="0">ROUND(F11*D11,2)</f>
        <v>0</v>
      </c>
      <c r="H11" s="280"/>
    </row>
    <row r="12" spans="1:8" ht="18.75">
      <c r="A12" s="154" t="s">
        <v>50</v>
      </c>
      <c r="B12" s="336">
        <f>+B11+0.01</f>
        <v>1.02</v>
      </c>
      <c r="C12" s="337" t="s">
        <v>30</v>
      </c>
      <c r="D12" s="279">
        <v>6</v>
      </c>
      <c r="E12" s="271" t="s">
        <v>31</v>
      </c>
      <c r="F12" s="273"/>
      <c r="G12" s="273">
        <f t="shared" si="0"/>
        <v>0</v>
      </c>
      <c r="H12" s="280"/>
    </row>
    <row r="13" spans="1:8" ht="18.75">
      <c r="A13" s="154" t="s">
        <v>50</v>
      </c>
      <c r="B13" s="336">
        <f>+B12+0.01</f>
        <v>1.03</v>
      </c>
      <c r="C13" s="337" t="s">
        <v>32</v>
      </c>
      <c r="D13" s="279">
        <v>6</v>
      </c>
      <c r="E13" s="271" t="s">
        <v>31</v>
      </c>
      <c r="F13" s="273"/>
      <c r="G13" s="273">
        <f t="shared" si="0"/>
        <v>0</v>
      </c>
      <c r="H13" s="280"/>
    </row>
    <row r="14" spans="1:8" ht="18.75">
      <c r="A14" s="154" t="s">
        <v>50</v>
      </c>
      <c r="B14" s="336">
        <f>+B13+0.01</f>
        <v>1.04</v>
      </c>
      <c r="C14" s="337" t="s">
        <v>33</v>
      </c>
      <c r="D14" s="338">
        <v>1</v>
      </c>
      <c r="E14" s="334" t="s">
        <v>34</v>
      </c>
      <c r="F14" s="273"/>
      <c r="G14" s="273">
        <f t="shared" si="0"/>
        <v>0</v>
      </c>
      <c r="H14" s="280"/>
    </row>
    <row r="15" spans="1:8" ht="18.75">
      <c r="A15" s="154" t="s">
        <v>50</v>
      </c>
      <c r="B15" s="336">
        <f>+B14+0.01</f>
        <v>1.05</v>
      </c>
      <c r="C15" s="339" t="s">
        <v>35</v>
      </c>
      <c r="D15" s="338">
        <v>2600</v>
      </c>
      <c r="E15" s="334" t="s">
        <v>36</v>
      </c>
      <c r="F15" s="273"/>
      <c r="G15" s="273">
        <f t="shared" si="0"/>
        <v>0</v>
      </c>
      <c r="H15" s="281"/>
    </row>
    <row r="16" spans="1:8" ht="18.75">
      <c r="A16" s="154" t="s">
        <v>50</v>
      </c>
      <c r="B16" s="339"/>
      <c r="C16" s="340"/>
      <c r="D16" s="333"/>
      <c r="E16" s="334"/>
      <c r="F16" s="273"/>
      <c r="G16" s="273">
        <f t="shared" si="0"/>
        <v>0</v>
      </c>
      <c r="H16" s="282">
        <f>SUM(G10:G16)</f>
        <v>0</v>
      </c>
    </row>
    <row r="17" spans="1:8" ht="18.75">
      <c r="A17" s="154" t="s">
        <v>50</v>
      </c>
      <c r="B17" s="335" t="s">
        <v>721</v>
      </c>
      <c r="C17" s="332" t="s">
        <v>37</v>
      </c>
      <c r="D17" s="333"/>
      <c r="E17" s="334"/>
      <c r="F17" s="273"/>
      <c r="G17" s="273">
        <f t="shared" si="0"/>
        <v>0</v>
      </c>
      <c r="H17" s="278"/>
    </row>
    <row r="18" spans="1:8" ht="37.5">
      <c r="A18" s="154" t="s">
        <v>50</v>
      </c>
      <c r="B18" s="336">
        <f t="shared" ref="B18:B23" si="1">+B17+0.01</f>
        <v>2.0099999999999998</v>
      </c>
      <c r="C18" s="341" t="s">
        <v>38</v>
      </c>
      <c r="D18" s="338">
        <v>884</v>
      </c>
      <c r="E18" s="334" t="s">
        <v>45</v>
      </c>
      <c r="F18" s="273"/>
      <c r="G18" s="273">
        <f t="shared" si="0"/>
        <v>0</v>
      </c>
      <c r="H18" s="280"/>
    </row>
    <row r="19" spans="1:8" ht="18.75">
      <c r="A19" s="154" t="s">
        <v>50</v>
      </c>
      <c r="B19" s="336">
        <f t="shared" si="1"/>
        <v>2.0199999999999996</v>
      </c>
      <c r="C19" s="342" t="s">
        <v>39</v>
      </c>
      <c r="D19" s="338">
        <v>690.2407199999999</v>
      </c>
      <c r="E19" s="334" t="s">
        <v>45</v>
      </c>
      <c r="F19" s="273"/>
      <c r="G19" s="273">
        <f t="shared" si="0"/>
        <v>0</v>
      </c>
      <c r="H19" s="280"/>
    </row>
    <row r="20" spans="1:8" ht="18.75">
      <c r="A20" s="154" t="s">
        <v>50</v>
      </c>
      <c r="B20" s="336">
        <f t="shared" si="1"/>
        <v>2.0299999999999994</v>
      </c>
      <c r="C20" s="342" t="s">
        <v>40</v>
      </c>
      <c r="D20" s="338">
        <v>220.26</v>
      </c>
      <c r="E20" s="334" t="s">
        <v>45</v>
      </c>
      <c r="F20" s="273"/>
      <c r="G20" s="273">
        <f t="shared" si="0"/>
        <v>0</v>
      </c>
      <c r="H20" s="280"/>
    </row>
    <row r="21" spans="1:8" ht="37.5">
      <c r="A21" s="154" t="s">
        <v>50</v>
      </c>
      <c r="B21" s="336">
        <f t="shared" si="1"/>
        <v>2.0399999999999991</v>
      </c>
      <c r="C21" s="342" t="s">
        <v>41</v>
      </c>
      <c r="D21" s="338">
        <v>6370</v>
      </c>
      <c r="E21" s="334" t="s">
        <v>750</v>
      </c>
      <c r="F21" s="273"/>
      <c r="G21" s="273">
        <f t="shared" si="0"/>
        <v>0</v>
      </c>
      <c r="H21" s="280"/>
    </row>
    <row r="22" spans="1:8" ht="37.5">
      <c r="A22" s="154" t="s">
        <v>50</v>
      </c>
      <c r="B22" s="336">
        <f t="shared" si="1"/>
        <v>2.0499999999999989</v>
      </c>
      <c r="C22" s="342" t="s">
        <v>42</v>
      </c>
      <c r="D22" s="338">
        <v>55250</v>
      </c>
      <c r="E22" s="334" t="s">
        <v>751</v>
      </c>
      <c r="F22" s="273"/>
      <c r="G22" s="273">
        <f t="shared" si="0"/>
        <v>0</v>
      </c>
      <c r="H22" s="280"/>
    </row>
    <row r="23" spans="1:8" ht="18.75">
      <c r="A23" s="154" t="s">
        <v>50</v>
      </c>
      <c r="B23" s="336">
        <f t="shared" si="1"/>
        <v>2.0599999999999987</v>
      </c>
      <c r="C23" s="342" t="s">
        <v>43</v>
      </c>
      <c r="D23" s="338">
        <v>55844.375</v>
      </c>
      <c r="E23" s="334" t="s">
        <v>751</v>
      </c>
      <c r="F23" s="273"/>
      <c r="G23" s="273">
        <f t="shared" si="0"/>
        <v>0</v>
      </c>
      <c r="H23" s="280"/>
    </row>
    <row r="24" spans="1:8" ht="18.75">
      <c r="A24" s="154" t="s">
        <v>50</v>
      </c>
      <c r="B24" s="339"/>
      <c r="C24" s="340"/>
      <c r="D24" s="333"/>
      <c r="E24" s="334"/>
      <c r="F24" s="273"/>
      <c r="G24" s="273">
        <f t="shared" si="0"/>
        <v>0</v>
      </c>
      <c r="H24" s="282">
        <f>SUM(G18:G23)</f>
        <v>0</v>
      </c>
    </row>
    <row r="25" spans="1:8" ht="18.75">
      <c r="A25" s="154" t="s">
        <v>50</v>
      </c>
      <c r="B25" s="335" t="s">
        <v>722</v>
      </c>
      <c r="C25" s="343" t="s">
        <v>44</v>
      </c>
      <c r="D25" s="333"/>
      <c r="E25" s="334"/>
      <c r="F25" s="273"/>
      <c r="G25" s="273">
        <f t="shared" si="0"/>
        <v>0</v>
      </c>
      <c r="H25" s="278"/>
    </row>
    <row r="26" spans="1:8" ht="37.5">
      <c r="A26" s="154" t="s">
        <v>50</v>
      </c>
      <c r="B26" s="336">
        <f t="shared" ref="B26:B81" si="2">+B25+0.01</f>
        <v>3.01</v>
      </c>
      <c r="C26" s="344" t="s">
        <v>805</v>
      </c>
      <c r="D26" s="333">
        <v>30.490310000000001</v>
      </c>
      <c r="E26" s="334" t="s">
        <v>45</v>
      </c>
      <c r="F26" s="273"/>
      <c r="G26" s="273">
        <f t="shared" si="0"/>
        <v>0</v>
      </c>
      <c r="H26" s="278"/>
    </row>
    <row r="27" spans="1:8" ht="37.5">
      <c r="A27" s="154" t="s">
        <v>50</v>
      </c>
      <c r="B27" s="336">
        <f t="shared" si="2"/>
        <v>3.0199999999999996</v>
      </c>
      <c r="C27" s="344" t="s">
        <v>807</v>
      </c>
      <c r="D27" s="338">
        <v>3719.8812000000003</v>
      </c>
      <c r="E27" s="334" t="s">
        <v>36</v>
      </c>
      <c r="F27" s="273"/>
      <c r="G27" s="273">
        <f t="shared" si="0"/>
        <v>0</v>
      </c>
      <c r="H27" s="280"/>
    </row>
    <row r="28" spans="1:8" s="155" customFormat="1" ht="18.75">
      <c r="A28" s="154" t="s">
        <v>50</v>
      </c>
      <c r="B28" s="336">
        <f t="shared" si="2"/>
        <v>3.0299999999999994</v>
      </c>
      <c r="C28" s="275" t="s">
        <v>808</v>
      </c>
      <c r="D28" s="283">
        <v>59.400000000000006</v>
      </c>
      <c r="E28" s="274" t="s">
        <v>45</v>
      </c>
      <c r="F28" s="284"/>
      <c r="G28" s="273">
        <f t="shared" si="0"/>
        <v>0</v>
      </c>
      <c r="H28" s="285"/>
    </row>
    <row r="29" spans="1:8" s="155" customFormat="1" ht="18.75">
      <c r="A29" s="154" t="s">
        <v>50</v>
      </c>
      <c r="B29" s="336">
        <f t="shared" si="2"/>
        <v>3.0399999999999991</v>
      </c>
      <c r="C29" s="275" t="s">
        <v>809</v>
      </c>
      <c r="D29" s="283">
        <v>77.22</v>
      </c>
      <c r="E29" s="274" t="s">
        <v>45</v>
      </c>
      <c r="F29" s="284"/>
      <c r="G29" s="273">
        <f t="shared" si="0"/>
        <v>0</v>
      </c>
      <c r="H29" s="285"/>
    </row>
    <row r="30" spans="1:8" s="155" customFormat="1" ht="18.75">
      <c r="A30" s="154" t="s">
        <v>50</v>
      </c>
      <c r="B30" s="336">
        <f t="shared" si="2"/>
        <v>3.0499999999999989</v>
      </c>
      <c r="C30" s="275" t="s">
        <v>810</v>
      </c>
      <c r="D30" s="283">
        <v>5.8500000000000005</v>
      </c>
      <c r="E30" s="274" t="s">
        <v>45</v>
      </c>
      <c r="F30" s="284"/>
      <c r="G30" s="273">
        <f t="shared" si="0"/>
        <v>0</v>
      </c>
      <c r="H30" s="285"/>
    </row>
    <row r="31" spans="1:8" s="155" customFormat="1" ht="18.75">
      <c r="A31" s="154" t="s">
        <v>50</v>
      </c>
      <c r="B31" s="336">
        <f t="shared" si="2"/>
        <v>3.0599999999999987</v>
      </c>
      <c r="C31" s="275" t="s">
        <v>811</v>
      </c>
      <c r="D31" s="283">
        <v>3.6960000000000011</v>
      </c>
      <c r="E31" s="274" t="s">
        <v>45</v>
      </c>
      <c r="F31" s="284"/>
      <c r="G31" s="273">
        <f t="shared" si="0"/>
        <v>0</v>
      </c>
      <c r="H31" s="285"/>
    </row>
    <row r="32" spans="1:8" s="155" customFormat="1" ht="18.75">
      <c r="A32" s="154" t="s">
        <v>50</v>
      </c>
      <c r="B32" s="336">
        <f t="shared" si="2"/>
        <v>3.0699999999999985</v>
      </c>
      <c r="C32" s="275" t="s">
        <v>812</v>
      </c>
      <c r="D32" s="283">
        <v>16.8</v>
      </c>
      <c r="E32" s="274" t="s">
        <v>45</v>
      </c>
      <c r="F32" s="284"/>
      <c r="G32" s="273">
        <f t="shared" si="0"/>
        <v>0</v>
      </c>
      <c r="H32" s="285"/>
    </row>
    <row r="33" spans="1:8" s="155" customFormat="1" ht="18.75">
      <c r="A33" s="154" t="s">
        <v>50</v>
      </c>
      <c r="B33" s="336">
        <f t="shared" si="2"/>
        <v>3.0799999999999983</v>
      </c>
      <c r="C33" s="275" t="s">
        <v>813</v>
      </c>
      <c r="D33" s="283">
        <v>74.400000000000006</v>
      </c>
      <c r="E33" s="274" t="s">
        <v>45</v>
      </c>
      <c r="F33" s="284"/>
      <c r="G33" s="273">
        <f t="shared" si="0"/>
        <v>0</v>
      </c>
      <c r="H33" s="285"/>
    </row>
    <row r="34" spans="1:8" s="155" customFormat="1" ht="18.75">
      <c r="A34" s="154" t="s">
        <v>50</v>
      </c>
      <c r="B34" s="336">
        <f t="shared" si="2"/>
        <v>3.0899999999999981</v>
      </c>
      <c r="C34" s="275" t="s">
        <v>814</v>
      </c>
      <c r="D34" s="283">
        <v>19.840000000000003</v>
      </c>
      <c r="E34" s="274" t="s">
        <v>45</v>
      </c>
      <c r="F34" s="284"/>
      <c r="G34" s="273">
        <f t="shared" si="0"/>
        <v>0</v>
      </c>
      <c r="H34" s="285"/>
    </row>
    <row r="35" spans="1:8" s="155" customFormat="1" ht="18.75">
      <c r="A35" s="154" t="s">
        <v>50</v>
      </c>
      <c r="B35" s="336">
        <f t="shared" si="2"/>
        <v>3.0999999999999979</v>
      </c>
      <c r="C35" s="275" t="s">
        <v>815</v>
      </c>
      <c r="D35" s="283">
        <v>7.0167600000000006</v>
      </c>
      <c r="E35" s="274" t="s">
        <v>45</v>
      </c>
      <c r="F35" s="284"/>
      <c r="G35" s="273">
        <f t="shared" si="0"/>
        <v>0</v>
      </c>
      <c r="H35" s="285"/>
    </row>
    <row r="36" spans="1:8" s="155" customFormat="1" ht="18.75">
      <c r="A36" s="154" t="s">
        <v>50</v>
      </c>
      <c r="B36" s="336">
        <f t="shared" si="2"/>
        <v>3.1099999999999977</v>
      </c>
      <c r="C36" s="275" t="s">
        <v>816</v>
      </c>
      <c r="D36" s="283">
        <v>4.9517999999999995</v>
      </c>
      <c r="E36" s="274" t="s">
        <v>45</v>
      </c>
      <c r="F36" s="284"/>
      <c r="G36" s="273">
        <f t="shared" si="0"/>
        <v>0</v>
      </c>
      <c r="H36" s="285"/>
    </row>
    <row r="37" spans="1:8" s="155" customFormat="1" ht="18.75">
      <c r="A37" s="154" t="s">
        <v>50</v>
      </c>
      <c r="B37" s="336">
        <f t="shared" si="2"/>
        <v>3.1199999999999974</v>
      </c>
      <c r="C37" s="275" t="s">
        <v>817</v>
      </c>
      <c r="D37" s="283">
        <v>74.704250000000016</v>
      </c>
      <c r="E37" s="274" t="s">
        <v>45</v>
      </c>
      <c r="F37" s="284"/>
      <c r="G37" s="273">
        <f t="shared" si="0"/>
        <v>0</v>
      </c>
      <c r="H37" s="285"/>
    </row>
    <row r="38" spans="1:8" s="155" customFormat="1" ht="18.75">
      <c r="A38" s="154" t="s">
        <v>50</v>
      </c>
      <c r="B38" s="336">
        <f t="shared" si="2"/>
        <v>3.1299999999999972</v>
      </c>
      <c r="C38" s="275" t="s">
        <v>818</v>
      </c>
      <c r="D38" s="283">
        <v>3.0037500000000001</v>
      </c>
      <c r="E38" s="274" t="s">
        <v>45</v>
      </c>
      <c r="F38" s="284"/>
      <c r="G38" s="273">
        <f t="shared" si="0"/>
        <v>0</v>
      </c>
      <c r="H38" s="285"/>
    </row>
    <row r="39" spans="1:8" s="155" customFormat="1" ht="18.75">
      <c r="A39" s="154" t="s">
        <v>50</v>
      </c>
      <c r="B39" s="336">
        <f t="shared" si="2"/>
        <v>3.139999999999997</v>
      </c>
      <c r="C39" s="275" t="s">
        <v>819</v>
      </c>
      <c r="D39" s="283">
        <v>100.32</v>
      </c>
      <c r="E39" s="274" t="s">
        <v>45</v>
      </c>
      <c r="F39" s="284"/>
      <c r="G39" s="273">
        <f t="shared" si="0"/>
        <v>0</v>
      </c>
      <c r="H39" s="285"/>
    </row>
    <row r="40" spans="1:8" s="155" customFormat="1" ht="18.75">
      <c r="A40" s="154" t="s">
        <v>50</v>
      </c>
      <c r="B40" s="336">
        <f t="shared" si="2"/>
        <v>3.1499999999999968</v>
      </c>
      <c r="C40" s="275" t="s">
        <v>820</v>
      </c>
      <c r="D40" s="283">
        <v>4.4000000000000004</v>
      </c>
      <c r="E40" s="274" t="s">
        <v>45</v>
      </c>
      <c r="F40" s="284"/>
      <c r="G40" s="273">
        <f t="shared" si="0"/>
        <v>0</v>
      </c>
      <c r="H40" s="285"/>
    </row>
    <row r="41" spans="1:8" s="155" customFormat="1" ht="18.75">
      <c r="A41" s="154" t="s">
        <v>50</v>
      </c>
      <c r="B41" s="336">
        <f t="shared" si="2"/>
        <v>3.1599999999999966</v>
      </c>
      <c r="C41" s="275" t="s">
        <v>821</v>
      </c>
      <c r="D41" s="283">
        <v>3.9239999999999995</v>
      </c>
      <c r="E41" s="274" t="s">
        <v>45</v>
      </c>
      <c r="F41" s="284"/>
      <c r="G41" s="273">
        <f t="shared" si="0"/>
        <v>0</v>
      </c>
      <c r="H41" s="285"/>
    </row>
    <row r="42" spans="1:8" s="155" customFormat="1" ht="18.75">
      <c r="A42" s="154" t="s">
        <v>50</v>
      </c>
      <c r="B42" s="336">
        <f t="shared" si="2"/>
        <v>3.1699999999999964</v>
      </c>
      <c r="C42" s="275" t="s">
        <v>822</v>
      </c>
      <c r="D42" s="283">
        <v>16.689599999999999</v>
      </c>
      <c r="E42" s="274" t="s">
        <v>45</v>
      </c>
      <c r="F42" s="284"/>
      <c r="G42" s="273">
        <f t="shared" si="0"/>
        <v>0</v>
      </c>
      <c r="H42" s="285"/>
    </row>
    <row r="43" spans="1:8" s="156" customFormat="1" ht="18.75">
      <c r="A43" s="154" t="s">
        <v>50</v>
      </c>
      <c r="B43" s="336">
        <f t="shared" si="2"/>
        <v>3.1799999999999962</v>
      </c>
      <c r="C43" s="275" t="s">
        <v>823</v>
      </c>
      <c r="D43" s="283">
        <v>12.768000000000001</v>
      </c>
      <c r="E43" s="274" t="s">
        <v>45</v>
      </c>
      <c r="F43" s="284"/>
      <c r="G43" s="273">
        <f t="shared" si="0"/>
        <v>0</v>
      </c>
      <c r="H43" s="287"/>
    </row>
    <row r="44" spans="1:8" s="156" customFormat="1" ht="18.75">
      <c r="A44" s="154" t="s">
        <v>50</v>
      </c>
      <c r="B44" s="336">
        <f t="shared" si="2"/>
        <v>3.1899999999999959</v>
      </c>
      <c r="C44" s="275" t="s">
        <v>824</v>
      </c>
      <c r="D44" s="283">
        <v>12.768000000000001</v>
      </c>
      <c r="E44" s="274" t="s">
        <v>45</v>
      </c>
      <c r="F44" s="284"/>
      <c r="G44" s="273">
        <f t="shared" si="0"/>
        <v>0</v>
      </c>
      <c r="H44" s="287"/>
    </row>
    <row r="45" spans="1:8" s="156" customFormat="1" ht="18.75">
      <c r="A45" s="154" t="s">
        <v>50</v>
      </c>
      <c r="B45" s="336">
        <f t="shared" si="2"/>
        <v>3.1999999999999957</v>
      </c>
      <c r="C45" s="275" t="s">
        <v>825</v>
      </c>
      <c r="D45" s="283">
        <v>12.768000000000001</v>
      </c>
      <c r="E45" s="274" t="s">
        <v>45</v>
      </c>
      <c r="F45" s="284"/>
      <c r="G45" s="273">
        <f t="shared" si="0"/>
        <v>0</v>
      </c>
      <c r="H45" s="287"/>
    </row>
    <row r="46" spans="1:8" s="156" customFormat="1" ht="18.75">
      <c r="A46" s="154" t="s">
        <v>50</v>
      </c>
      <c r="B46" s="336">
        <f t="shared" si="2"/>
        <v>3.2099999999999955</v>
      </c>
      <c r="C46" s="275" t="s">
        <v>826</v>
      </c>
      <c r="D46" s="283">
        <v>1.92</v>
      </c>
      <c r="E46" s="274" t="s">
        <v>45</v>
      </c>
      <c r="F46" s="284"/>
      <c r="G46" s="273">
        <f t="shared" si="0"/>
        <v>0</v>
      </c>
      <c r="H46" s="287"/>
    </row>
    <row r="47" spans="1:8" s="156" customFormat="1" ht="18.75">
      <c r="A47" s="154" t="s">
        <v>50</v>
      </c>
      <c r="B47" s="336">
        <f t="shared" si="2"/>
        <v>3.2199999999999953</v>
      </c>
      <c r="C47" s="275" t="s">
        <v>827</v>
      </c>
      <c r="D47" s="283">
        <v>10.848000000000001</v>
      </c>
      <c r="E47" s="274" t="s">
        <v>45</v>
      </c>
      <c r="F47" s="284"/>
      <c r="G47" s="273">
        <f t="shared" si="0"/>
        <v>0</v>
      </c>
      <c r="H47" s="287"/>
    </row>
    <row r="48" spans="1:8" s="156" customFormat="1" ht="18.75">
      <c r="A48" s="154" t="s">
        <v>50</v>
      </c>
      <c r="B48" s="336">
        <f t="shared" si="2"/>
        <v>3.2299999999999951</v>
      </c>
      <c r="C48" s="275" t="s">
        <v>828</v>
      </c>
      <c r="D48" s="283">
        <v>5.3784000000000001</v>
      </c>
      <c r="E48" s="274" t="s">
        <v>45</v>
      </c>
      <c r="F48" s="284"/>
      <c r="G48" s="273">
        <f t="shared" si="0"/>
        <v>0</v>
      </c>
      <c r="H48" s="287"/>
    </row>
    <row r="49" spans="1:8" s="156" customFormat="1" ht="18.75">
      <c r="A49" s="154" t="s">
        <v>50</v>
      </c>
      <c r="B49" s="336">
        <f t="shared" si="2"/>
        <v>3.2399999999999949</v>
      </c>
      <c r="C49" s="275" t="s">
        <v>829</v>
      </c>
      <c r="D49" s="283">
        <v>12.768000000000001</v>
      </c>
      <c r="E49" s="274" t="s">
        <v>45</v>
      </c>
      <c r="F49" s="284"/>
      <c r="G49" s="273">
        <f t="shared" si="0"/>
        <v>0</v>
      </c>
      <c r="H49" s="287"/>
    </row>
    <row r="50" spans="1:8" s="156" customFormat="1" ht="18.75">
      <c r="A50" s="154" t="s">
        <v>50</v>
      </c>
      <c r="B50" s="336">
        <f t="shared" si="2"/>
        <v>3.2499999999999947</v>
      </c>
      <c r="C50" s="275" t="s">
        <v>830</v>
      </c>
      <c r="D50" s="283">
        <v>12.768000000000001</v>
      </c>
      <c r="E50" s="274" t="s">
        <v>45</v>
      </c>
      <c r="F50" s="284"/>
      <c r="G50" s="273">
        <f t="shared" si="0"/>
        <v>0</v>
      </c>
      <c r="H50" s="287"/>
    </row>
    <row r="51" spans="1:8" s="156" customFormat="1" ht="18.75">
      <c r="A51" s="154" t="s">
        <v>50</v>
      </c>
      <c r="B51" s="336">
        <f t="shared" si="2"/>
        <v>3.2599999999999945</v>
      </c>
      <c r="C51" s="275" t="s">
        <v>831</v>
      </c>
      <c r="D51" s="283">
        <v>5.3784000000000001</v>
      </c>
      <c r="E51" s="274" t="s">
        <v>45</v>
      </c>
      <c r="F51" s="284"/>
      <c r="G51" s="273">
        <f t="shared" si="0"/>
        <v>0</v>
      </c>
      <c r="H51" s="287"/>
    </row>
    <row r="52" spans="1:8" s="156" customFormat="1" ht="18.75">
      <c r="A52" s="154" t="s">
        <v>50</v>
      </c>
      <c r="B52" s="336">
        <f t="shared" si="2"/>
        <v>3.2699999999999942</v>
      </c>
      <c r="C52" s="275" t="s">
        <v>832</v>
      </c>
      <c r="D52" s="283">
        <v>5.3784000000000001</v>
      </c>
      <c r="E52" s="274" t="s">
        <v>45</v>
      </c>
      <c r="F52" s="284"/>
      <c r="G52" s="273">
        <f t="shared" si="0"/>
        <v>0</v>
      </c>
      <c r="H52" s="287"/>
    </row>
    <row r="53" spans="1:8" s="156" customFormat="1" ht="18.75">
      <c r="A53" s="154" t="s">
        <v>50</v>
      </c>
      <c r="B53" s="336">
        <f t="shared" si="2"/>
        <v>3.279999999999994</v>
      </c>
      <c r="C53" s="275" t="s">
        <v>833</v>
      </c>
      <c r="D53" s="283">
        <v>5.3784000000000001</v>
      </c>
      <c r="E53" s="274" t="s">
        <v>45</v>
      </c>
      <c r="F53" s="284"/>
      <c r="G53" s="273">
        <f t="shared" si="0"/>
        <v>0</v>
      </c>
      <c r="H53" s="287"/>
    </row>
    <row r="54" spans="1:8" s="156" customFormat="1" ht="18.75">
      <c r="A54" s="154" t="s">
        <v>50</v>
      </c>
      <c r="B54" s="336">
        <f t="shared" si="2"/>
        <v>3.2899999999999938</v>
      </c>
      <c r="C54" s="275" t="s">
        <v>834</v>
      </c>
      <c r="D54" s="283">
        <v>5.3784000000000001</v>
      </c>
      <c r="E54" s="274" t="s">
        <v>45</v>
      </c>
      <c r="F54" s="284"/>
      <c r="G54" s="273">
        <f t="shared" si="0"/>
        <v>0</v>
      </c>
      <c r="H54" s="287"/>
    </row>
    <row r="55" spans="1:8" s="156" customFormat="1" ht="18.75">
      <c r="A55" s="154" t="s">
        <v>50</v>
      </c>
      <c r="B55" s="336">
        <f t="shared" si="2"/>
        <v>3.2999999999999936</v>
      </c>
      <c r="C55" s="275" t="s">
        <v>835</v>
      </c>
      <c r="D55" s="283">
        <v>5.3784000000000001</v>
      </c>
      <c r="E55" s="274" t="s">
        <v>45</v>
      </c>
      <c r="F55" s="284"/>
      <c r="G55" s="273">
        <f t="shared" si="0"/>
        <v>0</v>
      </c>
      <c r="H55" s="287"/>
    </row>
    <row r="56" spans="1:8" s="156" customFormat="1" ht="18.75">
      <c r="A56" s="154" t="s">
        <v>50</v>
      </c>
      <c r="B56" s="336">
        <f t="shared" si="2"/>
        <v>3.3099999999999934</v>
      </c>
      <c r="C56" s="275" t="s">
        <v>836</v>
      </c>
      <c r="D56" s="283">
        <v>3.012</v>
      </c>
      <c r="E56" s="274" t="s">
        <v>45</v>
      </c>
      <c r="F56" s="284"/>
      <c r="G56" s="273">
        <f t="shared" si="0"/>
        <v>0</v>
      </c>
      <c r="H56" s="287"/>
    </row>
    <row r="57" spans="1:8" s="156" customFormat="1" ht="18.75">
      <c r="A57" s="154" t="s">
        <v>50</v>
      </c>
      <c r="B57" s="336">
        <f t="shared" si="2"/>
        <v>3.3199999999999932</v>
      </c>
      <c r="C57" s="275" t="s">
        <v>837</v>
      </c>
      <c r="D57" s="283">
        <v>3.012</v>
      </c>
      <c r="E57" s="274" t="s">
        <v>45</v>
      </c>
      <c r="F57" s="284"/>
      <c r="G57" s="273">
        <f t="shared" si="0"/>
        <v>0</v>
      </c>
      <c r="H57" s="287"/>
    </row>
    <row r="58" spans="1:8" s="156" customFormat="1" ht="18.75">
      <c r="A58" s="154" t="s">
        <v>50</v>
      </c>
      <c r="B58" s="336">
        <f t="shared" si="2"/>
        <v>3.329999999999993</v>
      </c>
      <c r="C58" s="275" t="s">
        <v>838</v>
      </c>
      <c r="D58" s="283">
        <v>5.3784000000000001</v>
      </c>
      <c r="E58" s="274" t="s">
        <v>45</v>
      </c>
      <c r="F58" s="284"/>
      <c r="G58" s="273">
        <f t="shared" si="0"/>
        <v>0</v>
      </c>
      <c r="H58" s="287"/>
    </row>
    <row r="59" spans="1:8" s="156" customFormat="1" ht="18.75">
      <c r="A59" s="154" t="s">
        <v>50</v>
      </c>
      <c r="B59" s="336">
        <f t="shared" si="2"/>
        <v>3.3399999999999928</v>
      </c>
      <c r="C59" s="275" t="s">
        <v>839</v>
      </c>
      <c r="D59" s="283">
        <v>5.3784000000000001</v>
      </c>
      <c r="E59" s="274" t="s">
        <v>45</v>
      </c>
      <c r="F59" s="284"/>
      <c r="G59" s="273">
        <f t="shared" si="0"/>
        <v>0</v>
      </c>
      <c r="H59" s="287"/>
    </row>
    <row r="60" spans="1:8" s="156" customFormat="1" ht="18.75">
      <c r="A60" s="154" t="s">
        <v>50</v>
      </c>
      <c r="B60" s="336">
        <f t="shared" si="2"/>
        <v>3.3499999999999925</v>
      </c>
      <c r="C60" s="275" t="s">
        <v>840</v>
      </c>
      <c r="D60" s="283">
        <v>5.3784000000000001</v>
      </c>
      <c r="E60" s="274" t="s">
        <v>45</v>
      </c>
      <c r="F60" s="284"/>
      <c r="G60" s="273">
        <f t="shared" si="0"/>
        <v>0</v>
      </c>
      <c r="H60" s="287"/>
    </row>
    <row r="61" spans="1:8" s="156" customFormat="1" ht="18.75">
      <c r="A61" s="154" t="s">
        <v>50</v>
      </c>
      <c r="B61" s="336">
        <f t="shared" si="2"/>
        <v>3.3599999999999923</v>
      </c>
      <c r="C61" s="275" t="s">
        <v>841</v>
      </c>
      <c r="D61" s="283">
        <v>5.3784000000000001</v>
      </c>
      <c r="E61" s="274" t="s">
        <v>45</v>
      </c>
      <c r="F61" s="284"/>
      <c r="G61" s="273">
        <f t="shared" si="0"/>
        <v>0</v>
      </c>
      <c r="H61" s="287"/>
    </row>
    <row r="62" spans="1:8" s="156" customFormat="1" ht="18.75">
      <c r="A62" s="154" t="s">
        <v>50</v>
      </c>
      <c r="B62" s="336">
        <f t="shared" si="2"/>
        <v>3.3699999999999921</v>
      </c>
      <c r="C62" s="275" t="s">
        <v>842</v>
      </c>
      <c r="D62" s="283">
        <v>5.3784000000000001</v>
      </c>
      <c r="E62" s="274" t="s">
        <v>45</v>
      </c>
      <c r="F62" s="284"/>
      <c r="G62" s="273">
        <f t="shared" si="0"/>
        <v>0</v>
      </c>
      <c r="H62" s="287"/>
    </row>
    <row r="63" spans="1:8" s="156" customFormat="1" ht="18.75">
      <c r="A63" s="154" t="s">
        <v>50</v>
      </c>
      <c r="B63" s="336">
        <f t="shared" si="2"/>
        <v>3.3799999999999919</v>
      </c>
      <c r="C63" s="275" t="s">
        <v>843</v>
      </c>
      <c r="D63" s="283">
        <v>5.3784000000000001</v>
      </c>
      <c r="E63" s="274" t="s">
        <v>45</v>
      </c>
      <c r="F63" s="284"/>
      <c r="G63" s="273">
        <f t="shared" si="0"/>
        <v>0</v>
      </c>
      <c r="H63" s="287"/>
    </row>
    <row r="64" spans="1:8" s="156" customFormat="1" ht="18.75">
      <c r="A64" s="154" t="s">
        <v>50</v>
      </c>
      <c r="B64" s="336">
        <f t="shared" si="2"/>
        <v>3.3899999999999917</v>
      </c>
      <c r="C64" s="275" t="s">
        <v>844</v>
      </c>
      <c r="D64" s="283">
        <v>5.3784000000000001</v>
      </c>
      <c r="E64" s="274" t="s">
        <v>45</v>
      </c>
      <c r="F64" s="284"/>
      <c r="G64" s="273">
        <f t="shared" si="0"/>
        <v>0</v>
      </c>
      <c r="H64" s="287"/>
    </row>
    <row r="65" spans="1:8" s="156" customFormat="1" ht="18.75">
      <c r="A65" s="154" t="s">
        <v>50</v>
      </c>
      <c r="B65" s="336">
        <f t="shared" si="2"/>
        <v>3.3999999999999915</v>
      </c>
      <c r="C65" s="275" t="s">
        <v>845</v>
      </c>
      <c r="D65" s="283">
        <v>5.3784000000000001</v>
      </c>
      <c r="E65" s="274" t="s">
        <v>45</v>
      </c>
      <c r="F65" s="284"/>
      <c r="G65" s="273">
        <f t="shared" si="0"/>
        <v>0</v>
      </c>
      <c r="H65" s="287"/>
    </row>
    <row r="66" spans="1:8" s="156" customFormat="1" ht="18.75">
      <c r="A66" s="154" t="s">
        <v>50</v>
      </c>
      <c r="B66" s="336">
        <f t="shared" si="2"/>
        <v>3.4099999999999913</v>
      </c>
      <c r="C66" s="275" t="s">
        <v>846</v>
      </c>
      <c r="D66" s="283">
        <v>3.1415999999999999</v>
      </c>
      <c r="E66" s="274" t="s">
        <v>45</v>
      </c>
      <c r="F66" s="284"/>
      <c r="G66" s="273">
        <f t="shared" si="0"/>
        <v>0</v>
      </c>
      <c r="H66" s="287"/>
    </row>
    <row r="67" spans="1:8" s="156" customFormat="1" ht="18.75">
      <c r="A67" s="154" t="s">
        <v>50</v>
      </c>
      <c r="B67" s="336">
        <f t="shared" si="2"/>
        <v>3.419999999999991</v>
      </c>
      <c r="C67" s="275" t="s">
        <v>847</v>
      </c>
      <c r="D67" s="283">
        <v>3.1415999999999999</v>
      </c>
      <c r="E67" s="274" t="s">
        <v>45</v>
      </c>
      <c r="F67" s="284"/>
      <c r="G67" s="273">
        <f t="shared" si="0"/>
        <v>0</v>
      </c>
      <c r="H67" s="287"/>
    </row>
    <row r="68" spans="1:8" s="156" customFormat="1" ht="18.75">
      <c r="A68" s="154" t="s">
        <v>50</v>
      </c>
      <c r="B68" s="336">
        <f t="shared" si="2"/>
        <v>3.4299999999999908</v>
      </c>
      <c r="C68" s="275" t="s">
        <v>848</v>
      </c>
      <c r="D68" s="283">
        <v>7.08</v>
      </c>
      <c r="E68" s="274" t="s">
        <v>45</v>
      </c>
      <c r="F68" s="284"/>
      <c r="G68" s="273">
        <f t="shared" si="0"/>
        <v>0</v>
      </c>
      <c r="H68" s="287"/>
    </row>
    <row r="69" spans="1:8" s="156" customFormat="1" ht="18.75">
      <c r="A69" s="154" t="s">
        <v>50</v>
      </c>
      <c r="B69" s="336">
        <f t="shared" si="2"/>
        <v>3.4399999999999906</v>
      </c>
      <c r="C69" s="275" t="s">
        <v>849</v>
      </c>
      <c r="D69" s="283">
        <v>7.08</v>
      </c>
      <c r="E69" s="274" t="s">
        <v>45</v>
      </c>
      <c r="F69" s="284"/>
      <c r="G69" s="273">
        <f t="shared" si="0"/>
        <v>0</v>
      </c>
      <c r="H69" s="287"/>
    </row>
    <row r="70" spans="1:8" s="156" customFormat="1" ht="18.75">
      <c r="A70" s="154" t="s">
        <v>50</v>
      </c>
      <c r="B70" s="336">
        <f t="shared" si="2"/>
        <v>3.4499999999999904</v>
      </c>
      <c r="C70" s="275" t="s">
        <v>850</v>
      </c>
      <c r="D70" s="283">
        <v>7.8431999999999995</v>
      </c>
      <c r="E70" s="274" t="s">
        <v>45</v>
      </c>
      <c r="F70" s="284"/>
      <c r="G70" s="273">
        <f t="shared" si="0"/>
        <v>0</v>
      </c>
      <c r="H70" s="287"/>
    </row>
    <row r="71" spans="1:8" s="156" customFormat="1" ht="18.75">
      <c r="A71" s="154" t="s">
        <v>50</v>
      </c>
      <c r="B71" s="336">
        <f t="shared" si="2"/>
        <v>3.4599999999999902</v>
      </c>
      <c r="C71" s="275" t="s">
        <v>851</v>
      </c>
      <c r="D71" s="283">
        <v>7.8431999999999995</v>
      </c>
      <c r="E71" s="274" t="s">
        <v>45</v>
      </c>
      <c r="F71" s="284"/>
      <c r="G71" s="273">
        <f t="shared" si="0"/>
        <v>0</v>
      </c>
      <c r="H71" s="287"/>
    </row>
    <row r="72" spans="1:8" s="156" customFormat="1" ht="18.75">
      <c r="A72" s="154" t="s">
        <v>50</v>
      </c>
      <c r="B72" s="336">
        <f t="shared" si="2"/>
        <v>3.46999999999999</v>
      </c>
      <c r="C72" s="275" t="s">
        <v>852</v>
      </c>
      <c r="D72" s="283">
        <v>7.8431999999999995</v>
      </c>
      <c r="E72" s="274" t="s">
        <v>45</v>
      </c>
      <c r="F72" s="284"/>
      <c r="G72" s="273">
        <f t="shared" si="0"/>
        <v>0</v>
      </c>
      <c r="H72" s="287"/>
    </row>
    <row r="73" spans="1:8" s="156" customFormat="1" ht="18.75">
      <c r="A73" s="154" t="s">
        <v>50</v>
      </c>
      <c r="B73" s="336">
        <f t="shared" si="2"/>
        <v>3.4799999999999898</v>
      </c>
      <c r="C73" s="275" t="s">
        <v>853</v>
      </c>
      <c r="D73" s="283">
        <v>7.8431999999999995</v>
      </c>
      <c r="E73" s="274" t="s">
        <v>45</v>
      </c>
      <c r="F73" s="284"/>
      <c r="G73" s="273">
        <f t="shared" si="0"/>
        <v>0</v>
      </c>
      <c r="H73" s="287"/>
    </row>
    <row r="74" spans="1:8" s="156" customFormat="1" ht="18.75">
      <c r="A74" s="154" t="s">
        <v>50</v>
      </c>
      <c r="B74" s="336">
        <f t="shared" si="2"/>
        <v>3.4899999999999896</v>
      </c>
      <c r="C74" s="275" t="s">
        <v>854</v>
      </c>
      <c r="D74" s="283">
        <v>6.1631999999999998</v>
      </c>
      <c r="E74" s="274" t="s">
        <v>45</v>
      </c>
      <c r="F74" s="284"/>
      <c r="G74" s="273">
        <f t="shared" si="0"/>
        <v>0</v>
      </c>
      <c r="H74" s="287"/>
    </row>
    <row r="75" spans="1:8" s="156" customFormat="1" ht="18.75">
      <c r="A75" s="154" t="s">
        <v>50</v>
      </c>
      <c r="B75" s="336">
        <f t="shared" si="2"/>
        <v>3.4999999999999893</v>
      </c>
      <c r="C75" s="275" t="s">
        <v>855</v>
      </c>
      <c r="D75" s="283">
        <v>6.1631999999999998</v>
      </c>
      <c r="E75" s="274" t="s">
        <v>45</v>
      </c>
      <c r="F75" s="284"/>
      <c r="G75" s="273">
        <f t="shared" ref="G75:G138" si="3">ROUND(F75*D75,2)</f>
        <v>0</v>
      </c>
      <c r="H75" s="287"/>
    </row>
    <row r="76" spans="1:8" s="156" customFormat="1" ht="18.75">
      <c r="A76" s="154" t="s">
        <v>50</v>
      </c>
      <c r="B76" s="336">
        <f t="shared" si="2"/>
        <v>3.5099999999999891</v>
      </c>
      <c r="C76" s="275" t="s">
        <v>856</v>
      </c>
      <c r="D76" s="283">
        <v>3.73</v>
      </c>
      <c r="E76" s="274" t="s">
        <v>45</v>
      </c>
      <c r="F76" s="284"/>
      <c r="G76" s="273">
        <f t="shared" si="3"/>
        <v>0</v>
      </c>
      <c r="H76" s="287"/>
    </row>
    <row r="77" spans="1:8" s="155" customFormat="1" ht="18.75">
      <c r="A77" s="154" t="s">
        <v>50</v>
      </c>
      <c r="B77" s="336">
        <f t="shared" si="2"/>
        <v>3.5199999999999889</v>
      </c>
      <c r="C77" s="275" t="s">
        <v>857</v>
      </c>
      <c r="D77" s="283">
        <v>1939.6637880000001</v>
      </c>
      <c r="E77" s="274" t="s">
        <v>36</v>
      </c>
      <c r="F77" s="284"/>
      <c r="G77" s="273">
        <f t="shared" si="3"/>
        <v>0</v>
      </c>
      <c r="H77" s="285"/>
    </row>
    <row r="78" spans="1:8" s="155" customFormat="1" ht="18.75">
      <c r="A78" s="154" t="s">
        <v>50</v>
      </c>
      <c r="B78" s="336">
        <f t="shared" si="2"/>
        <v>3.5299999999999887</v>
      </c>
      <c r="C78" s="275" t="s">
        <v>858</v>
      </c>
      <c r="D78" s="283">
        <v>7.44</v>
      </c>
      <c r="E78" s="274" t="s">
        <v>45</v>
      </c>
      <c r="F78" s="284"/>
      <c r="G78" s="273">
        <f t="shared" si="3"/>
        <v>0</v>
      </c>
      <c r="H78" s="285"/>
    </row>
    <row r="79" spans="1:8" s="155" customFormat="1" ht="18.75">
      <c r="A79" s="154" t="s">
        <v>50</v>
      </c>
      <c r="B79" s="336">
        <f t="shared" si="2"/>
        <v>3.5399999999999885</v>
      </c>
      <c r="C79" s="275" t="s">
        <v>859</v>
      </c>
      <c r="D79" s="283">
        <v>856.96</v>
      </c>
      <c r="E79" s="274" t="s">
        <v>60</v>
      </c>
      <c r="F79" s="284"/>
      <c r="G79" s="273">
        <f t="shared" si="3"/>
        <v>0</v>
      </c>
      <c r="H79" s="285"/>
    </row>
    <row r="80" spans="1:8" ht="18.75">
      <c r="A80" s="154" t="s">
        <v>50</v>
      </c>
      <c r="B80" s="336">
        <f t="shared" si="2"/>
        <v>3.5499999999999883</v>
      </c>
      <c r="C80" s="337" t="s">
        <v>860</v>
      </c>
      <c r="D80" s="338">
        <v>7.9629000000000012</v>
      </c>
      <c r="E80" s="334" t="s">
        <v>45</v>
      </c>
      <c r="F80" s="284"/>
      <c r="G80" s="273">
        <f t="shared" si="3"/>
        <v>0</v>
      </c>
      <c r="H80" s="280"/>
    </row>
    <row r="81" spans="1:8" ht="18.75">
      <c r="A81" s="154" t="s">
        <v>50</v>
      </c>
      <c r="B81" s="336">
        <f t="shared" si="2"/>
        <v>3.5599999999999881</v>
      </c>
      <c r="C81" s="337" t="s">
        <v>861</v>
      </c>
      <c r="D81" s="338">
        <v>12.358499999999999</v>
      </c>
      <c r="E81" s="334" t="s">
        <v>45</v>
      </c>
      <c r="F81" s="284"/>
      <c r="G81" s="273">
        <f t="shared" si="3"/>
        <v>0</v>
      </c>
      <c r="H81" s="280"/>
    </row>
    <row r="82" spans="1:8" ht="18.75">
      <c r="A82" s="154" t="s">
        <v>50</v>
      </c>
      <c r="B82" s="345"/>
      <c r="C82" s="337"/>
      <c r="D82" s="333"/>
      <c r="E82" s="334"/>
      <c r="F82" s="273"/>
      <c r="G82" s="273">
        <f t="shared" si="3"/>
        <v>0</v>
      </c>
      <c r="H82" s="282">
        <f>SUM(G26:G81)</f>
        <v>0</v>
      </c>
    </row>
    <row r="83" spans="1:8" ht="18.75">
      <c r="A83" s="154" t="s">
        <v>50</v>
      </c>
      <c r="B83" s="335" t="s">
        <v>723</v>
      </c>
      <c r="C83" s="332" t="s">
        <v>46</v>
      </c>
      <c r="D83" s="333"/>
      <c r="E83" s="334"/>
      <c r="F83" s="273"/>
      <c r="G83" s="273">
        <f t="shared" si="3"/>
        <v>0</v>
      </c>
      <c r="H83" s="282"/>
    </row>
    <row r="84" spans="1:8" ht="18.75">
      <c r="A84" s="154" t="s">
        <v>50</v>
      </c>
      <c r="B84" s="336">
        <f>+B83+0.01</f>
        <v>4.01</v>
      </c>
      <c r="C84" s="337" t="s">
        <v>905</v>
      </c>
      <c r="D84" s="338">
        <v>335.84</v>
      </c>
      <c r="E84" s="334" t="s">
        <v>36</v>
      </c>
      <c r="F84" s="273"/>
      <c r="G84" s="273">
        <f t="shared" si="3"/>
        <v>0</v>
      </c>
      <c r="H84" s="289"/>
    </row>
    <row r="85" spans="1:8" ht="18.75">
      <c r="A85" s="154" t="s">
        <v>50</v>
      </c>
      <c r="B85" s="336">
        <f>+B84+0.01</f>
        <v>4.0199999999999996</v>
      </c>
      <c r="C85" s="337" t="s">
        <v>906</v>
      </c>
      <c r="D85" s="338">
        <v>1105.4599999999998</v>
      </c>
      <c r="E85" s="334" t="s">
        <v>36</v>
      </c>
      <c r="F85" s="273"/>
      <c r="G85" s="273">
        <f t="shared" si="3"/>
        <v>0</v>
      </c>
      <c r="H85" s="289"/>
    </row>
    <row r="86" spans="1:8" ht="18.75">
      <c r="A86" s="154" t="s">
        <v>50</v>
      </c>
      <c r="B86" s="336">
        <f>+B85+0.01</f>
        <v>4.0299999999999994</v>
      </c>
      <c r="C86" s="337" t="s">
        <v>907</v>
      </c>
      <c r="D86" s="338">
        <v>670.28000000000009</v>
      </c>
      <c r="E86" s="334" t="s">
        <v>36</v>
      </c>
      <c r="F86" s="273"/>
      <c r="G86" s="273">
        <f t="shared" si="3"/>
        <v>0</v>
      </c>
      <c r="H86" s="289"/>
    </row>
    <row r="87" spans="1:8" ht="18.75">
      <c r="A87" s="154" t="s">
        <v>50</v>
      </c>
      <c r="B87" s="346"/>
      <c r="C87" s="337"/>
      <c r="D87" s="333"/>
      <c r="E87" s="334"/>
      <c r="F87" s="273"/>
      <c r="G87" s="273">
        <f t="shared" si="3"/>
        <v>0</v>
      </c>
      <c r="H87" s="282">
        <f>SUM(G84:G86)</f>
        <v>0</v>
      </c>
    </row>
    <row r="88" spans="1:8" ht="18.75">
      <c r="A88" s="154" t="s">
        <v>50</v>
      </c>
      <c r="B88" s="347">
        <v>5</v>
      </c>
      <c r="C88" s="348" t="s">
        <v>47</v>
      </c>
      <c r="D88" s="333"/>
      <c r="E88" s="334"/>
      <c r="F88" s="273"/>
      <c r="G88" s="273">
        <f t="shared" si="3"/>
        <v>0</v>
      </c>
      <c r="H88" s="282"/>
    </row>
    <row r="89" spans="1:8" ht="18.75">
      <c r="A89" s="154" t="s">
        <v>50</v>
      </c>
      <c r="B89" s="336">
        <f t="shared" ref="B89:B95" si="4">+B88+0.01</f>
        <v>5.01</v>
      </c>
      <c r="C89" s="337" t="s">
        <v>48</v>
      </c>
      <c r="D89" s="338">
        <v>2210.9199999999996</v>
      </c>
      <c r="E89" s="334" t="s">
        <v>36</v>
      </c>
      <c r="F89" s="273"/>
      <c r="G89" s="273">
        <f t="shared" si="3"/>
        <v>0</v>
      </c>
      <c r="H89" s="289"/>
    </row>
    <row r="90" spans="1:8" ht="18.75">
      <c r="A90" s="154" t="s">
        <v>50</v>
      </c>
      <c r="B90" s="336">
        <f t="shared" si="4"/>
        <v>5.0199999999999996</v>
      </c>
      <c r="C90" s="337" t="s">
        <v>49</v>
      </c>
      <c r="D90" s="338">
        <v>1340.5600000000002</v>
      </c>
      <c r="E90" s="334" t="s">
        <v>36</v>
      </c>
      <c r="F90" s="273"/>
      <c r="G90" s="273">
        <f t="shared" si="3"/>
        <v>0</v>
      </c>
      <c r="H90" s="289"/>
    </row>
    <row r="91" spans="1:8" ht="18.75">
      <c r="A91" s="154" t="s">
        <v>50</v>
      </c>
      <c r="B91" s="336">
        <f t="shared" si="4"/>
        <v>5.0299999999999994</v>
      </c>
      <c r="C91" s="337" t="s">
        <v>51</v>
      </c>
      <c r="D91" s="338">
        <v>2553.6</v>
      </c>
      <c r="E91" s="334" t="s">
        <v>36</v>
      </c>
      <c r="F91" s="273"/>
      <c r="G91" s="273">
        <f t="shared" si="3"/>
        <v>0</v>
      </c>
      <c r="H91" s="289"/>
    </row>
    <row r="92" spans="1:8" ht="18.75">
      <c r="A92" s="154" t="s">
        <v>50</v>
      </c>
      <c r="B92" s="336">
        <f t="shared" si="4"/>
        <v>5.0399999999999991</v>
      </c>
      <c r="C92" s="337" t="s">
        <v>52</v>
      </c>
      <c r="D92" s="338">
        <v>1462.6000000000001</v>
      </c>
      <c r="E92" s="334" t="s">
        <v>53</v>
      </c>
      <c r="F92" s="273"/>
      <c r="G92" s="273">
        <f t="shared" si="3"/>
        <v>0</v>
      </c>
      <c r="H92" s="289"/>
    </row>
    <row r="93" spans="1:8" ht="18.75">
      <c r="A93" s="154" t="s">
        <v>50</v>
      </c>
      <c r="B93" s="336">
        <f t="shared" si="4"/>
        <v>5.0499999999999989</v>
      </c>
      <c r="C93" s="337" t="s">
        <v>54</v>
      </c>
      <c r="D93" s="338">
        <v>455.84000000000003</v>
      </c>
      <c r="E93" s="334" t="s">
        <v>36</v>
      </c>
      <c r="F93" s="273"/>
      <c r="G93" s="273">
        <f t="shared" si="3"/>
        <v>0</v>
      </c>
      <c r="H93" s="349"/>
    </row>
    <row r="94" spans="1:8" ht="18.75">
      <c r="A94" s="154" t="s">
        <v>50</v>
      </c>
      <c r="B94" s="336">
        <f t="shared" si="4"/>
        <v>5.0599999999999987</v>
      </c>
      <c r="C94" s="337" t="s">
        <v>55</v>
      </c>
      <c r="D94" s="290">
        <v>6105.08</v>
      </c>
      <c r="E94" s="334" t="s">
        <v>56</v>
      </c>
      <c r="F94" s="273"/>
      <c r="G94" s="273">
        <f t="shared" si="3"/>
        <v>0</v>
      </c>
      <c r="H94" s="349"/>
    </row>
    <row r="95" spans="1:8" ht="18.75">
      <c r="A95" s="154" t="s">
        <v>50</v>
      </c>
      <c r="B95" s="336">
        <f t="shared" si="4"/>
        <v>5.0699999999999985</v>
      </c>
      <c r="C95" s="337" t="s">
        <v>57</v>
      </c>
      <c r="D95" s="338">
        <v>167.92</v>
      </c>
      <c r="E95" s="334" t="s">
        <v>56</v>
      </c>
      <c r="F95" s="273"/>
      <c r="G95" s="273">
        <f t="shared" si="3"/>
        <v>0</v>
      </c>
      <c r="H95" s="349"/>
    </row>
    <row r="96" spans="1:8" ht="18.75">
      <c r="A96" s="154" t="s">
        <v>50</v>
      </c>
      <c r="B96" s="350"/>
      <c r="C96" s="351"/>
      <c r="D96" s="352"/>
      <c r="E96" s="353"/>
      <c r="F96" s="149"/>
      <c r="G96" s="273">
        <f t="shared" si="3"/>
        <v>0</v>
      </c>
      <c r="H96" s="157">
        <f>SUM(G89:G95)</f>
        <v>0</v>
      </c>
    </row>
    <row r="97" spans="1:8" ht="18.75">
      <c r="A97" s="154" t="s">
        <v>50</v>
      </c>
      <c r="B97" s="347">
        <v>6</v>
      </c>
      <c r="C97" s="332" t="s">
        <v>58</v>
      </c>
      <c r="D97" s="333"/>
      <c r="E97" s="334"/>
      <c r="F97" s="273"/>
      <c r="G97" s="273">
        <f t="shared" si="3"/>
        <v>0</v>
      </c>
      <c r="H97" s="278"/>
    </row>
    <row r="98" spans="1:8" ht="18.75">
      <c r="A98" s="154" t="s">
        <v>50</v>
      </c>
      <c r="B98" s="336">
        <f>+B97+0.01</f>
        <v>6.01</v>
      </c>
      <c r="C98" s="337" t="s">
        <v>908</v>
      </c>
      <c r="D98" s="338">
        <v>2820.7</v>
      </c>
      <c r="E98" s="334" t="s">
        <v>36</v>
      </c>
      <c r="F98" s="273"/>
      <c r="G98" s="273">
        <f t="shared" si="3"/>
        <v>0</v>
      </c>
      <c r="H98" s="280"/>
    </row>
    <row r="99" spans="1:8" ht="18.75">
      <c r="A99" s="154" t="s">
        <v>50</v>
      </c>
      <c r="B99" s="336">
        <f>+B98+0.01</f>
        <v>6.02</v>
      </c>
      <c r="C99" s="337" t="s">
        <v>59</v>
      </c>
      <c r="D99" s="338">
        <v>596.9</v>
      </c>
      <c r="E99" s="354" t="s">
        <v>60</v>
      </c>
      <c r="F99" s="273"/>
      <c r="G99" s="273">
        <f t="shared" si="3"/>
        <v>0</v>
      </c>
      <c r="H99" s="280"/>
    </row>
    <row r="100" spans="1:8" ht="18.75">
      <c r="A100" s="154" t="s">
        <v>50</v>
      </c>
      <c r="B100" s="336">
        <f>+B99+0.01</f>
        <v>6.0299999999999994</v>
      </c>
      <c r="C100" s="337" t="s">
        <v>909</v>
      </c>
      <c r="D100" s="338">
        <v>2553.6</v>
      </c>
      <c r="E100" s="334" t="s">
        <v>56</v>
      </c>
      <c r="F100" s="273"/>
      <c r="G100" s="273">
        <f t="shared" si="3"/>
        <v>0</v>
      </c>
      <c r="H100" s="280"/>
    </row>
    <row r="101" spans="1:8" ht="18.75">
      <c r="A101" s="154" t="s">
        <v>50</v>
      </c>
      <c r="B101" s="336">
        <f>+B100+0.01</f>
        <v>6.0399999999999991</v>
      </c>
      <c r="C101" s="272" t="s">
        <v>82</v>
      </c>
      <c r="D101" s="279">
        <v>106.12</v>
      </c>
      <c r="E101" s="271" t="s">
        <v>56</v>
      </c>
      <c r="F101" s="273"/>
      <c r="G101" s="273">
        <f t="shared" si="3"/>
        <v>0</v>
      </c>
      <c r="H101" s="280"/>
    </row>
    <row r="102" spans="1:8" ht="18.75">
      <c r="A102" s="154" t="s">
        <v>50</v>
      </c>
      <c r="B102" s="345"/>
      <c r="C102" s="337"/>
      <c r="D102" s="355"/>
      <c r="E102" s="334"/>
      <c r="F102" s="284"/>
      <c r="G102" s="273">
        <f t="shared" si="3"/>
        <v>0</v>
      </c>
      <c r="H102" s="282">
        <f>SUM(G98:G101)</f>
        <v>0</v>
      </c>
    </row>
    <row r="103" spans="1:8" ht="18.75">
      <c r="A103" s="154" t="s">
        <v>50</v>
      </c>
      <c r="B103" s="335" t="s">
        <v>724</v>
      </c>
      <c r="C103" s="332" t="s">
        <v>61</v>
      </c>
      <c r="D103" s="333"/>
      <c r="E103" s="334"/>
      <c r="F103" s="273"/>
      <c r="G103" s="273">
        <f t="shared" si="3"/>
        <v>0</v>
      </c>
      <c r="H103" s="278"/>
    </row>
    <row r="104" spans="1:8" ht="18.75">
      <c r="A104" s="154" t="s">
        <v>50</v>
      </c>
      <c r="B104" s="336">
        <f>+B103+0.01</f>
        <v>7.01</v>
      </c>
      <c r="C104" s="337" t="s">
        <v>62</v>
      </c>
      <c r="D104" s="338">
        <v>179.6</v>
      </c>
      <c r="E104" s="334" t="s">
        <v>53</v>
      </c>
      <c r="F104" s="273"/>
      <c r="G104" s="273">
        <f t="shared" si="3"/>
        <v>0</v>
      </c>
      <c r="H104" s="280"/>
    </row>
    <row r="105" spans="1:8" ht="18.75">
      <c r="A105" s="154" t="s">
        <v>50</v>
      </c>
      <c r="B105" s="336">
        <f>+B104+0.01</f>
        <v>7.02</v>
      </c>
      <c r="C105" s="337" t="s">
        <v>63</v>
      </c>
      <c r="D105" s="338">
        <v>51.680000000000007</v>
      </c>
      <c r="E105" s="334" t="s">
        <v>53</v>
      </c>
      <c r="F105" s="273"/>
      <c r="G105" s="273">
        <f t="shared" si="3"/>
        <v>0</v>
      </c>
      <c r="H105" s="280"/>
    </row>
    <row r="106" spans="1:8" ht="18.75">
      <c r="A106" s="154" t="s">
        <v>50</v>
      </c>
      <c r="B106" s="336">
        <f>+B105+0.01</f>
        <v>7.0299999999999994</v>
      </c>
      <c r="C106" s="337" t="s">
        <v>64</v>
      </c>
      <c r="D106" s="338">
        <v>22.2</v>
      </c>
      <c r="E106" s="334" t="s">
        <v>29</v>
      </c>
      <c r="F106" s="273"/>
      <c r="G106" s="273">
        <f t="shared" si="3"/>
        <v>0</v>
      </c>
      <c r="H106" s="349"/>
    </row>
    <row r="107" spans="1:8" ht="18.75">
      <c r="A107" s="154" t="s">
        <v>50</v>
      </c>
      <c r="B107" s="339"/>
      <c r="C107" s="340"/>
      <c r="D107" s="333"/>
      <c r="E107" s="334"/>
      <c r="F107" s="273"/>
      <c r="G107" s="273">
        <f t="shared" si="3"/>
        <v>0</v>
      </c>
      <c r="H107" s="282">
        <f>SUM(G104:G106)</f>
        <v>0</v>
      </c>
    </row>
    <row r="108" spans="1:8" ht="18.75">
      <c r="A108" s="154" t="s">
        <v>50</v>
      </c>
      <c r="B108" s="335" t="s">
        <v>725</v>
      </c>
      <c r="C108" s="356" t="s">
        <v>65</v>
      </c>
      <c r="D108" s="333"/>
      <c r="E108" s="357"/>
      <c r="F108" s="273"/>
      <c r="G108" s="273">
        <f t="shared" si="3"/>
        <v>0</v>
      </c>
      <c r="H108" s="278"/>
    </row>
    <row r="109" spans="1:8" ht="18.75">
      <c r="A109" s="154" t="s">
        <v>50</v>
      </c>
      <c r="B109" s="336">
        <f>+B108+0.01</f>
        <v>8.01</v>
      </c>
      <c r="C109" s="358" t="s">
        <v>910</v>
      </c>
      <c r="D109" s="338">
        <v>112.51999999999998</v>
      </c>
      <c r="E109" s="357" t="s">
        <v>36</v>
      </c>
      <c r="F109" s="273"/>
      <c r="G109" s="273">
        <f t="shared" si="3"/>
        <v>0</v>
      </c>
      <c r="H109" s="291"/>
    </row>
    <row r="110" spans="1:8" ht="18.75">
      <c r="A110" s="154" t="s">
        <v>50</v>
      </c>
      <c r="B110" s="336">
        <f>+B109+0.01</f>
        <v>8.02</v>
      </c>
      <c r="C110" s="358" t="s">
        <v>911</v>
      </c>
      <c r="D110" s="338">
        <v>994.22400000000005</v>
      </c>
      <c r="E110" s="357" t="s">
        <v>73</v>
      </c>
      <c r="F110" s="273"/>
      <c r="G110" s="273">
        <f t="shared" si="3"/>
        <v>0</v>
      </c>
      <c r="H110" s="291"/>
    </row>
    <row r="111" spans="1:8" ht="18.75">
      <c r="A111" s="154" t="s">
        <v>50</v>
      </c>
      <c r="B111" s="336">
        <f>+B110+0.01</f>
        <v>8.0299999999999994</v>
      </c>
      <c r="C111" s="358" t="s">
        <v>912</v>
      </c>
      <c r="D111" s="338">
        <v>77.471999999999994</v>
      </c>
      <c r="E111" s="357" t="s">
        <v>73</v>
      </c>
      <c r="F111" s="273"/>
      <c r="G111" s="273">
        <f t="shared" si="3"/>
        <v>0</v>
      </c>
      <c r="H111" s="291"/>
    </row>
    <row r="112" spans="1:8" ht="18.75">
      <c r="A112" s="154" t="s">
        <v>50</v>
      </c>
      <c r="B112" s="339"/>
      <c r="C112" s="333"/>
      <c r="D112" s="333"/>
      <c r="E112" s="357"/>
      <c r="F112" s="273"/>
      <c r="G112" s="273">
        <f t="shared" si="3"/>
        <v>0</v>
      </c>
      <c r="H112" s="282">
        <f>SUM(G109:G111)</f>
        <v>0</v>
      </c>
    </row>
    <row r="113" spans="1:8" s="360" customFormat="1" ht="18.75">
      <c r="A113" s="154" t="s">
        <v>50</v>
      </c>
      <c r="B113" s="335" t="s">
        <v>726</v>
      </c>
      <c r="C113" s="359" t="s">
        <v>66</v>
      </c>
      <c r="D113" s="333"/>
      <c r="E113" s="334"/>
      <c r="F113" s="273"/>
      <c r="G113" s="273">
        <f t="shared" si="3"/>
        <v>0</v>
      </c>
      <c r="H113" s="278"/>
    </row>
    <row r="114" spans="1:8" s="360" customFormat="1" ht="18.75">
      <c r="A114" s="154" t="s">
        <v>50</v>
      </c>
      <c r="B114" s="336">
        <f t="shared" ref="B114:B115" si="5">+B113+0.01</f>
        <v>9.01</v>
      </c>
      <c r="C114" s="342" t="s">
        <v>862</v>
      </c>
      <c r="D114" s="338">
        <v>6105.08</v>
      </c>
      <c r="E114" s="334" t="s">
        <v>36</v>
      </c>
      <c r="F114" s="273"/>
      <c r="G114" s="273">
        <f t="shared" si="3"/>
        <v>0</v>
      </c>
      <c r="H114" s="280"/>
    </row>
    <row r="115" spans="1:8" s="360" customFormat="1" ht="18.75">
      <c r="A115" s="154" t="s">
        <v>50</v>
      </c>
      <c r="B115" s="336">
        <f t="shared" si="5"/>
        <v>9.02</v>
      </c>
      <c r="C115" s="342" t="s">
        <v>67</v>
      </c>
      <c r="D115" s="338">
        <v>2553.6</v>
      </c>
      <c r="E115" s="334" t="s">
        <v>36</v>
      </c>
      <c r="F115" s="273"/>
      <c r="G115" s="273">
        <f t="shared" si="3"/>
        <v>0</v>
      </c>
      <c r="H115" s="280"/>
    </row>
    <row r="116" spans="1:8" s="360" customFormat="1" ht="18.75">
      <c r="A116" s="154" t="s">
        <v>50</v>
      </c>
      <c r="B116" s="336">
        <f>+B115+0.01</f>
        <v>9.0299999999999994</v>
      </c>
      <c r="C116" s="342" t="s">
        <v>792</v>
      </c>
      <c r="D116" s="338">
        <v>3551.4799999999996</v>
      </c>
      <c r="E116" s="334" t="s">
        <v>36</v>
      </c>
      <c r="F116" s="273"/>
      <c r="G116" s="273">
        <f t="shared" si="3"/>
        <v>0</v>
      </c>
      <c r="H116" s="280"/>
    </row>
    <row r="117" spans="1:8" s="360" customFormat="1" ht="18.75">
      <c r="A117" s="154" t="s">
        <v>50</v>
      </c>
      <c r="B117" s="339"/>
      <c r="C117" s="361"/>
      <c r="D117" s="333"/>
      <c r="E117" s="334"/>
      <c r="F117" s="273"/>
      <c r="G117" s="273">
        <f t="shared" si="3"/>
        <v>0</v>
      </c>
      <c r="H117" s="292">
        <f>SUM(G114:G116)</f>
        <v>0</v>
      </c>
    </row>
    <row r="118" spans="1:8" ht="18.75">
      <c r="A118" s="154" t="s">
        <v>50</v>
      </c>
      <c r="B118" s="335" t="s">
        <v>727</v>
      </c>
      <c r="C118" s="343" t="s">
        <v>913</v>
      </c>
      <c r="D118" s="333"/>
      <c r="E118" s="334"/>
      <c r="F118" s="273"/>
      <c r="G118" s="273">
        <f t="shared" si="3"/>
        <v>0</v>
      </c>
      <c r="H118" s="278"/>
    </row>
    <row r="119" spans="1:8" ht="18.75">
      <c r="A119" s="154" t="s">
        <v>50</v>
      </c>
      <c r="B119" s="336">
        <f>+B118+0.01</f>
        <v>10.01</v>
      </c>
      <c r="C119" s="362" t="s">
        <v>69</v>
      </c>
      <c r="D119" s="338">
        <v>327</v>
      </c>
      <c r="E119" s="334" t="s">
        <v>36</v>
      </c>
      <c r="F119" s="273"/>
      <c r="G119" s="273">
        <f t="shared" si="3"/>
        <v>0</v>
      </c>
      <c r="H119" s="363"/>
    </row>
    <row r="120" spans="1:8" ht="18.75">
      <c r="A120" s="154" t="s">
        <v>50</v>
      </c>
      <c r="B120" s="336">
        <f>+B119+0.01</f>
        <v>10.02</v>
      </c>
      <c r="C120" s="362" t="s">
        <v>914</v>
      </c>
      <c r="D120" s="338">
        <v>62.89</v>
      </c>
      <c r="E120" s="334" t="s">
        <v>36</v>
      </c>
      <c r="F120" s="273"/>
      <c r="G120" s="273">
        <f t="shared" si="3"/>
        <v>0</v>
      </c>
      <c r="H120" s="363"/>
    </row>
    <row r="121" spans="1:8" ht="18.75">
      <c r="A121" s="154" t="s">
        <v>50</v>
      </c>
      <c r="B121" s="336">
        <f>+B120+0.01</f>
        <v>10.029999999999999</v>
      </c>
      <c r="C121" s="362" t="s">
        <v>915</v>
      </c>
      <c r="D121" s="338">
        <v>15.66</v>
      </c>
      <c r="E121" s="334" t="s">
        <v>36</v>
      </c>
      <c r="F121" s="273"/>
      <c r="G121" s="273">
        <f t="shared" si="3"/>
        <v>0</v>
      </c>
      <c r="H121" s="363"/>
    </row>
    <row r="122" spans="1:8" ht="18.75">
      <c r="A122" s="154" t="s">
        <v>50</v>
      </c>
      <c r="B122" s="339"/>
      <c r="C122" s="344"/>
      <c r="D122" s="333"/>
      <c r="E122" s="354"/>
      <c r="F122" s="273"/>
      <c r="G122" s="273">
        <f t="shared" si="3"/>
        <v>0</v>
      </c>
      <c r="H122" s="292">
        <f>SUM(G119:G121)</f>
        <v>0</v>
      </c>
    </row>
    <row r="123" spans="1:8" ht="18.75">
      <c r="A123" s="154" t="s">
        <v>50</v>
      </c>
      <c r="B123" s="335" t="s">
        <v>728</v>
      </c>
      <c r="C123" s="343" t="s">
        <v>70</v>
      </c>
      <c r="D123" s="352"/>
      <c r="E123" s="353"/>
      <c r="F123" s="149"/>
      <c r="G123" s="273">
        <f t="shared" si="3"/>
        <v>0</v>
      </c>
      <c r="H123" s="158"/>
    </row>
    <row r="124" spans="1:8" ht="18.75">
      <c r="A124" s="154" t="s">
        <v>50</v>
      </c>
      <c r="B124" s="336">
        <f>+B123+0.01</f>
        <v>11.01</v>
      </c>
      <c r="C124" s="364" t="s">
        <v>802</v>
      </c>
      <c r="D124" s="365">
        <v>23</v>
      </c>
      <c r="E124" s="366" t="s">
        <v>71</v>
      </c>
      <c r="F124" s="293"/>
      <c r="G124" s="273">
        <f t="shared" si="3"/>
        <v>0</v>
      </c>
      <c r="H124" s="159"/>
    </row>
    <row r="125" spans="1:8" ht="18.75">
      <c r="A125" s="154" t="s">
        <v>50</v>
      </c>
      <c r="B125" s="336">
        <f>+B124+0.01</f>
        <v>11.02</v>
      </c>
      <c r="C125" s="364" t="s">
        <v>801</v>
      </c>
      <c r="D125" s="365">
        <v>2</v>
      </c>
      <c r="E125" s="366" t="s">
        <v>71</v>
      </c>
      <c r="F125" s="293"/>
      <c r="G125" s="273">
        <f t="shared" si="3"/>
        <v>0</v>
      </c>
      <c r="H125" s="159"/>
    </row>
    <row r="126" spans="1:8" ht="18.75">
      <c r="A126" s="154" t="s">
        <v>50</v>
      </c>
      <c r="B126" s="336">
        <f>+B125+0.01</f>
        <v>11.03</v>
      </c>
      <c r="C126" s="364" t="s">
        <v>791</v>
      </c>
      <c r="D126" s="365">
        <v>6</v>
      </c>
      <c r="E126" s="366" t="s">
        <v>71</v>
      </c>
      <c r="F126" s="293"/>
      <c r="G126" s="273">
        <f t="shared" si="3"/>
        <v>0</v>
      </c>
      <c r="H126" s="159"/>
    </row>
    <row r="127" spans="1:8" ht="37.5">
      <c r="A127" s="154" t="s">
        <v>50</v>
      </c>
      <c r="B127" s="336">
        <f>+B126+0.01</f>
        <v>11.04</v>
      </c>
      <c r="C127" s="364" t="s">
        <v>800</v>
      </c>
      <c r="D127" s="365">
        <v>3</v>
      </c>
      <c r="E127" s="366" t="s">
        <v>71</v>
      </c>
      <c r="F127" s="293"/>
      <c r="G127" s="273">
        <f t="shared" si="3"/>
        <v>0</v>
      </c>
      <c r="H127" s="159"/>
    </row>
    <row r="128" spans="1:8" ht="37.5">
      <c r="A128" s="154" t="s">
        <v>50</v>
      </c>
      <c r="B128" s="336">
        <f>+B127+0.01</f>
        <v>11.049999999999999</v>
      </c>
      <c r="C128" s="364" t="s">
        <v>799</v>
      </c>
      <c r="D128" s="365">
        <v>2</v>
      </c>
      <c r="E128" s="366" t="s">
        <v>71</v>
      </c>
      <c r="F128" s="293"/>
      <c r="G128" s="273">
        <f t="shared" si="3"/>
        <v>0</v>
      </c>
      <c r="H128" s="159"/>
    </row>
    <row r="129" spans="1:8" ht="18.75">
      <c r="A129" s="154" t="s">
        <v>50</v>
      </c>
      <c r="B129" s="339"/>
      <c r="C129" s="364"/>
      <c r="D129" s="352"/>
      <c r="E129" s="353"/>
      <c r="F129" s="149"/>
      <c r="G129" s="273">
        <f t="shared" si="3"/>
        <v>0</v>
      </c>
      <c r="H129" s="292">
        <f>SUM(G124:G128)</f>
        <v>0</v>
      </c>
    </row>
    <row r="130" spans="1:8" ht="18.75">
      <c r="A130" s="154" t="s">
        <v>50</v>
      </c>
      <c r="B130" s="335" t="s">
        <v>729</v>
      </c>
      <c r="C130" s="343" t="s">
        <v>72</v>
      </c>
      <c r="D130" s="352"/>
      <c r="E130" s="353"/>
      <c r="F130" s="149"/>
      <c r="G130" s="273">
        <f t="shared" si="3"/>
        <v>0</v>
      </c>
      <c r="H130" s="158"/>
    </row>
    <row r="131" spans="1:8" ht="37.5">
      <c r="A131" s="154" t="s">
        <v>50</v>
      </c>
      <c r="B131" s="336">
        <f>+B130+0.01</f>
        <v>12.01</v>
      </c>
      <c r="C131" s="364" t="s">
        <v>798</v>
      </c>
      <c r="D131" s="290">
        <v>1317.0239999999999</v>
      </c>
      <c r="E131" s="353" t="s">
        <v>73</v>
      </c>
      <c r="F131" s="273"/>
      <c r="G131" s="273">
        <f t="shared" si="3"/>
        <v>0</v>
      </c>
      <c r="H131" s="160"/>
    </row>
    <row r="132" spans="1:8" ht="37.5">
      <c r="A132" s="154" t="s">
        <v>50</v>
      </c>
      <c r="B132" s="336">
        <f>+B131+0.01</f>
        <v>12.02</v>
      </c>
      <c r="C132" s="364" t="s">
        <v>797</v>
      </c>
      <c r="D132" s="290">
        <v>1615.2912000000001</v>
      </c>
      <c r="E132" s="353" t="s">
        <v>73</v>
      </c>
      <c r="F132" s="273"/>
      <c r="G132" s="273">
        <f t="shared" si="3"/>
        <v>0</v>
      </c>
      <c r="H132" s="160"/>
    </row>
    <row r="133" spans="1:8" ht="37.5">
      <c r="A133" s="154" t="s">
        <v>50</v>
      </c>
      <c r="B133" s="336">
        <f>+B132+0.01</f>
        <v>12.03</v>
      </c>
      <c r="C133" s="364" t="s">
        <v>796</v>
      </c>
      <c r="D133" s="290">
        <v>61.977599999999995</v>
      </c>
      <c r="E133" s="353" t="s">
        <v>73</v>
      </c>
      <c r="F133" s="273"/>
      <c r="G133" s="273">
        <f t="shared" si="3"/>
        <v>0</v>
      </c>
      <c r="H133" s="160"/>
    </row>
    <row r="134" spans="1:8" ht="37.5">
      <c r="A134" s="154" t="s">
        <v>50</v>
      </c>
      <c r="B134" s="336">
        <f>+B133+0.01</f>
        <v>12.04</v>
      </c>
      <c r="C134" s="364" t="s">
        <v>795</v>
      </c>
      <c r="D134" s="294">
        <v>541.98</v>
      </c>
      <c r="E134" s="353" t="s">
        <v>73</v>
      </c>
      <c r="F134" s="273"/>
      <c r="G134" s="273">
        <f t="shared" si="3"/>
        <v>0</v>
      </c>
      <c r="H134" s="160"/>
    </row>
    <row r="135" spans="1:8" ht="18.75">
      <c r="A135" s="154" t="s">
        <v>50</v>
      </c>
      <c r="B135" s="339"/>
      <c r="C135" s="364"/>
      <c r="D135" s="352"/>
      <c r="E135" s="353"/>
      <c r="F135" s="149"/>
      <c r="G135" s="273">
        <f t="shared" si="3"/>
        <v>0</v>
      </c>
      <c r="H135" s="292">
        <f>SUM(G131:G134)</f>
        <v>0</v>
      </c>
    </row>
    <row r="136" spans="1:8" ht="18.75">
      <c r="A136" s="154" t="s">
        <v>50</v>
      </c>
      <c r="B136" s="335" t="s">
        <v>730</v>
      </c>
      <c r="C136" s="343" t="s">
        <v>74</v>
      </c>
      <c r="D136" s="333"/>
      <c r="E136" s="353"/>
      <c r="F136" s="273"/>
      <c r="G136" s="273">
        <f t="shared" si="3"/>
        <v>0</v>
      </c>
      <c r="H136" s="157"/>
    </row>
    <row r="137" spans="1:8" ht="56.25">
      <c r="A137" s="154" t="s">
        <v>50</v>
      </c>
      <c r="B137" s="336">
        <f>+B136+0.01</f>
        <v>13.01</v>
      </c>
      <c r="C137" s="364" t="s">
        <v>916</v>
      </c>
      <c r="D137" s="338">
        <v>247.76499999999999</v>
      </c>
      <c r="E137" s="353" t="s">
        <v>56</v>
      </c>
      <c r="F137" s="304"/>
      <c r="G137" s="273">
        <f t="shared" si="3"/>
        <v>0</v>
      </c>
      <c r="H137" s="161"/>
    </row>
    <row r="138" spans="1:8" ht="18.75">
      <c r="A138" s="154" t="s">
        <v>50</v>
      </c>
      <c r="B138" s="345"/>
      <c r="C138" s="364"/>
      <c r="D138" s="333"/>
      <c r="E138" s="353"/>
      <c r="F138" s="273"/>
      <c r="G138" s="273">
        <f t="shared" si="3"/>
        <v>0</v>
      </c>
      <c r="H138" s="157">
        <f>SUM(G137)</f>
        <v>0</v>
      </c>
    </row>
    <row r="139" spans="1:8" ht="18.75">
      <c r="A139" s="154" t="s">
        <v>50</v>
      </c>
      <c r="B139" s="335" t="s">
        <v>731</v>
      </c>
      <c r="C139" s="343" t="s">
        <v>75</v>
      </c>
      <c r="D139" s="333"/>
      <c r="E139" s="353"/>
      <c r="F139" s="273"/>
      <c r="G139" s="273">
        <f t="shared" ref="G139:G143" si="6">ROUND(F139*D139,2)</f>
        <v>0</v>
      </c>
      <c r="H139" s="157"/>
    </row>
    <row r="140" spans="1:8" ht="93.75">
      <c r="A140" s="154" t="s">
        <v>50</v>
      </c>
      <c r="B140" s="336">
        <f>+B139+0.01</f>
        <v>14.01</v>
      </c>
      <c r="C140" s="364" t="s">
        <v>76</v>
      </c>
      <c r="D140" s="338">
        <v>6</v>
      </c>
      <c r="E140" s="353" t="s">
        <v>77</v>
      </c>
      <c r="F140" s="273"/>
      <c r="G140" s="273">
        <f t="shared" si="6"/>
        <v>0</v>
      </c>
      <c r="H140" s="161"/>
    </row>
    <row r="141" spans="1:8" ht="93.75">
      <c r="A141" s="154" t="s">
        <v>50</v>
      </c>
      <c r="B141" s="336">
        <f>+B140+0.01</f>
        <v>14.02</v>
      </c>
      <c r="C141" s="364" t="s">
        <v>78</v>
      </c>
      <c r="D141" s="338">
        <v>2</v>
      </c>
      <c r="E141" s="353" t="s">
        <v>77</v>
      </c>
      <c r="F141" s="273"/>
      <c r="G141" s="273">
        <f t="shared" si="6"/>
        <v>0</v>
      </c>
      <c r="H141" s="161"/>
    </row>
    <row r="142" spans="1:8" ht="93.75">
      <c r="A142" s="154" t="s">
        <v>50</v>
      </c>
      <c r="B142" s="336">
        <f>+B141+0.01</f>
        <v>14.03</v>
      </c>
      <c r="C142" s="364" t="s">
        <v>79</v>
      </c>
      <c r="D142" s="338">
        <v>15</v>
      </c>
      <c r="E142" s="353" t="s">
        <v>77</v>
      </c>
      <c r="F142" s="273"/>
      <c r="G142" s="273">
        <f t="shared" si="6"/>
        <v>0</v>
      </c>
      <c r="H142" s="161"/>
    </row>
    <row r="143" spans="1:8" ht="93.75">
      <c r="A143" s="154" t="s">
        <v>50</v>
      </c>
      <c r="B143" s="336">
        <f>+B142+0.01</f>
        <v>14.04</v>
      </c>
      <c r="C143" s="364" t="s">
        <v>80</v>
      </c>
      <c r="D143" s="338">
        <v>5</v>
      </c>
      <c r="E143" s="353" t="s">
        <v>77</v>
      </c>
      <c r="F143" s="273"/>
      <c r="G143" s="273">
        <f t="shared" si="6"/>
        <v>0</v>
      </c>
      <c r="H143" s="161"/>
    </row>
    <row r="144" spans="1:8" ht="18.75">
      <c r="A144" s="154" t="s">
        <v>50</v>
      </c>
      <c r="B144" s="345"/>
      <c r="C144" s="364"/>
      <c r="D144" s="333"/>
      <c r="E144" s="353"/>
      <c r="F144" s="273"/>
      <c r="G144" s="273"/>
      <c r="H144" s="157">
        <f>SUM(G140:G143)</f>
        <v>0</v>
      </c>
    </row>
    <row r="145" spans="1:8" ht="19.5" thickBot="1">
      <c r="A145" s="154" t="s">
        <v>50</v>
      </c>
      <c r="B145" s="345"/>
      <c r="C145" s="364"/>
      <c r="D145" s="333"/>
      <c r="E145" s="353"/>
      <c r="F145" s="273"/>
      <c r="G145" s="273"/>
      <c r="H145" s="158"/>
    </row>
    <row r="146" spans="1:8" ht="19.5" thickBot="1">
      <c r="A146" s="154" t="s">
        <v>50</v>
      </c>
      <c r="B146" s="367"/>
      <c r="C146" s="368" t="s">
        <v>804</v>
      </c>
      <c r="D146" s="142"/>
      <c r="E146" s="142"/>
      <c r="F146" s="143"/>
      <c r="G146" s="144"/>
      <c r="H146" s="369">
        <f>SUM(H8:H144)</f>
        <v>0</v>
      </c>
    </row>
    <row r="147" spans="1:8" ht="18.75">
      <c r="A147" s="154" t="s">
        <v>50</v>
      </c>
      <c r="B147" s="370"/>
      <c r="C147" s="371"/>
      <c r="D147" s="372"/>
      <c r="E147" s="373"/>
      <c r="F147" s="150"/>
      <c r="G147" s="150"/>
      <c r="H147" s="162"/>
    </row>
    <row r="148" spans="1:8" ht="18.75">
      <c r="A148" s="154" t="s">
        <v>50</v>
      </c>
      <c r="B148" s="339"/>
      <c r="C148" s="332" t="s">
        <v>81</v>
      </c>
      <c r="D148" s="333"/>
      <c r="E148" s="334"/>
      <c r="F148" s="273"/>
      <c r="G148" s="273"/>
      <c r="H148" s="282"/>
    </row>
    <row r="149" spans="1:8" ht="18.75">
      <c r="A149" s="154" t="s">
        <v>50</v>
      </c>
      <c r="B149" s="339"/>
      <c r="C149" s="332"/>
      <c r="D149" s="333"/>
      <c r="E149" s="334"/>
      <c r="F149" s="273"/>
      <c r="G149" s="273"/>
      <c r="H149" s="282"/>
    </row>
    <row r="150" spans="1:8" ht="18.75">
      <c r="A150" s="154" t="s">
        <v>50</v>
      </c>
      <c r="B150" s="335" t="s">
        <v>720</v>
      </c>
      <c r="C150" s="343" t="s">
        <v>44</v>
      </c>
      <c r="D150" s="333"/>
      <c r="E150" s="334"/>
      <c r="F150" s="273"/>
      <c r="G150" s="273">
        <f t="shared" ref="G150:G213" si="7">ROUND(F150*D150,2)</f>
        <v>0</v>
      </c>
      <c r="H150" s="278"/>
    </row>
    <row r="151" spans="1:8" s="155" customFormat="1" ht="18.75">
      <c r="A151" s="154" t="s">
        <v>50</v>
      </c>
      <c r="B151" s="336">
        <f t="shared" ref="B151:B189" si="8">+B150+0.01</f>
        <v>1.01</v>
      </c>
      <c r="C151" s="275" t="s">
        <v>863</v>
      </c>
      <c r="D151" s="283">
        <v>79.8</v>
      </c>
      <c r="E151" s="274" t="s">
        <v>45</v>
      </c>
      <c r="F151" s="284"/>
      <c r="G151" s="273">
        <f t="shared" si="7"/>
        <v>0</v>
      </c>
      <c r="H151" s="285"/>
    </row>
    <row r="152" spans="1:8" s="155" customFormat="1" ht="18.75">
      <c r="A152" s="154" t="s">
        <v>50</v>
      </c>
      <c r="B152" s="336">
        <f t="shared" si="8"/>
        <v>1.02</v>
      </c>
      <c r="C152" s="275" t="s">
        <v>864</v>
      </c>
      <c r="D152" s="283">
        <v>3.5</v>
      </c>
      <c r="E152" s="274" t="s">
        <v>45</v>
      </c>
      <c r="F152" s="284"/>
      <c r="G152" s="273">
        <f t="shared" si="7"/>
        <v>0</v>
      </c>
      <c r="H152" s="285"/>
    </row>
    <row r="153" spans="1:8" s="156" customFormat="1" ht="18.75">
      <c r="A153" s="154" t="s">
        <v>50</v>
      </c>
      <c r="B153" s="336">
        <f t="shared" si="8"/>
        <v>1.03</v>
      </c>
      <c r="C153" s="275" t="s">
        <v>865</v>
      </c>
      <c r="D153" s="283">
        <v>12.768000000000001</v>
      </c>
      <c r="E153" s="274" t="s">
        <v>45</v>
      </c>
      <c r="F153" s="284"/>
      <c r="G153" s="273">
        <f t="shared" si="7"/>
        <v>0</v>
      </c>
      <c r="H153" s="287"/>
    </row>
    <row r="154" spans="1:8" s="156" customFormat="1" ht="18.75">
      <c r="A154" s="154" t="s">
        <v>50</v>
      </c>
      <c r="B154" s="336">
        <f t="shared" si="8"/>
        <v>1.04</v>
      </c>
      <c r="C154" s="275" t="s">
        <v>824</v>
      </c>
      <c r="D154" s="283">
        <v>12.768000000000001</v>
      </c>
      <c r="E154" s="274" t="s">
        <v>45</v>
      </c>
      <c r="F154" s="284"/>
      <c r="G154" s="273">
        <f t="shared" si="7"/>
        <v>0</v>
      </c>
      <c r="H154" s="287"/>
    </row>
    <row r="155" spans="1:8" s="156" customFormat="1" ht="18.75">
      <c r="A155" s="154" t="s">
        <v>50</v>
      </c>
      <c r="B155" s="336">
        <f t="shared" si="8"/>
        <v>1.05</v>
      </c>
      <c r="C155" s="275" t="s">
        <v>866</v>
      </c>
      <c r="D155" s="283">
        <v>12.768000000000001</v>
      </c>
      <c r="E155" s="274" t="s">
        <v>45</v>
      </c>
      <c r="F155" s="284"/>
      <c r="G155" s="273">
        <f t="shared" si="7"/>
        <v>0</v>
      </c>
      <c r="H155" s="287"/>
    </row>
    <row r="156" spans="1:8" s="156" customFormat="1" ht="18.75">
      <c r="A156" s="154" t="s">
        <v>50</v>
      </c>
      <c r="B156" s="336">
        <f t="shared" si="8"/>
        <v>1.06</v>
      </c>
      <c r="C156" s="275" t="s">
        <v>867</v>
      </c>
      <c r="D156" s="283">
        <v>1.2</v>
      </c>
      <c r="E156" s="274" t="s">
        <v>45</v>
      </c>
      <c r="F156" s="284"/>
      <c r="G156" s="273">
        <f t="shared" si="7"/>
        <v>0</v>
      </c>
      <c r="H156" s="287"/>
    </row>
    <row r="157" spans="1:8" s="156" customFormat="1" ht="18.75">
      <c r="A157" s="154" t="s">
        <v>50</v>
      </c>
      <c r="B157" s="336">
        <f t="shared" si="8"/>
        <v>1.07</v>
      </c>
      <c r="C157" s="275" t="s">
        <v>868</v>
      </c>
      <c r="D157" s="283">
        <v>10.848000000000001</v>
      </c>
      <c r="E157" s="274" t="s">
        <v>45</v>
      </c>
      <c r="F157" s="284"/>
      <c r="G157" s="273">
        <f t="shared" si="7"/>
        <v>0</v>
      </c>
      <c r="H157" s="287"/>
    </row>
    <row r="158" spans="1:8" s="156" customFormat="1" ht="18.75">
      <c r="A158" s="154" t="s">
        <v>50</v>
      </c>
      <c r="B158" s="336">
        <f t="shared" si="8"/>
        <v>1.08</v>
      </c>
      <c r="C158" s="275" t="s">
        <v>869</v>
      </c>
      <c r="D158" s="283">
        <v>5.3784000000000001</v>
      </c>
      <c r="E158" s="274" t="s">
        <v>45</v>
      </c>
      <c r="F158" s="284"/>
      <c r="G158" s="273">
        <f t="shared" si="7"/>
        <v>0</v>
      </c>
      <c r="H158" s="287"/>
    </row>
    <row r="159" spans="1:8" s="156" customFormat="1" ht="18.75">
      <c r="A159" s="154" t="s">
        <v>50</v>
      </c>
      <c r="B159" s="336">
        <f t="shared" si="8"/>
        <v>1.0900000000000001</v>
      </c>
      <c r="C159" s="275" t="s">
        <v>870</v>
      </c>
      <c r="D159" s="283">
        <v>12.768000000000001</v>
      </c>
      <c r="E159" s="274" t="s">
        <v>45</v>
      </c>
      <c r="F159" s="284"/>
      <c r="G159" s="273">
        <f t="shared" si="7"/>
        <v>0</v>
      </c>
      <c r="H159" s="287"/>
    </row>
    <row r="160" spans="1:8" s="156" customFormat="1" ht="18.75">
      <c r="A160" s="154" t="s">
        <v>50</v>
      </c>
      <c r="B160" s="336">
        <f t="shared" si="8"/>
        <v>1.1000000000000001</v>
      </c>
      <c r="C160" s="275" t="s">
        <v>871</v>
      </c>
      <c r="D160" s="283">
        <v>12.768000000000001</v>
      </c>
      <c r="E160" s="274" t="s">
        <v>45</v>
      </c>
      <c r="F160" s="284"/>
      <c r="G160" s="273">
        <f t="shared" si="7"/>
        <v>0</v>
      </c>
      <c r="H160" s="287"/>
    </row>
    <row r="161" spans="1:8" s="156" customFormat="1" ht="18.75">
      <c r="A161" s="154" t="s">
        <v>50</v>
      </c>
      <c r="B161" s="336">
        <f t="shared" si="8"/>
        <v>1.1100000000000001</v>
      </c>
      <c r="C161" s="275" t="s">
        <v>872</v>
      </c>
      <c r="D161" s="283">
        <v>5.3784000000000001</v>
      </c>
      <c r="E161" s="274" t="s">
        <v>45</v>
      </c>
      <c r="F161" s="284"/>
      <c r="G161" s="273">
        <f t="shared" si="7"/>
        <v>0</v>
      </c>
      <c r="H161" s="287"/>
    </row>
    <row r="162" spans="1:8" s="156" customFormat="1" ht="18.75">
      <c r="A162" s="154" t="s">
        <v>50</v>
      </c>
      <c r="B162" s="336">
        <f t="shared" si="8"/>
        <v>1.1200000000000001</v>
      </c>
      <c r="C162" s="275" t="s">
        <v>873</v>
      </c>
      <c r="D162" s="283">
        <v>5.3784000000000001</v>
      </c>
      <c r="E162" s="274" t="s">
        <v>45</v>
      </c>
      <c r="F162" s="284"/>
      <c r="G162" s="273">
        <f t="shared" si="7"/>
        <v>0</v>
      </c>
      <c r="H162" s="287"/>
    </row>
    <row r="163" spans="1:8" s="156" customFormat="1" ht="18.75">
      <c r="A163" s="154" t="s">
        <v>50</v>
      </c>
      <c r="B163" s="336">
        <f t="shared" si="8"/>
        <v>1.1300000000000001</v>
      </c>
      <c r="C163" s="275" t="s">
        <v>874</v>
      </c>
      <c r="D163" s="283">
        <v>5.3784000000000001</v>
      </c>
      <c r="E163" s="274" t="s">
        <v>45</v>
      </c>
      <c r="F163" s="284"/>
      <c r="G163" s="273">
        <f t="shared" si="7"/>
        <v>0</v>
      </c>
      <c r="H163" s="287"/>
    </row>
    <row r="164" spans="1:8" s="156" customFormat="1" ht="18.75">
      <c r="A164" s="154" t="s">
        <v>50</v>
      </c>
      <c r="B164" s="336">
        <f t="shared" si="8"/>
        <v>1.1400000000000001</v>
      </c>
      <c r="C164" s="275" t="s">
        <v>834</v>
      </c>
      <c r="D164" s="283">
        <v>5.3784000000000001</v>
      </c>
      <c r="E164" s="274" t="s">
        <v>45</v>
      </c>
      <c r="F164" s="284"/>
      <c r="G164" s="273">
        <f t="shared" si="7"/>
        <v>0</v>
      </c>
      <c r="H164" s="287"/>
    </row>
    <row r="165" spans="1:8" s="156" customFormat="1" ht="18.75">
      <c r="A165" s="154" t="s">
        <v>50</v>
      </c>
      <c r="B165" s="336">
        <f t="shared" si="8"/>
        <v>1.1500000000000001</v>
      </c>
      <c r="C165" s="275" t="s">
        <v>875</v>
      </c>
      <c r="D165" s="283">
        <v>5.3784000000000001</v>
      </c>
      <c r="E165" s="274" t="s">
        <v>45</v>
      </c>
      <c r="F165" s="284"/>
      <c r="G165" s="273">
        <f t="shared" si="7"/>
        <v>0</v>
      </c>
      <c r="H165" s="287"/>
    </row>
    <row r="166" spans="1:8" s="156" customFormat="1" ht="18.75">
      <c r="A166" s="154" t="s">
        <v>50</v>
      </c>
      <c r="B166" s="336">
        <f t="shared" si="8"/>
        <v>1.1600000000000001</v>
      </c>
      <c r="C166" s="275" t="s">
        <v>876</v>
      </c>
      <c r="D166" s="283">
        <v>3.012</v>
      </c>
      <c r="E166" s="274" t="s">
        <v>45</v>
      </c>
      <c r="F166" s="284"/>
      <c r="G166" s="273">
        <f t="shared" si="7"/>
        <v>0</v>
      </c>
      <c r="H166" s="287"/>
    </row>
    <row r="167" spans="1:8" s="156" customFormat="1" ht="18.75">
      <c r="A167" s="154" t="s">
        <v>50</v>
      </c>
      <c r="B167" s="336">
        <f t="shared" si="8"/>
        <v>1.1700000000000002</v>
      </c>
      <c r="C167" s="275" t="s">
        <v>877</v>
      </c>
      <c r="D167" s="283">
        <v>3.012</v>
      </c>
      <c r="E167" s="274" t="s">
        <v>45</v>
      </c>
      <c r="F167" s="284"/>
      <c r="G167" s="273">
        <f t="shared" si="7"/>
        <v>0</v>
      </c>
      <c r="H167" s="287"/>
    </row>
    <row r="168" spans="1:8" s="156" customFormat="1" ht="18.75">
      <c r="A168" s="154" t="s">
        <v>50</v>
      </c>
      <c r="B168" s="336">
        <f t="shared" si="8"/>
        <v>1.1800000000000002</v>
      </c>
      <c r="C168" s="275" t="s">
        <v>878</v>
      </c>
      <c r="D168" s="283">
        <v>5.3784000000000001</v>
      </c>
      <c r="E168" s="274" t="s">
        <v>45</v>
      </c>
      <c r="F168" s="284"/>
      <c r="G168" s="273">
        <f t="shared" si="7"/>
        <v>0</v>
      </c>
      <c r="H168" s="287"/>
    </row>
    <row r="169" spans="1:8" s="156" customFormat="1" ht="18.75">
      <c r="A169" s="154" t="s">
        <v>50</v>
      </c>
      <c r="B169" s="336">
        <f t="shared" si="8"/>
        <v>1.1900000000000002</v>
      </c>
      <c r="C169" s="275" t="s">
        <v>839</v>
      </c>
      <c r="D169" s="283">
        <v>5.3784000000000001</v>
      </c>
      <c r="E169" s="274" t="s">
        <v>45</v>
      </c>
      <c r="F169" s="284"/>
      <c r="G169" s="273">
        <f t="shared" si="7"/>
        <v>0</v>
      </c>
      <c r="H169" s="287"/>
    </row>
    <row r="170" spans="1:8" s="156" customFormat="1" ht="18.75">
      <c r="A170" s="154" t="s">
        <v>50</v>
      </c>
      <c r="B170" s="336">
        <f t="shared" si="8"/>
        <v>1.2000000000000002</v>
      </c>
      <c r="C170" s="275" t="s">
        <v>879</v>
      </c>
      <c r="D170" s="283">
        <v>5.3784000000000001</v>
      </c>
      <c r="E170" s="274" t="s">
        <v>45</v>
      </c>
      <c r="F170" s="284"/>
      <c r="G170" s="273">
        <f t="shared" si="7"/>
        <v>0</v>
      </c>
      <c r="H170" s="287"/>
    </row>
    <row r="171" spans="1:8" s="156" customFormat="1" ht="18.75">
      <c r="A171" s="154" t="s">
        <v>50</v>
      </c>
      <c r="B171" s="336">
        <f t="shared" si="8"/>
        <v>1.2100000000000002</v>
      </c>
      <c r="C171" s="275" t="s">
        <v>880</v>
      </c>
      <c r="D171" s="283">
        <v>5.3784000000000001</v>
      </c>
      <c r="E171" s="274" t="s">
        <v>45</v>
      </c>
      <c r="F171" s="284"/>
      <c r="G171" s="273">
        <f t="shared" si="7"/>
        <v>0</v>
      </c>
      <c r="H171" s="287"/>
    </row>
    <row r="172" spans="1:8" s="156" customFormat="1" ht="18.75">
      <c r="A172" s="154" t="s">
        <v>50</v>
      </c>
      <c r="B172" s="336">
        <f t="shared" si="8"/>
        <v>1.2200000000000002</v>
      </c>
      <c r="C172" s="275" t="s">
        <v>881</v>
      </c>
      <c r="D172" s="283">
        <v>5.3784000000000001</v>
      </c>
      <c r="E172" s="274" t="s">
        <v>45</v>
      </c>
      <c r="F172" s="284"/>
      <c r="G172" s="273">
        <f t="shared" si="7"/>
        <v>0</v>
      </c>
      <c r="H172" s="287"/>
    </row>
    <row r="173" spans="1:8" s="156" customFormat="1" ht="18.75">
      <c r="A173" s="154" t="s">
        <v>50</v>
      </c>
      <c r="B173" s="336">
        <f t="shared" si="8"/>
        <v>1.2300000000000002</v>
      </c>
      <c r="C173" s="275" t="s">
        <v>882</v>
      </c>
      <c r="D173" s="283">
        <v>5.3784000000000001</v>
      </c>
      <c r="E173" s="274" t="s">
        <v>45</v>
      </c>
      <c r="F173" s="284"/>
      <c r="G173" s="273">
        <f t="shared" si="7"/>
        <v>0</v>
      </c>
      <c r="H173" s="287"/>
    </row>
    <row r="174" spans="1:8" s="156" customFormat="1" ht="18.75">
      <c r="A174" s="154" t="s">
        <v>50</v>
      </c>
      <c r="B174" s="336">
        <f t="shared" si="8"/>
        <v>1.2400000000000002</v>
      </c>
      <c r="C174" s="275" t="s">
        <v>883</v>
      </c>
      <c r="D174" s="283">
        <v>5.3784000000000001</v>
      </c>
      <c r="E174" s="274" t="s">
        <v>45</v>
      </c>
      <c r="F174" s="284"/>
      <c r="G174" s="273">
        <f t="shared" si="7"/>
        <v>0</v>
      </c>
      <c r="H174" s="287"/>
    </row>
    <row r="175" spans="1:8" s="156" customFormat="1" ht="18.75">
      <c r="A175" s="154" t="s">
        <v>50</v>
      </c>
      <c r="B175" s="336">
        <f t="shared" si="8"/>
        <v>1.2500000000000002</v>
      </c>
      <c r="C175" s="275" t="s">
        <v>884</v>
      </c>
      <c r="D175" s="283">
        <v>5.3784000000000001</v>
      </c>
      <c r="E175" s="274" t="s">
        <v>45</v>
      </c>
      <c r="F175" s="284"/>
      <c r="G175" s="273">
        <f t="shared" si="7"/>
        <v>0</v>
      </c>
      <c r="H175" s="287"/>
    </row>
    <row r="176" spans="1:8" s="156" customFormat="1" ht="18.75">
      <c r="A176" s="154" t="s">
        <v>50</v>
      </c>
      <c r="B176" s="336">
        <f t="shared" si="8"/>
        <v>1.2600000000000002</v>
      </c>
      <c r="C176" s="275" t="s">
        <v>885</v>
      </c>
      <c r="D176" s="283">
        <v>3.1415999999999999</v>
      </c>
      <c r="E176" s="274" t="s">
        <v>45</v>
      </c>
      <c r="F176" s="284"/>
      <c r="G176" s="273">
        <f t="shared" si="7"/>
        <v>0</v>
      </c>
      <c r="H176" s="287"/>
    </row>
    <row r="177" spans="1:8" s="156" customFormat="1" ht="18.75">
      <c r="A177" s="154" t="s">
        <v>50</v>
      </c>
      <c r="B177" s="336">
        <f t="shared" si="8"/>
        <v>1.2700000000000002</v>
      </c>
      <c r="C177" s="275" t="s">
        <v>886</v>
      </c>
      <c r="D177" s="283">
        <v>3.1415999999999999</v>
      </c>
      <c r="E177" s="274" t="s">
        <v>45</v>
      </c>
      <c r="F177" s="284"/>
      <c r="G177" s="273">
        <f t="shared" si="7"/>
        <v>0</v>
      </c>
      <c r="H177" s="287"/>
    </row>
    <row r="178" spans="1:8" s="156" customFormat="1" ht="18.75">
      <c r="A178" s="154" t="s">
        <v>50</v>
      </c>
      <c r="B178" s="336">
        <f t="shared" si="8"/>
        <v>1.2800000000000002</v>
      </c>
      <c r="C178" s="275" t="s">
        <v>887</v>
      </c>
      <c r="D178" s="283">
        <v>7.08</v>
      </c>
      <c r="E178" s="274" t="s">
        <v>45</v>
      </c>
      <c r="F178" s="284"/>
      <c r="G178" s="273">
        <f t="shared" si="7"/>
        <v>0</v>
      </c>
      <c r="H178" s="287"/>
    </row>
    <row r="179" spans="1:8" s="156" customFormat="1" ht="18.75">
      <c r="A179" s="154" t="s">
        <v>50</v>
      </c>
      <c r="B179" s="336">
        <f t="shared" si="8"/>
        <v>1.2900000000000003</v>
      </c>
      <c r="C179" s="275" t="s">
        <v>888</v>
      </c>
      <c r="D179" s="283">
        <v>7.08</v>
      </c>
      <c r="E179" s="274" t="s">
        <v>45</v>
      </c>
      <c r="F179" s="284"/>
      <c r="G179" s="273">
        <f t="shared" si="7"/>
        <v>0</v>
      </c>
      <c r="H179" s="287"/>
    </row>
    <row r="180" spans="1:8" s="156" customFormat="1" ht="18.75">
      <c r="A180" s="154" t="s">
        <v>50</v>
      </c>
      <c r="B180" s="336">
        <f t="shared" si="8"/>
        <v>1.3000000000000003</v>
      </c>
      <c r="C180" s="275" t="s">
        <v>889</v>
      </c>
      <c r="D180" s="283">
        <v>7.8431999999999995</v>
      </c>
      <c r="E180" s="274" t="s">
        <v>45</v>
      </c>
      <c r="F180" s="284"/>
      <c r="G180" s="273">
        <f t="shared" si="7"/>
        <v>0</v>
      </c>
      <c r="H180" s="287"/>
    </row>
    <row r="181" spans="1:8" s="156" customFormat="1" ht="18.75">
      <c r="A181" s="154" t="s">
        <v>50</v>
      </c>
      <c r="B181" s="336">
        <f t="shared" si="8"/>
        <v>1.3100000000000003</v>
      </c>
      <c r="C181" s="275" t="s">
        <v>890</v>
      </c>
      <c r="D181" s="283">
        <v>7.8431999999999995</v>
      </c>
      <c r="E181" s="274" t="s">
        <v>45</v>
      </c>
      <c r="F181" s="284"/>
      <c r="G181" s="273">
        <f t="shared" si="7"/>
        <v>0</v>
      </c>
      <c r="H181" s="287"/>
    </row>
    <row r="182" spans="1:8" s="156" customFormat="1" ht="18.75">
      <c r="A182" s="154" t="s">
        <v>50</v>
      </c>
      <c r="B182" s="336">
        <f t="shared" si="8"/>
        <v>1.3200000000000003</v>
      </c>
      <c r="C182" s="275" t="s">
        <v>891</v>
      </c>
      <c r="D182" s="283">
        <v>7.8431999999999995</v>
      </c>
      <c r="E182" s="274" t="s">
        <v>45</v>
      </c>
      <c r="F182" s="284"/>
      <c r="G182" s="273">
        <f t="shared" si="7"/>
        <v>0</v>
      </c>
      <c r="H182" s="287"/>
    </row>
    <row r="183" spans="1:8" s="156" customFormat="1" ht="18.75">
      <c r="A183" s="154" t="s">
        <v>50</v>
      </c>
      <c r="B183" s="336">
        <f t="shared" si="8"/>
        <v>1.3300000000000003</v>
      </c>
      <c r="C183" s="275" t="s">
        <v>853</v>
      </c>
      <c r="D183" s="283">
        <v>7.8431999999999995</v>
      </c>
      <c r="E183" s="274" t="s">
        <v>45</v>
      </c>
      <c r="F183" s="284"/>
      <c r="G183" s="273">
        <f t="shared" si="7"/>
        <v>0</v>
      </c>
      <c r="H183" s="287"/>
    </row>
    <row r="184" spans="1:8" s="156" customFormat="1" ht="18.75">
      <c r="A184" s="154" t="s">
        <v>50</v>
      </c>
      <c r="B184" s="336">
        <f t="shared" si="8"/>
        <v>1.3400000000000003</v>
      </c>
      <c r="C184" s="275" t="s">
        <v>892</v>
      </c>
      <c r="D184" s="283">
        <v>6.1631999999999998</v>
      </c>
      <c r="E184" s="274" t="s">
        <v>45</v>
      </c>
      <c r="F184" s="284"/>
      <c r="G184" s="273">
        <f t="shared" si="7"/>
        <v>0</v>
      </c>
      <c r="H184" s="287"/>
    </row>
    <row r="185" spans="1:8" s="156" customFormat="1" ht="18.75">
      <c r="A185" s="154" t="s">
        <v>50</v>
      </c>
      <c r="B185" s="336">
        <f t="shared" si="8"/>
        <v>1.3500000000000003</v>
      </c>
      <c r="C185" s="275" t="s">
        <v>893</v>
      </c>
      <c r="D185" s="283">
        <v>6.1631999999999998</v>
      </c>
      <c r="E185" s="274" t="s">
        <v>45</v>
      </c>
      <c r="F185" s="284"/>
      <c r="G185" s="273">
        <f t="shared" si="7"/>
        <v>0</v>
      </c>
      <c r="H185" s="287"/>
    </row>
    <row r="186" spans="1:8" s="155" customFormat="1" ht="18.75">
      <c r="A186" s="154" t="s">
        <v>50</v>
      </c>
      <c r="B186" s="336">
        <f t="shared" si="8"/>
        <v>1.3600000000000003</v>
      </c>
      <c r="C186" s="275" t="s">
        <v>857</v>
      </c>
      <c r="D186" s="283">
        <v>1939.6637880000001</v>
      </c>
      <c r="E186" s="274" t="s">
        <v>36</v>
      </c>
      <c r="F186" s="284"/>
      <c r="G186" s="273">
        <f t="shared" si="7"/>
        <v>0</v>
      </c>
      <c r="H186" s="285"/>
    </row>
    <row r="187" spans="1:8" s="155" customFormat="1" ht="18.75">
      <c r="A187" s="154" t="s">
        <v>50</v>
      </c>
      <c r="B187" s="336">
        <f t="shared" si="8"/>
        <v>1.3700000000000003</v>
      </c>
      <c r="C187" s="275" t="s">
        <v>894</v>
      </c>
      <c r="D187" s="283">
        <v>856.96</v>
      </c>
      <c r="E187" s="274" t="s">
        <v>60</v>
      </c>
      <c r="F187" s="284"/>
      <c r="G187" s="273">
        <f t="shared" si="7"/>
        <v>0</v>
      </c>
      <c r="H187" s="285"/>
    </row>
    <row r="188" spans="1:8" ht="18.75">
      <c r="A188" s="154" t="s">
        <v>50</v>
      </c>
      <c r="B188" s="336">
        <f t="shared" si="8"/>
        <v>1.3800000000000003</v>
      </c>
      <c r="C188" s="337" t="s">
        <v>860</v>
      </c>
      <c r="D188" s="283">
        <v>7.9629000000000012</v>
      </c>
      <c r="E188" s="334" t="s">
        <v>45</v>
      </c>
      <c r="F188" s="284"/>
      <c r="G188" s="273">
        <f t="shared" si="7"/>
        <v>0</v>
      </c>
      <c r="H188" s="280"/>
    </row>
    <row r="189" spans="1:8" ht="18.75">
      <c r="A189" s="154" t="s">
        <v>50</v>
      </c>
      <c r="B189" s="336">
        <f t="shared" si="8"/>
        <v>1.3900000000000003</v>
      </c>
      <c r="C189" s="337" t="s">
        <v>861</v>
      </c>
      <c r="D189" s="283">
        <v>12.358499999999999</v>
      </c>
      <c r="E189" s="334" t="s">
        <v>45</v>
      </c>
      <c r="F189" s="284"/>
      <c r="G189" s="273">
        <f t="shared" si="7"/>
        <v>0</v>
      </c>
      <c r="H189" s="280"/>
    </row>
    <row r="190" spans="1:8" ht="18.75">
      <c r="A190" s="154" t="s">
        <v>50</v>
      </c>
      <c r="B190" s="346"/>
      <c r="C190" s="337"/>
      <c r="D190" s="333"/>
      <c r="E190" s="334"/>
      <c r="F190" s="284"/>
      <c r="G190" s="273">
        <f t="shared" si="7"/>
        <v>0</v>
      </c>
      <c r="H190" s="282">
        <f>SUM(G151:G189)</f>
        <v>0</v>
      </c>
    </row>
    <row r="191" spans="1:8" ht="18.75">
      <c r="A191" s="154" t="s">
        <v>50</v>
      </c>
      <c r="B191" s="335" t="s">
        <v>721</v>
      </c>
      <c r="C191" s="332" t="s">
        <v>46</v>
      </c>
      <c r="D191" s="333"/>
      <c r="E191" s="334"/>
      <c r="F191" s="273"/>
      <c r="G191" s="273">
        <f t="shared" si="7"/>
        <v>0</v>
      </c>
      <c r="H191" s="282"/>
    </row>
    <row r="192" spans="1:8" ht="18.75">
      <c r="A192" s="154" t="s">
        <v>50</v>
      </c>
      <c r="B192" s="336">
        <f>+B191+0.01</f>
        <v>2.0099999999999998</v>
      </c>
      <c r="C192" s="337" t="s">
        <v>917</v>
      </c>
      <c r="D192" s="279">
        <v>16.059999999999999</v>
      </c>
      <c r="E192" s="334" t="s">
        <v>36</v>
      </c>
      <c r="F192" s="273"/>
      <c r="G192" s="273">
        <f t="shared" si="7"/>
        <v>0</v>
      </c>
      <c r="H192" s="289"/>
    </row>
    <row r="193" spans="1:8" ht="18.75">
      <c r="A193" s="154" t="s">
        <v>50</v>
      </c>
      <c r="B193" s="336">
        <f>+B192+0.01</f>
        <v>2.0199999999999996</v>
      </c>
      <c r="C193" s="337" t="s">
        <v>918</v>
      </c>
      <c r="D193" s="338">
        <v>1517.87</v>
      </c>
      <c r="E193" s="334" t="s">
        <v>36</v>
      </c>
      <c r="F193" s="273"/>
      <c r="G193" s="273">
        <f t="shared" si="7"/>
        <v>0</v>
      </c>
      <c r="H193" s="289"/>
    </row>
    <row r="194" spans="1:8" ht="18.75">
      <c r="A194" s="154" t="s">
        <v>50</v>
      </c>
      <c r="B194" s="336">
        <f>+B193+0.01</f>
        <v>2.0299999999999994</v>
      </c>
      <c r="C194" s="337" t="s">
        <v>919</v>
      </c>
      <c r="D194" s="279">
        <v>13.39</v>
      </c>
      <c r="E194" s="334" t="s">
        <v>36</v>
      </c>
      <c r="F194" s="273"/>
      <c r="G194" s="273">
        <f t="shared" si="7"/>
        <v>0</v>
      </c>
      <c r="H194" s="289"/>
    </row>
    <row r="195" spans="1:8" ht="18.75">
      <c r="A195" s="154" t="s">
        <v>50</v>
      </c>
      <c r="B195" s="346"/>
      <c r="C195" s="337"/>
      <c r="D195" s="333"/>
      <c r="E195" s="334"/>
      <c r="F195" s="273"/>
      <c r="G195" s="273">
        <f t="shared" si="7"/>
        <v>0</v>
      </c>
      <c r="H195" s="282">
        <f>SUM(G192:G194)</f>
        <v>0</v>
      </c>
    </row>
    <row r="196" spans="1:8" ht="18.75">
      <c r="A196" s="154" t="s">
        <v>50</v>
      </c>
      <c r="B196" s="347">
        <v>3</v>
      </c>
      <c r="C196" s="348" t="s">
        <v>47</v>
      </c>
      <c r="D196" s="333"/>
      <c r="E196" s="334"/>
      <c r="F196" s="273"/>
      <c r="G196" s="273">
        <f t="shared" si="7"/>
        <v>0</v>
      </c>
      <c r="H196" s="282"/>
    </row>
    <row r="197" spans="1:8" ht="18.75">
      <c r="A197" s="154" t="s">
        <v>50</v>
      </c>
      <c r="B197" s="336">
        <f t="shared" ref="B197:B202" si="9">+B196+0.01</f>
        <v>3.01</v>
      </c>
      <c r="C197" s="272" t="s">
        <v>48</v>
      </c>
      <c r="D197" s="279">
        <v>1610.09</v>
      </c>
      <c r="E197" s="271" t="s">
        <v>36</v>
      </c>
      <c r="F197" s="273"/>
      <c r="G197" s="273">
        <f t="shared" si="7"/>
        <v>0</v>
      </c>
      <c r="H197" s="289"/>
    </row>
    <row r="198" spans="1:8" ht="18.75">
      <c r="A198" s="154" t="s">
        <v>50</v>
      </c>
      <c r="B198" s="336">
        <f t="shared" si="9"/>
        <v>3.0199999999999996</v>
      </c>
      <c r="C198" s="272" t="s">
        <v>49</v>
      </c>
      <c r="D198" s="279">
        <v>825.25</v>
      </c>
      <c r="E198" s="271" t="s">
        <v>36</v>
      </c>
      <c r="F198" s="273"/>
      <c r="G198" s="273">
        <f t="shared" si="7"/>
        <v>0</v>
      </c>
      <c r="H198" s="289"/>
    </row>
    <row r="199" spans="1:8" ht="18.75">
      <c r="A199" s="154" t="s">
        <v>50</v>
      </c>
      <c r="B199" s="336">
        <f t="shared" si="9"/>
        <v>3.0299999999999994</v>
      </c>
      <c r="C199" s="272" t="s">
        <v>51</v>
      </c>
      <c r="D199" s="279">
        <v>2773.91</v>
      </c>
      <c r="E199" s="271" t="s">
        <v>36</v>
      </c>
      <c r="F199" s="273"/>
      <c r="G199" s="273">
        <f t="shared" si="7"/>
        <v>0</v>
      </c>
      <c r="H199" s="289"/>
    </row>
    <row r="200" spans="1:8" ht="18.75">
      <c r="A200" s="154" t="s">
        <v>50</v>
      </c>
      <c r="B200" s="336">
        <f t="shared" si="9"/>
        <v>3.0399999999999991</v>
      </c>
      <c r="C200" s="272" t="s">
        <v>52</v>
      </c>
      <c r="D200" s="279">
        <v>2375.52</v>
      </c>
      <c r="E200" s="271" t="s">
        <v>53</v>
      </c>
      <c r="F200" s="273"/>
      <c r="G200" s="273">
        <f t="shared" si="7"/>
        <v>0</v>
      </c>
      <c r="H200" s="289"/>
    </row>
    <row r="201" spans="1:8" ht="18.75">
      <c r="A201" s="154" t="s">
        <v>50</v>
      </c>
      <c r="B201" s="336">
        <f t="shared" si="9"/>
        <v>3.0499999999999989</v>
      </c>
      <c r="C201" s="272" t="s">
        <v>54</v>
      </c>
      <c r="D201" s="279">
        <v>366.57</v>
      </c>
      <c r="E201" s="271" t="s">
        <v>36</v>
      </c>
      <c r="F201" s="273"/>
      <c r="G201" s="273">
        <f t="shared" si="7"/>
        <v>0</v>
      </c>
      <c r="H201" s="289"/>
    </row>
    <row r="202" spans="1:8" ht="18.75">
      <c r="A202" s="154" t="s">
        <v>50</v>
      </c>
      <c r="B202" s="336">
        <f t="shared" si="9"/>
        <v>3.0599999999999987</v>
      </c>
      <c r="C202" s="272" t="s">
        <v>55</v>
      </c>
      <c r="D202" s="279">
        <v>5209.25</v>
      </c>
      <c r="E202" s="271" t="s">
        <v>56</v>
      </c>
      <c r="F202" s="273"/>
      <c r="G202" s="273">
        <f t="shared" si="7"/>
        <v>0</v>
      </c>
      <c r="H202" s="349"/>
    </row>
    <row r="203" spans="1:8" ht="18.75">
      <c r="A203" s="154" t="s">
        <v>50</v>
      </c>
      <c r="B203" s="350"/>
      <c r="C203" s="351"/>
      <c r="D203" s="352"/>
      <c r="E203" s="353"/>
      <c r="F203" s="149"/>
      <c r="G203" s="273">
        <f t="shared" si="7"/>
        <v>0</v>
      </c>
      <c r="H203" s="157">
        <f>SUM(G197:G202)</f>
        <v>0</v>
      </c>
    </row>
    <row r="204" spans="1:8" ht="18.75">
      <c r="A204" s="154" t="s">
        <v>50</v>
      </c>
      <c r="B204" s="347">
        <v>4</v>
      </c>
      <c r="C204" s="332" t="s">
        <v>58</v>
      </c>
      <c r="D204" s="333"/>
      <c r="E204" s="334"/>
      <c r="F204" s="273"/>
      <c r="G204" s="273">
        <f t="shared" si="7"/>
        <v>0</v>
      </c>
      <c r="H204" s="278"/>
    </row>
    <row r="205" spans="1:8" ht="18.75">
      <c r="A205" s="154" t="s">
        <v>50</v>
      </c>
      <c r="B205" s="336">
        <f>+B204+0.01</f>
        <v>4.01</v>
      </c>
      <c r="C205" s="337" t="s">
        <v>908</v>
      </c>
      <c r="D205" s="279">
        <v>2773.91</v>
      </c>
      <c r="E205" s="271" t="s">
        <v>36</v>
      </c>
      <c r="F205" s="273"/>
      <c r="G205" s="273">
        <f t="shared" si="7"/>
        <v>0</v>
      </c>
      <c r="H205" s="280"/>
    </row>
    <row r="206" spans="1:8" ht="18.75">
      <c r="A206" s="154" t="s">
        <v>50</v>
      </c>
      <c r="B206" s="336">
        <f>+B205+0.01</f>
        <v>4.0199999999999996</v>
      </c>
      <c r="C206" s="272" t="s">
        <v>59</v>
      </c>
      <c r="D206" s="279">
        <v>1078.52</v>
      </c>
      <c r="E206" s="295" t="s">
        <v>60</v>
      </c>
      <c r="F206" s="273"/>
      <c r="G206" s="273">
        <f t="shared" si="7"/>
        <v>0</v>
      </c>
      <c r="H206" s="280"/>
    </row>
    <row r="207" spans="1:8" ht="18.75">
      <c r="A207" s="154" t="s">
        <v>50</v>
      </c>
      <c r="B207" s="336">
        <f>+B206+0.01</f>
        <v>4.0299999999999994</v>
      </c>
      <c r="C207" s="337" t="s">
        <v>909</v>
      </c>
      <c r="D207" s="279">
        <v>2773.91</v>
      </c>
      <c r="E207" s="271" t="s">
        <v>56</v>
      </c>
      <c r="F207" s="273"/>
      <c r="G207" s="273">
        <f t="shared" si="7"/>
        <v>0</v>
      </c>
      <c r="H207" s="280"/>
    </row>
    <row r="208" spans="1:8" ht="18.75">
      <c r="A208" s="154" t="s">
        <v>50</v>
      </c>
      <c r="B208" s="336">
        <f>+B207+0.01</f>
        <v>4.0399999999999991</v>
      </c>
      <c r="C208" s="272" t="s">
        <v>82</v>
      </c>
      <c r="D208" s="279">
        <v>106.12</v>
      </c>
      <c r="E208" s="271" t="s">
        <v>56</v>
      </c>
      <c r="F208" s="273"/>
      <c r="G208" s="273">
        <f t="shared" si="7"/>
        <v>0</v>
      </c>
      <c r="H208" s="280"/>
    </row>
    <row r="209" spans="1:8" ht="18.75">
      <c r="A209" s="154" t="s">
        <v>50</v>
      </c>
      <c r="B209" s="345"/>
      <c r="C209" s="337"/>
      <c r="D209" s="355"/>
      <c r="E209" s="334"/>
      <c r="F209" s="284"/>
      <c r="G209" s="273">
        <f t="shared" si="7"/>
        <v>0</v>
      </c>
      <c r="H209" s="282">
        <f>SUM(G205:G208)</f>
        <v>0</v>
      </c>
    </row>
    <row r="210" spans="1:8" ht="18.75">
      <c r="A210" s="154" t="s">
        <v>50</v>
      </c>
      <c r="B210" s="335" t="s">
        <v>732</v>
      </c>
      <c r="C210" s="332" t="s">
        <v>61</v>
      </c>
      <c r="D210" s="333"/>
      <c r="E210" s="334"/>
      <c r="F210" s="273"/>
      <c r="G210" s="273">
        <f t="shared" si="7"/>
        <v>0</v>
      </c>
      <c r="H210" s="278"/>
    </row>
    <row r="211" spans="1:8" ht="18.75">
      <c r="A211" s="154" t="s">
        <v>50</v>
      </c>
      <c r="B211" s="336">
        <f>+B210+0.01</f>
        <v>5.01</v>
      </c>
      <c r="C211" s="337" t="s">
        <v>62</v>
      </c>
      <c r="D211" s="338">
        <v>179.6</v>
      </c>
      <c r="E211" s="334" t="s">
        <v>53</v>
      </c>
      <c r="F211" s="273"/>
      <c r="G211" s="273">
        <f t="shared" si="7"/>
        <v>0</v>
      </c>
      <c r="H211" s="280"/>
    </row>
    <row r="212" spans="1:8" ht="18.75">
      <c r="A212" s="154" t="s">
        <v>50</v>
      </c>
      <c r="B212" s="336">
        <f>+B211+0.01</f>
        <v>5.0199999999999996</v>
      </c>
      <c r="C212" s="337" t="s">
        <v>63</v>
      </c>
      <c r="D212" s="338">
        <v>51.680000000000007</v>
      </c>
      <c r="E212" s="334" t="s">
        <v>53</v>
      </c>
      <c r="F212" s="273"/>
      <c r="G212" s="273">
        <f t="shared" si="7"/>
        <v>0</v>
      </c>
      <c r="H212" s="280"/>
    </row>
    <row r="213" spans="1:8" ht="18.75">
      <c r="A213" s="154" t="s">
        <v>50</v>
      </c>
      <c r="B213" s="336">
        <f>+B212+0.01</f>
        <v>5.0299999999999994</v>
      </c>
      <c r="C213" s="337" t="s">
        <v>64</v>
      </c>
      <c r="D213" s="338">
        <v>22.2</v>
      </c>
      <c r="E213" s="334" t="s">
        <v>29</v>
      </c>
      <c r="F213" s="273"/>
      <c r="G213" s="273">
        <f t="shared" si="7"/>
        <v>0</v>
      </c>
      <c r="H213" s="280"/>
    </row>
    <row r="214" spans="1:8" ht="18.75">
      <c r="A214" s="154" t="s">
        <v>50</v>
      </c>
      <c r="B214" s="339"/>
      <c r="C214" s="340"/>
      <c r="D214" s="333"/>
      <c r="E214" s="334"/>
      <c r="F214" s="273"/>
      <c r="G214" s="273">
        <f t="shared" ref="G214:G242" si="10">ROUND(F214*D214,2)</f>
        <v>0</v>
      </c>
      <c r="H214" s="282">
        <f>SUM(G211:G213)</f>
        <v>0</v>
      </c>
    </row>
    <row r="215" spans="1:8" ht="18.75">
      <c r="A215" s="154" t="s">
        <v>50</v>
      </c>
      <c r="B215" s="335" t="s">
        <v>733</v>
      </c>
      <c r="C215" s="356" t="s">
        <v>65</v>
      </c>
      <c r="D215" s="333"/>
      <c r="E215" s="357"/>
      <c r="F215" s="273"/>
      <c r="G215" s="273">
        <f t="shared" si="10"/>
        <v>0</v>
      </c>
      <c r="H215" s="278"/>
    </row>
    <row r="216" spans="1:8" ht="18.75">
      <c r="A216" s="154" t="s">
        <v>50</v>
      </c>
      <c r="B216" s="336">
        <f>+B215+0.01</f>
        <v>6.01</v>
      </c>
      <c r="C216" s="358" t="s">
        <v>910</v>
      </c>
      <c r="D216" s="338">
        <v>159.96</v>
      </c>
      <c r="E216" s="357" t="s">
        <v>36</v>
      </c>
      <c r="F216" s="273"/>
      <c r="G216" s="273">
        <f t="shared" si="10"/>
        <v>0</v>
      </c>
      <c r="H216" s="291"/>
    </row>
    <row r="217" spans="1:8" ht="18.75">
      <c r="A217" s="154" t="s">
        <v>50</v>
      </c>
      <c r="B217" s="336">
        <f>+B216+0.01</f>
        <v>6.02</v>
      </c>
      <c r="C217" s="358" t="s">
        <v>911</v>
      </c>
      <c r="D217" s="338">
        <v>994.22400000000005</v>
      </c>
      <c r="E217" s="357" t="s">
        <v>73</v>
      </c>
      <c r="F217" s="273"/>
      <c r="G217" s="273">
        <f t="shared" si="10"/>
        <v>0</v>
      </c>
      <c r="H217" s="291"/>
    </row>
    <row r="218" spans="1:8" ht="18.75">
      <c r="A218" s="154" t="s">
        <v>50</v>
      </c>
      <c r="B218" s="336">
        <f>+B217+0.01</f>
        <v>6.0299999999999994</v>
      </c>
      <c r="C218" s="358" t="s">
        <v>912</v>
      </c>
      <c r="D218" s="338">
        <v>77.471999999999994</v>
      </c>
      <c r="E218" s="357" t="s">
        <v>73</v>
      </c>
      <c r="F218" s="273"/>
      <c r="G218" s="273">
        <f t="shared" si="10"/>
        <v>0</v>
      </c>
      <c r="H218" s="291"/>
    </row>
    <row r="219" spans="1:8" ht="18.75">
      <c r="A219" s="154" t="s">
        <v>50</v>
      </c>
      <c r="B219" s="339"/>
      <c r="C219" s="333"/>
      <c r="D219" s="333"/>
      <c r="E219" s="357"/>
      <c r="F219" s="273"/>
      <c r="G219" s="273">
        <f t="shared" si="10"/>
        <v>0</v>
      </c>
      <c r="H219" s="292">
        <f>SUM(G216:G218)</f>
        <v>0</v>
      </c>
    </row>
    <row r="220" spans="1:8" s="360" customFormat="1" ht="18.75">
      <c r="A220" s="154" t="s">
        <v>50</v>
      </c>
      <c r="B220" s="335" t="s">
        <v>724</v>
      </c>
      <c r="C220" s="359" t="s">
        <v>66</v>
      </c>
      <c r="D220" s="333"/>
      <c r="E220" s="334"/>
      <c r="F220" s="273"/>
      <c r="G220" s="273">
        <f t="shared" si="10"/>
        <v>0</v>
      </c>
      <c r="H220" s="278"/>
    </row>
    <row r="221" spans="1:8" s="360" customFormat="1" ht="18.75">
      <c r="A221" s="154" t="s">
        <v>50</v>
      </c>
      <c r="B221" s="336">
        <f t="shared" ref="B221" si="11">+B220+0.01</f>
        <v>7.01</v>
      </c>
      <c r="C221" s="342" t="s">
        <v>862</v>
      </c>
      <c r="D221" s="338">
        <v>5575.82</v>
      </c>
      <c r="E221" s="334" t="s">
        <v>36</v>
      </c>
      <c r="F221" s="273"/>
      <c r="G221" s="273">
        <f t="shared" si="10"/>
        <v>0</v>
      </c>
      <c r="H221" s="280"/>
    </row>
    <row r="222" spans="1:8" s="360" customFormat="1" ht="18.75">
      <c r="A222" s="154" t="s">
        <v>50</v>
      </c>
      <c r="B222" s="336">
        <f>+B220+0.01</f>
        <v>7.01</v>
      </c>
      <c r="C222" s="342" t="s">
        <v>67</v>
      </c>
      <c r="D222" s="338">
        <v>2773.91</v>
      </c>
      <c r="E222" s="334" t="s">
        <v>36</v>
      </c>
      <c r="F222" s="273"/>
      <c r="G222" s="273">
        <f t="shared" si="10"/>
        <v>0</v>
      </c>
      <c r="H222" s="280"/>
    </row>
    <row r="223" spans="1:8" s="360" customFormat="1" ht="18.75">
      <c r="A223" s="154" t="s">
        <v>50</v>
      </c>
      <c r="B223" s="336">
        <f>+B222+0.01</f>
        <v>7.02</v>
      </c>
      <c r="C223" s="342" t="s">
        <v>792</v>
      </c>
      <c r="D223" s="338">
        <v>2801.9100000000003</v>
      </c>
      <c r="E223" s="334" t="s">
        <v>36</v>
      </c>
      <c r="F223" s="273"/>
      <c r="G223" s="273">
        <f t="shared" si="10"/>
        <v>0</v>
      </c>
      <c r="H223" s="280"/>
    </row>
    <row r="224" spans="1:8" s="360" customFormat="1" ht="18.75">
      <c r="A224" s="154" t="s">
        <v>50</v>
      </c>
      <c r="B224" s="339"/>
      <c r="C224" s="361"/>
      <c r="D224" s="333"/>
      <c r="E224" s="334"/>
      <c r="F224" s="273"/>
      <c r="G224" s="273">
        <f t="shared" si="10"/>
        <v>0</v>
      </c>
      <c r="H224" s="292">
        <f>SUM(G221:G223)</f>
        <v>0</v>
      </c>
    </row>
    <row r="225" spans="1:8" ht="18.75">
      <c r="A225" s="154" t="s">
        <v>50</v>
      </c>
      <c r="B225" s="335" t="s">
        <v>725</v>
      </c>
      <c r="C225" s="343" t="s">
        <v>68</v>
      </c>
      <c r="D225" s="333"/>
      <c r="E225" s="334"/>
      <c r="F225" s="273"/>
      <c r="G225" s="273">
        <f t="shared" si="10"/>
        <v>0</v>
      </c>
      <c r="H225" s="278"/>
    </row>
    <row r="226" spans="1:8" ht="18.75">
      <c r="A226" s="154" t="s">
        <v>50</v>
      </c>
      <c r="B226" s="336">
        <f>+B225+0.01</f>
        <v>8.01</v>
      </c>
      <c r="C226" s="362" t="s">
        <v>69</v>
      </c>
      <c r="D226" s="338">
        <v>327</v>
      </c>
      <c r="E226" s="334" t="s">
        <v>36</v>
      </c>
      <c r="F226" s="273"/>
      <c r="G226" s="273">
        <f t="shared" si="10"/>
        <v>0</v>
      </c>
      <c r="H226" s="363"/>
    </row>
    <row r="227" spans="1:8" ht="18.75">
      <c r="A227" s="154" t="s">
        <v>50</v>
      </c>
      <c r="B227" s="339"/>
      <c r="C227" s="344"/>
      <c r="D227" s="333"/>
      <c r="E227" s="354"/>
      <c r="F227" s="273"/>
      <c r="G227" s="273">
        <f t="shared" si="10"/>
        <v>0</v>
      </c>
      <c r="H227" s="292">
        <f>SUM(G225:G226)</f>
        <v>0</v>
      </c>
    </row>
    <row r="228" spans="1:8" ht="18.75">
      <c r="A228" s="154" t="s">
        <v>50</v>
      </c>
      <c r="B228" s="335" t="s">
        <v>726</v>
      </c>
      <c r="C228" s="343" t="s">
        <v>70</v>
      </c>
      <c r="D228" s="352"/>
      <c r="E228" s="353"/>
      <c r="F228" s="149"/>
      <c r="G228" s="273">
        <f t="shared" si="10"/>
        <v>0</v>
      </c>
      <c r="H228" s="158"/>
    </row>
    <row r="229" spans="1:8" ht="18.75">
      <c r="A229" s="154" t="s">
        <v>50</v>
      </c>
      <c r="B229" s="336">
        <f>+B228+0.01</f>
        <v>9.01</v>
      </c>
      <c r="C229" s="364" t="s">
        <v>802</v>
      </c>
      <c r="D229" s="365">
        <v>23</v>
      </c>
      <c r="E229" s="366" t="s">
        <v>71</v>
      </c>
      <c r="F229" s="365"/>
      <c r="G229" s="273">
        <f t="shared" si="10"/>
        <v>0</v>
      </c>
      <c r="H229" s="159"/>
    </row>
    <row r="230" spans="1:8" ht="18.75">
      <c r="A230" s="154" t="s">
        <v>50</v>
      </c>
      <c r="B230" s="336">
        <f>+B229+0.01</f>
        <v>9.02</v>
      </c>
      <c r="C230" s="364" t="s">
        <v>801</v>
      </c>
      <c r="D230" s="365">
        <v>2</v>
      </c>
      <c r="E230" s="366" t="s">
        <v>71</v>
      </c>
      <c r="F230" s="365"/>
      <c r="G230" s="273">
        <f t="shared" si="10"/>
        <v>0</v>
      </c>
      <c r="H230" s="159"/>
    </row>
    <row r="231" spans="1:8" ht="18.75">
      <c r="A231" s="154" t="s">
        <v>50</v>
      </c>
      <c r="B231" s="336">
        <f>+B230+0.01</f>
        <v>9.0299999999999994</v>
      </c>
      <c r="C231" s="364" t="s">
        <v>791</v>
      </c>
      <c r="D231" s="365">
        <v>6</v>
      </c>
      <c r="E231" s="366" t="s">
        <v>71</v>
      </c>
      <c r="F231" s="365"/>
      <c r="G231" s="273">
        <f t="shared" si="10"/>
        <v>0</v>
      </c>
      <c r="H231" s="159"/>
    </row>
    <row r="232" spans="1:8" ht="37.5">
      <c r="A232" s="154" t="s">
        <v>50</v>
      </c>
      <c r="B232" s="336">
        <f>+B231+0.01</f>
        <v>9.0399999999999991</v>
      </c>
      <c r="C232" s="364" t="s">
        <v>800</v>
      </c>
      <c r="D232" s="365">
        <v>3</v>
      </c>
      <c r="E232" s="366" t="s">
        <v>71</v>
      </c>
      <c r="F232" s="365"/>
      <c r="G232" s="273">
        <f t="shared" si="10"/>
        <v>0</v>
      </c>
      <c r="H232" s="159"/>
    </row>
    <row r="233" spans="1:8" ht="37.5">
      <c r="A233" s="154" t="s">
        <v>50</v>
      </c>
      <c r="B233" s="336">
        <f>+B232+0.01</f>
        <v>9.0499999999999989</v>
      </c>
      <c r="C233" s="364" t="s">
        <v>799</v>
      </c>
      <c r="D233" s="365">
        <v>2</v>
      </c>
      <c r="E233" s="366" t="s">
        <v>71</v>
      </c>
      <c r="F233" s="365"/>
      <c r="G233" s="273">
        <f t="shared" si="10"/>
        <v>0</v>
      </c>
      <c r="H233" s="159"/>
    </row>
    <row r="234" spans="1:8" ht="18.75">
      <c r="A234" s="154" t="s">
        <v>50</v>
      </c>
      <c r="B234" s="339"/>
      <c r="C234" s="364"/>
      <c r="D234" s="352"/>
      <c r="E234" s="353"/>
      <c r="F234" s="149"/>
      <c r="G234" s="273">
        <f t="shared" si="10"/>
        <v>0</v>
      </c>
      <c r="H234" s="292">
        <f>SUM(G229:G233)</f>
        <v>0</v>
      </c>
    </row>
    <row r="235" spans="1:8" ht="18.75">
      <c r="A235" s="154" t="s">
        <v>50</v>
      </c>
      <c r="B235" s="335" t="s">
        <v>727</v>
      </c>
      <c r="C235" s="343" t="s">
        <v>72</v>
      </c>
      <c r="D235" s="352"/>
      <c r="E235" s="353"/>
      <c r="F235" s="149"/>
      <c r="G235" s="273">
        <f t="shared" si="10"/>
        <v>0</v>
      </c>
      <c r="H235" s="158"/>
    </row>
    <row r="236" spans="1:8" ht="37.5">
      <c r="A236" s="154" t="s">
        <v>50</v>
      </c>
      <c r="B236" s="336">
        <f>+B235+0.01</f>
        <v>10.01</v>
      </c>
      <c r="C236" s="374" t="s">
        <v>798</v>
      </c>
      <c r="D236" s="365">
        <v>1317.0239999999999</v>
      </c>
      <c r="E236" s="375" t="s">
        <v>73</v>
      </c>
      <c r="F236" s="365"/>
      <c r="G236" s="273">
        <f t="shared" si="10"/>
        <v>0</v>
      </c>
      <c r="H236" s="160"/>
    </row>
    <row r="237" spans="1:8" ht="37.5">
      <c r="A237" s="154" t="s">
        <v>50</v>
      </c>
      <c r="B237" s="336">
        <f>+B236+0.01</f>
        <v>10.02</v>
      </c>
      <c r="C237" s="374" t="s">
        <v>797</v>
      </c>
      <c r="D237" s="365">
        <v>1615.2912000000001</v>
      </c>
      <c r="E237" s="375" t="s">
        <v>73</v>
      </c>
      <c r="F237" s="365"/>
      <c r="G237" s="273">
        <f t="shared" si="10"/>
        <v>0</v>
      </c>
      <c r="H237" s="160"/>
    </row>
    <row r="238" spans="1:8" ht="37.5">
      <c r="A238" s="154" t="s">
        <v>50</v>
      </c>
      <c r="B238" s="336">
        <f>+B237+0.01</f>
        <v>10.029999999999999</v>
      </c>
      <c r="C238" s="374" t="s">
        <v>796</v>
      </c>
      <c r="D238" s="365">
        <v>61.977599999999995</v>
      </c>
      <c r="E238" s="375" t="s">
        <v>73</v>
      </c>
      <c r="F238" s="365"/>
      <c r="G238" s="273">
        <f t="shared" si="10"/>
        <v>0</v>
      </c>
      <c r="H238" s="160"/>
    </row>
    <row r="239" spans="1:8" ht="37.5">
      <c r="A239" s="154" t="s">
        <v>50</v>
      </c>
      <c r="B239" s="336">
        <f>+B238+0.01</f>
        <v>10.039999999999999</v>
      </c>
      <c r="C239" s="374" t="s">
        <v>795</v>
      </c>
      <c r="D239" s="365">
        <v>541.98</v>
      </c>
      <c r="E239" s="375" t="s">
        <v>73</v>
      </c>
      <c r="F239" s="365"/>
      <c r="G239" s="273">
        <f t="shared" si="10"/>
        <v>0</v>
      </c>
      <c r="H239" s="160"/>
    </row>
    <row r="240" spans="1:8" ht="18.75">
      <c r="A240" s="154" t="s">
        <v>50</v>
      </c>
      <c r="B240" s="339"/>
      <c r="C240" s="364"/>
      <c r="D240" s="352"/>
      <c r="E240" s="353"/>
      <c r="F240" s="149"/>
      <c r="G240" s="273">
        <f t="shared" si="10"/>
        <v>0</v>
      </c>
      <c r="H240" s="292">
        <f>SUM(G236:G239)</f>
        <v>0</v>
      </c>
    </row>
    <row r="241" spans="1:8" ht="18.75">
      <c r="A241" s="154" t="s">
        <v>50</v>
      </c>
      <c r="B241" s="335" t="s">
        <v>728</v>
      </c>
      <c r="C241" s="343" t="s">
        <v>74</v>
      </c>
      <c r="D241" s="333"/>
      <c r="E241" s="353"/>
      <c r="F241" s="273"/>
      <c r="G241" s="273">
        <f t="shared" si="10"/>
        <v>0</v>
      </c>
      <c r="H241" s="157"/>
    </row>
    <row r="242" spans="1:8" ht="56.25">
      <c r="A242" s="154" t="s">
        <v>50</v>
      </c>
      <c r="B242" s="336">
        <f>+B241+0.01</f>
        <v>11.01</v>
      </c>
      <c r="C242" s="374" t="s">
        <v>916</v>
      </c>
      <c r="D242" s="365">
        <v>247.76499999999999</v>
      </c>
      <c r="E242" s="375" t="s">
        <v>56</v>
      </c>
      <c r="F242" s="365"/>
      <c r="G242" s="273">
        <f t="shared" si="10"/>
        <v>0</v>
      </c>
      <c r="H242" s="160"/>
    </row>
    <row r="243" spans="1:8" ht="18.75">
      <c r="A243" s="154" t="s">
        <v>50</v>
      </c>
      <c r="B243" s="339"/>
      <c r="C243" s="364"/>
      <c r="D243" s="352"/>
      <c r="E243" s="353"/>
      <c r="F243" s="149"/>
      <c r="G243" s="149"/>
      <c r="H243" s="292">
        <f>SUM(G242)</f>
        <v>0</v>
      </c>
    </row>
    <row r="244" spans="1:8" ht="19.5" thickBot="1">
      <c r="A244" s="154" t="s">
        <v>50</v>
      </c>
      <c r="B244" s="345"/>
      <c r="C244" s="374"/>
      <c r="D244" s="376"/>
      <c r="E244" s="375"/>
      <c r="F244" s="365"/>
      <c r="G244" s="273"/>
      <c r="H244" s="158"/>
    </row>
    <row r="245" spans="1:8" ht="19.5" thickBot="1">
      <c r="A245" s="154" t="s">
        <v>50</v>
      </c>
      <c r="B245" s="367"/>
      <c r="C245" s="368" t="s">
        <v>803</v>
      </c>
      <c r="D245" s="142"/>
      <c r="E245" s="142"/>
      <c r="F245" s="143"/>
      <c r="G245" s="144"/>
      <c r="H245" s="369">
        <f>SUM(H148:H243)</f>
        <v>0</v>
      </c>
    </row>
    <row r="246" spans="1:8" ht="18.75">
      <c r="A246" s="154" t="s">
        <v>50</v>
      </c>
      <c r="B246" s="339"/>
      <c r="C246" s="340"/>
      <c r="D246" s="333"/>
      <c r="E246" s="334"/>
      <c r="F246" s="273"/>
      <c r="G246" s="273"/>
      <c r="H246" s="282"/>
    </row>
    <row r="247" spans="1:8" ht="18.75">
      <c r="A247" s="154" t="s">
        <v>50</v>
      </c>
      <c r="B247" s="370"/>
      <c r="C247" s="371" t="s">
        <v>83</v>
      </c>
      <c r="D247" s="372"/>
      <c r="E247" s="373"/>
      <c r="F247" s="150"/>
      <c r="G247" s="150"/>
      <c r="H247" s="162"/>
    </row>
    <row r="248" spans="1:8" ht="18.75">
      <c r="A248" s="154" t="s">
        <v>50</v>
      </c>
      <c r="B248" s="339"/>
      <c r="C248" s="371"/>
      <c r="D248" s="333"/>
      <c r="E248" s="334"/>
      <c r="F248" s="273"/>
      <c r="G248" s="273"/>
      <c r="H248" s="282"/>
    </row>
    <row r="249" spans="1:8" ht="18.75">
      <c r="A249" s="154" t="s">
        <v>50</v>
      </c>
      <c r="B249" s="335" t="s">
        <v>720</v>
      </c>
      <c r="C249" s="343" t="s">
        <v>44</v>
      </c>
      <c r="D249" s="333"/>
      <c r="E249" s="334"/>
      <c r="F249" s="273"/>
      <c r="G249" s="273">
        <f>F249*D249</f>
        <v>0</v>
      </c>
      <c r="H249" s="278"/>
    </row>
    <row r="250" spans="1:8" s="155" customFormat="1" ht="18.75">
      <c r="A250" s="154" t="s">
        <v>50</v>
      </c>
      <c r="B250" s="336">
        <f t="shared" ref="B250:B288" si="12">+B249+0.01</f>
        <v>1.01</v>
      </c>
      <c r="C250" s="275" t="s">
        <v>863</v>
      </c>
      <c r="D250" s="283">
        <v>93.479999999999976</v>
      </c>
      <c r="E250" s="274" t="s">
        <v>45</v>
      </c>
      <c r="F250" s="286"/>
      <c r="G250" s="273">
        <f t="shared" ref="G250:G313" si="13">ROUND(F250*D250,2)</f>
        <v>0</v>
      </c>
      <c r="H250" s="285"/>
    </row>
    <row r="251" spans="1:8" s="155" customFormat="1" ht="18.75">
      <c r="A251" s="154" t="s">
        <v>50</v>
      </c>
      <c r="B251" s="336">
        <f t="shared" si="12"/>
        <v>1.02</v>
      </c>
      <c r="C251" s="275" t="s">
        <v>864</v>
      </c>
      <c r="D251" s="283">
        <v>4.0999999999999996</v>
      </c>
      <c r="E251" s="274" t="s">
        <v>45</v>
      </c>
      <c r="F251" s="286"/>
      <c r="G251" s="273">
        <f t="shared" si="13"/>
        <v>0</v>
      </c>
      <c r="H251" s="285"/>
    </row>
    <row r="252" spans="1:8" s="156" customFormat="1" ht="18.75">
      <c r="A252" s="154" t="s">
        <v>50</v>
      </c>
      <c r="B252" s="336">
        <f t="shared" si="12"/>
        <v>1.03</v>
      </c>
      <c r="C252" s="275" t="s">
        <v>823</v>
      </c>
      <c r="D252" s="283">
        <v>12.768000000000001</v>
      </c>
      <c r="E252" s="274" t="s">
        <v>45</v>
      </c>
      <c r="F252" s="286"/>
      <c r="G252" s="273">
        <f t="shared" si="13"/>
        <v>0</v>
      </c>
      <c r="H252" s="287"/>
    </row>
    <row r="253" spans="1:8" s="156" customFormat="1" ht="18.75">
      <c r="A253" s="154" t="s">
        <v>50</v>
      </c>
      <c r="B253" s="336">
        <f t="shared" si="12"/>
        <v>1.04</v>
      </c>
      <c r="C253" s="275" t="s">
        <v>895</v>
      </c>
      <c r="D253" s="283">
        <v>12.768000000000001</v>
      </c>
      <c r="E253" s="274" t="s">
        <v>45</v>
      </c>
      <c r="F253" s="286"/>
      <c r="G253" s="273">
        <f t="shared" si="13"/>
        <v>0</v>
      </c>
      <c r="H253" s="287"/>
    </row>
    <row r="254" spans="1:8" s="156" customFormat="1" ht="18.75">
      <c r="A254" s="154" t="s">
        <v>50</v>
      </c>
      <c r="B254" s="336">
        <f t="shared" si="12"/>
        <v>1.05</v>
      </c>
      <c r="C254" s="275" t="s">
        <v>866</v>
      </c>
      <c r="D254" s="283">
        <v>12.768000000000001</v>
      </c>
      <c r="E254" s="274" t="s">
        <v>45</v>
      </c>
      <c r="F254" s="286"/>
      <c r="G254" s="273">
        <f t="shared" si="13"/>
        <v>0</v>
      </c>
      <c r="H254" s="287"/>
    </row>
    <row r="255" spans="1:8" s="156" customFormat="1" ht="18.75">
      <c r="A255" s="154" t="s">
        <v>50</v>
      </c>
      <c r="B255" s="336">
        <f t="shared" si="12"/>
        <v>1.06</v>
      </c>
      <c r="C255" s="275" t="s">
        <v>896</v>
      </c>
      <c r="D255" s="283">
        <v>1.92</v>
      </c>
      <c r="E255" s="274" t="s">
        <v>45</v>
      </c>
      <c r="F255" s="286"/>
      <c r="G255" s="273">
        <f t="shared" si="13"/>
        <v>0</v>
      </c>
      <c r="H255" s="287"/>
    </row>
    <row r="256" spans="1:8" s="156" customFormat="1" ht="18.75">
      <c r="A256" s="154" t="s">
        <v>50</v>
      </c>
      <c r="B256" s="336">
        <f t="shared" si="12"/>
        <v>1.07</v>
      </c>
      <c r="C256" s="275" t="s">
        <v>827</v>
      </c>
      <c r="D256" s="283">
        <v>10.848000000000001</v>
      </c>
      <c r="E256" s="274" t="s">
        <v>45</v>
      </c>
      <c r="F256" s="286"/>
      <c r="G256" s="273">
        <f t="shared" si="13"/>
        <v>0</v>
      </c>
      <c r="H256" s="287"/>
    </row>
    <row r="257" spans="1:8" s="156" customFormat="1" ht="18.75">
      <c r="A257" s="154" t="s">
        <v>50</v>
      </c>
      <c r="B257" s="336">
        <f t="shared" si="12"/>
        <v>1.08</v>
      </c>
      <c r="C257" s="275" t="s">
        <v>869</v>
      </c>
      <c r="D257" s="283">
        <v>5.3784000000000001</v>
      </c>
      <c r="E257" s="274" t="s">
        <v>45</v>
      </c>
      <c r="F257" s="286"/>
      <c r="G257" s="273">
        <f t="shared" si="13"/>
        <v>0</v>
      </c>
      <c r="H257" s="287"/>
    </row>
    <row r="258" spans="1:8" s="156" customFormat="1" ht="18.75">
      <c r="A258" s="154" t="s">
        <v>50</v>
      </c>
      <c r="B258" s="336">
        <f t="shared" si="12"/>
        <v>1.0900000000000001</v>
      </c>
      <c r="C258" s="275" t="s">
        <v>870</v>
      </c>
      <c r="D258" s="283">
        <v>12.768000000000001</v>
      </c>
      <c r="E258" s="274" t="s">
        <v>45</v>
      </c>
      <c r="F258" s="286"/>
      <c r="G258" s="273">
        <f t="shared" si="13"/>
        <v>0</v>
      </c>
      <c r="H258" s="287"/>
    </row>
    <row r="259" spans="1:8" s="156" customFormat="1" ht="18.75">
      <c r="A259" s="154" t="s">
        <v>50</v>
      </c>
      <c r="B259" s="336">
        <f t="shared" si="12"/>
        <v>1.1000000000000001</v>
      </c>
      <c r="C259" s="275" t="s">
        <v>871</v>
      </c>
      <c r="D259" s="283">
        <v>12.768000000000001</v>
      </c>
      <c r="E259" s="274" t="s">
        <v>45</v>
      </c>
      <c r="F259" s="286"/>
      <c r="G259" s="273">
        <f t="shared" si="13"/>
        <v>0</v>
      </c>
      <c r="H259" s="287"/>
    </row>
    <row r="260" spans="1:8" s="156" customFormat="1" ht="18.75">
      <c r="A260" s="154" t="s">
        <v>50</v>
      </c>
      <c r="B260" s="336">
        <f t="shared" si="12"/>
        <v>1.1100000000000001</v>
      </c>
      <c r="C260" s="275" t="s">
        <v>872</v>
      </c>
      <c r="D260" s="283">
        <v>5.3784000000000001</v>
      </c>
      <c r="E260" s="274" t="s">
        <v>45</v>
      </c>
      <c r="F260" s="286"/>
      <c r="G260" s="273">
        <f t="shared" si="13"/>
        <v>0</v>
      </c>
      <c r="H260" s="287"/>
    </row>
    <row r="261" spans="1:8" s="156" customFormat="1" ht="18.75">
      <c r="A261" s="154" t="s">
        <v>50</v>
      </c>
      <c r="B261" s="336">
        <f t="shared" si="12"/>
        <v>1.1200000000000001</v>
      </c>
      <c r="C261" s="275" t="s">
        <v>873</v>
      </c>
      <c r="D261" s="283">
        <v>5.3784000000000001</v>
      </c>
      <c r="E261" s="274" t="s">
        <v>45</v>
      </c>
      <c r="F261" s="286"/>
      <c r="G261" s="273">
        <f t="shared" si="13"/>
        <v>0</v>
      </c>
      <c r="H261" s="287"/>
    </row>
    <row r="262" spans="1:8" s="156" customFormat="1" ht="18.75">
      <c r="A262" s="154" t="s">
        <v>50</v>
      </c>
      <c r="B262" s="336">
        <f t="shared" si="12"/>
        <v>1.1300000000000001</v>
      </c>
      <c r="C262" s="275" t="s">
        <v>874</v>
      </c>
      <c r="D262" s="283">
        <v>5.3784000000000001</v>
      </c>
      <c r="E262" s="274" t="s">
        <v>45</v>
      </c>
      <c r="F262" s="286"/>
      <c r="G262" s="273">
        <f t="shared" si="13"/>
        <v>0</v>
      </c>
      <c r="H262" s="287"/>
    </row>
    <row r="263" spans="1:8" s="156" customFormat="1" ht="18.75">
      <c r="A263" s="154" t="s">
        <v>50</v>
      </c>
      <c r="B263" s="336">
        <f t="shared" si="12"/>
        <v>1.1400000000000001</v>
      </c>
      <c r="C263" s="275" t="s">
        <v>834</v>
      </c>
      <c r="D263" s="283">
        <v>5.3784000000000001</v>
      </c>
      <c r="E263" s="274" t="s">
        <v>45</v>
      </c>
      <c r="F263" s="286"/>
      <c r="G263" s="273">
        <f t="shared" si="13"/>
        <v>0</v>
      </c>
      <c r="H263" s="287"/>
    </row>
    <row r="264" spans="1:8" s="156" customFormat="1" ht="18.75">
      <c r="A264" s="154" t="s">
        <v>50</v>
      </c>
      <c r="B264" s="336">
        <f t="shared" si="12"/>
        <v>1.1500000000000001</v>
      </c>
      <c r="C264" s="275" t="s">
        <v>875</v>
      </c>
      <c r="D264" s="283">
        <v>5.3784000000000001</v>
      </c>
      <c r="E264" s="274" t="s">
        <v>45</v>
      </c>
      <c r="F264" s="286"/>
      <c r="G264" s="273">
        <f t="shared" si="13"/>
        <v>0</v>
      </c>
      <c r="H264" s="287"/>
    </row>
    <row r="265" spans="1:8" s="156" customFormat="1" ht="18.75">
      <c r="A265" s="154" t="s">
        <v>50</v>
      </c>
      <c r="B265" s="336">
        <f t="shared" si="12"/>
        <v>1.1600000000000001</v>
      </c>
      <c r="C265" s="275" t="s">
        <v>876</v>
      </c>
      <c r="D265" s="283">
        <v>3.012</v>
      </c>
      <c r="E265" s="274" t="s">
        <v>45</v>
      </c>
      <c r="F265" s="286"/>
      <c r="G265" s="273">
        <f t="shared" si="13"/>
        <v>0</v>
      </c>
      <c r="H265" s="287"/>
    </row>
    <row r="266" spans="1:8" s="156" customFormat="1" ht="18.75">
      <c r="A266" s="154" t="s">
        <v>50</v>
      </c>
      <c r="B266" s="336">
        <f t="shared" si="12"/>
        <v>1.1700000000000002</v>
      </c>
      <c r="C266" s="275" t="s">
        <v>837</v>
      </c>
      <c r="D266" s="283">
        <v>3.012</v>
      </c>
      <c r="E266" s="274" t="s">
        <v>45</v>
      </c>
      <c r="F266" s="286"/>
      <c r="G266" s="273">
        <f t="shared" si="13"/>
        <v>0</v>
      </c>
      <c r="H266" s="287"/>
    </row>
    <row r="267" spans="1:8" s="156" customFormat="1" ht="18.75">
      <c r="A267" s="154" t="s">
        <v>50</v>
      </c>
      <c r="B267" s="336">
        <f t="shared" si="12"/>
        <v>1.1800000000000002</v>
      </c>
      <c r="C267" s="275" t="s">
        <v>897</v>
      </c>
      <c r="D267" s="283">
        <v>5.3784000000000001</v>
      </c>
      <c r="E267" s="274" t="s">
        <v>45</v>
      </c>
      <c r="F267" s="286"/>
      <c r="G267" s="273">
        <f t="shared" si="13"/>
        <v>0</v>
      </c>
      <c r="H267" s="287"/>
    </row>
    <row r="268" spans="1:8" s="156" customFormat="1" ht="18.75">
      <c r="A268" s="154" t="s">
        <v>50</v>
      </c>
      <c r="B268" s="336">
        <f t="shared" si="12"/>
        <v>1.1900000000000002</v>
      </c>
      <c r="C268" s="275" t="s">
        <v>898</v>
      </c>
      <c r="D268" s="283">
        <v>5.3784000000000001</v>
      </c>
      <c r="E268" s="274" t="s">
        <v>45</v>
      </c>
      <c r="F268" s="286"/>
      <c r="G268" s="273">
        <f t="shared" si="13"/>
        <v>0</v>
      </c>
      <c r="H268" s="287"/>
    </row>
    <row r="269" spans="1:8" s="156" customFormat="1" ht="18.75">
      <c r="A269" s="154" t="s">
        <v>50</v>
      </c>
      <c r="B269" s="336">
        <f t="shared" si="12"/>
        <v>1.2000000000000002</v>
      </c>
      <c r="C269" s="275" t="s">
        <v>899</v>
      </c>
      <c r="D269" s="283">
        <v>5.3784000000000001</v>
      </c>
      <c r="E269" s="274" t="s">
        <v>45</v>
      </c>
      <c r="F269" s="286"/>
      <c r="G269" s="273">
        <f t="shared" si="13"/>
        <v>0</v>
      </c>
      <c r="H269" s="287"/>
    </row>
    <row r="270" spans="1:8" s="156" customFormat="1" ht="18.75">
      <c r="A270" s="154" t="s">
        <v>50</v>
      </c>
      <c r="B270" s="336">
        <f t="shared" si="12"/>
        <v>1.2100000000000002</v>
      </c>
      <c r="C270" s="275" t="s">
        <v>900</v>
      </c>
      <c r="D270" s="283">
        <v>5.3784000000000001</v>
      </c>
      <c r="E270" s="274" t="s">
        <v>45</v>
      </c>
      <c r="F270" s="286"/>
      <c r="G270" s="273">
        <f t="shared" si="13"/>
        <v>0</v>
      </c>
      <c r="H270" s="287"/>
    </row>
    <row r="271" spans="1:8" s="156" customFormat="1" ht="18.75">
      <c r="A271" s="154" t="s">
        <v>50</v>
      </c>
      <c r="B271" s="336">
        <f t="shared" si="12"/>
        <v>1.2200000000000002</v>
      </c>
      <c r="C271" s="275" t="s">
        <v>881</v>
      </c>
      <c r="D271" s="283">
        <v>5.3784000000000001</v>
      </c>
      <c r="E271" s="274" t="s">
        <v>45</v>
      </c>
      <c r="F271" s="286"/>
      <c r="G271" s="273">
        <f t="shared" si="13"/>
        <v>0</v>
      </c>
      <c r="H271" s="287"/>
    </row>
    <row r="272" spans="1:8" s="156" customFormat="1" ht="18.75">
      <c r="A272" s="154" t="s">
        <v>50</v>
      </c>
      <c r="B272" s="336">
        <f t="shared" si="12"/>
        <v>1.2300000000000002</v>
      </c>
      <c r="C272" s="275" t="s">
        <v>901</v>
      </c>
      <c r="D272" s="283">
        <v>5.3784000000000001</v>
      </c>
      <c r="E272" s="274" t="s">
        <v>45</v>
      </c>
      <c r="F272" s="286"/>
      <c r="G272" s="273">
        <f t="shared" si="13"/>
        <v>0</v>
      </c>
      <c r="H272" s="287"/>
    </row>
    <row r="273" spans="1:8" s="156" customFormat="1" ht="18.75">
      <c r="A273" s="154" t="s">
        <v>50</v>
      </c>
      <c r="B273" s="336">
        <f t="shared" si="12"/>
        <v>1.2400000000000002</v>
      </c>
      <c r="C273" s="275" t="s">
        <v>883</v>
      </c>
      <c r="D273" s="283">
        <v>5.3784000000000001</v>
      </c>
      <c r="E273" s="274" t="s">
        <v>45</v>
      </c>
      <c r="F273" s="286"/>
      <c r="G273" s="273">
        <f t="shared" si="13"/>
        <v>0</v>
      </c>
      <c r="H273" s="287"/>
    </row>
    <row r="274" spans="1:8" s="156" customFormat="1" ht="18.75">
      <c r="A274" s="154" t="s">
        <v>50</v>
      </c>
      <c r="B274" s="336">
        <f t="shared" si="12"/>
        <v>1.2500000000000002</v>
      </c>
      <c r="C274" s="275" t="s">
        <v>884</v>
      </c>
      <c r="D274" s="283">
        <v>5.3784000000000001</v>
      </c>
      <c r="E274" s="274" t="s">
        <v>45</v>
      </c>
      <c r="F274" s="286"/>
      <c r="G274" s="273">
        <f t="shared" si="13"/>
        <v>0</v>
      </c>
      <c r="H274" s="287"/>
    </row>
    <row r="275" spans="1:8" s="156" customFormat="1" ht="18.75">
      <c r="A275" s="154" t="s">
        <v>50</v>
      </c>
      <c r="B275" s="336">
        <f t="shared" si="12"/>
        <v>1.2600000000000002</v>
      </c>
      <c r="C275" s="275" t="s">
        <v>885</v>
      </c>
      <c r="D275" s="283">
        <v>3.1415999999999999</v>
      </c>
      <c r="E275" s="274" t="s">
        <v>45</v>
      </c>
      <c r="F275" s="286"/>
      <c r="G275" s="273">
        <f t="shared" si="13"/>
        <v>0</v>
      </c>
      <c r="H275" s="287"/>
    </row>
    <row r="276" spans="1:8" s="156" customFormat="1" ht="18.75">
      <c r="A276" s="154" t="s">
        <v>50</v>
      </c>
      <c r="B276" s="336">
        <f t="shared" si="12"/>
        <v>1.2700000000000002</v>
      </c>
      <c r="C276" s="275" t="s">
        <v>886</v>
      </c>
      <c r="D276" s="283">
        <v>3.1415999999999999</v>
      </c>
      <c r="E276" s="274" t="s">
        <v>45</v>
      </c>
      <c r="F276" s="286"/>
      <c r="G276" s="273">
        <f t="shared" si="13"/>
        <v>0</v>
      </c>
      <c r="H276" s="287"/>
    </row>
    <row r="277" spans="1:8" s="156" customFormat="1" ht="18.75">
      <c r="A277" s="154" t="s">
        <v>50</v>
      </c>
      <c r="B277" s="336">
        <f t="shared" si="12"/>
        <v>1.2800000000000002</v>
      </c>
      <c r="C277" s="275" t="s">
        <v>887</v>
      </c>
      <c r="D277" s="283">
        <v>7.08</v>
      </c>
      <c r="E277" s="274" t="s">
        <v>45</v>
      </c>
      <c r="F277" s="286"/>
      <c r="G277" s="273">
        <f t="shared" si="13"/>
        <v>0</v>
      </c>
      <c r="H277" s="287"/>
    </row>
    <row r="278" spans="1:8" s="156" customFormat="1" ht="18.75">
      <c r="A278" s="154" t="s">
        <v>50</v>
      </c>
      <c r="B278" s="336">
        <f t="shared" si="12"/>
        <v>1.2900000000000003</v>
      </c>
      <c r="C278" s="275" t="s">
        <v>902</v>
      </c>
      <c r="D278" s="283">
        <v>7.08</v>
      </c>
      <c r="E278" s="274" t="s">
        <v>45</v>
      </c>
      <c r="F278" s="286"/>
      <c r="G278" s="273">
        <f t="shared" si="13"/>
        <v>0</v>
      </c>
      <c r="H278" s="287"/>
    </row>
    <row r="279" spans="1:8" s="156" customFormat="1" ht="18.75">
      <c r="A279" s="154" t="s">
        <v>50</v>
      </c>
      <c r="B279" s="336">
        <f t="shared" si="12"/>
        <v>1.3000000000000003</v>
      </c>
      <c r="C279" s="275" t="s">
        <v>889</v>
      </c>
      <c r="D279" s="283">
        <v>7.8431999999999995</v>
      </c>
      <c r="E279" s="274" t="s">
        <v>45</v>
      </c>
      <c r="F279" s="286"/>
      <c r="G279" s="273">
        <f t="shared" si="13"/>
        <v>0</v>
      </c>
      <c r="H279" s="287"/>
    </row>
    <row r="280" spans="1:8" s="156" customFormat="1" ht="18.75">
      <c r="A280" s="154" t="s">
        <v>50</v>
      </c>
      <c r="B280" s="336">
        <f t="shared" si="12"/>
        <v>1.3100000000000003</v>
      </c>
      <c r="C280" s="275" t="s">
        <v>890</v>
      </c>
      <c r="D280" s="283">
        <v>7.8431999999999995</v>
      </c>
      <c r="E280" s="274" t="s">
        <v>45</v>
      </c>
      <c r="F280" s="286"/>
      <c r="G280" s="273">
        <f t="shared" si="13"/>
        <v>0</v>
      </c>
      <c r="H280" s="287"/>
    </row>
    <row r="281" spans="1:8" s="156" customFormat="1" ht="18.75">
      <c r="A281" s="154" t="s">
        <v>50</v>
      </c>
      <c r="B281" s="336">
        <f t="shared" si="12"/>
        <v>1.3200000000000003</v>
      </c>
      <c r="C281" s="275" t="s">
        <v>891</v>
      </c>
      <c r="D281" s="283">
        <v>7.8431999999999995</v>
      </c>
      <c r="E281" s="274" t="s">
        <v>45</v>
      </c>
      <c r="F281" s="286"/>
      <c r="G281" s="273">
        <f t="shared" si="13"/>
        <v>0</v>
      </c>
      <c r="H281" s="287"/>
    </row>
    <row r="282" spans="1:8" s="156" customFormat="1" ht="18.75">
      <c r="A282" s="154" t="s">
        <v>50</v>
      </c>
      <c r="B282" s="336">
        <f t="shared" si="12"/>
        <v>1.3300000000000003</v>
      </c>
      <c r="C282" s="275" t="s">
        <v>853</v>
      </c>
      <c r="D282" s="283">
        <v>7.8431999999999995</v>
      </c>
      <c r="E282" s="274" t="s">
        <v>45</v>
      </c>
      <c r="F282" s="286"/>
      <c r="G282" s="273">
        <f t="shared" si="13"/>
        <v>0</v>
      </c>
      <c r="H282" s="287"/>
    </row>
    <row r="283" spans="1:8" s="156" customFormat="1" ht="18.75">
      <c r="A283" s="154" t="s">
        <v>50</v>
      </c>
      <c r="B283" s="336">
        <f t="shared" si="12"/>
        <v>1.3400000000000003</v>
      </c>
      <c r="C283" s="275" t="s">
        <v>892</v>
      </c>
      <c r="D283" s="283">
        <v>6.1631999999999998</v>
      </c>
      <c r="E283" s="274" t="s">
        <v>45</v>
      </c>
      <c r="F283" s="286"/>
      <c r="G283" s="273">
        <f t="shared" si="13"/>
        <v>0</v>
      </c>
      <c r="H283" s="287"/>
    </row>
    <row r="284" spans="1:8" s="156" customFormat="1" ht="18.75">
      <c r="A284" s="154" t="s">
        <v>50</v>
      </c>
      <c r="B284" s="336">
        <f t="shared" si="12"/>
        <v>1.3500000000000003</v>
      </c>
      <c r="C284" s="275" t="s">
        <v>855</v>
      </c>
      <c r="D284" s="283">
        <v>6.1631999999999998</v>
      </c>
      <c r="E284" s="274" t="s">
        <v>45</v>
      </c>
      <c r="F284" s="286"/>
      <c r="G284" s="273">
        <f t="shared" si="13"/>
        <v>0</v>
      </c>
      <c r="H284" s="287"/>
    </row>
    <row r="285" spans="1:8" s="155" customFormat="1" ht="18.75">
      <c r="A285" s="154" t="s">
        <v>50</v>
      </c>
      <c r="B285" s="336">
        <f t="shared" si="12"/>
        <v>1.3600000000000003</v>
      </c>
      <c r="C285" s="275" t="s">
        <v>857</v>
      </c>
      <c r="D285" s="283">
        <v>1939.6637880000001</v>
      </c>
      <c r="E285" s="274" t="s">
        <v>36</v>
      </c>
      <c r="F285" s="286"/>
      <c r="G285" s="273">
        <f t="shared" si="13"/>
        <v>0</v>
      </c>
      <c r="H285" s="285"/>
    </row>
    <row r="286" spans="1:8" s="155" customFormat="1" ht="18.75">
      <c r="A286" s="154" t="s">
        <v>50</v>
      </c>
      <c r="B286" s="336">
        <f t="shared" si="12"/>
        <v>1.3700000000000003</v>
      </c>
      <c r="C286" s="275" t="s">
        <v>859</v>
      </c>
      <c r="D286" s="283">
        <v>869.56000000000006</v>
      </c>
      <c r="E286" s="274" t="s">
        <v>60</v>
      </c>
      <c r="F286" s="286"/>
      <c r="G286" s="273">
        <f t="shared" si="13"/>
        <v>0</v>
      </c>
      <c r="H286" s="285"/>
    </row>
    <row r="287" spans="1:8" ht="18.75">
      <c r="A287" s="154" t="s">
        <v>50</v>
      </c>
      <c r="B287" s="336">
        <f t="shared" si="12"/>
        <v>1.3800000000000003</v>
      </c>
      <c r="C287" s="337" t="s">
        <v>903</v>
      </c>
      <c r="D287" s="283">
        <v>7.9629000000000012</v>
      </c>
      <c r="E287" s="334" t="s">
        <v>45</v>
      </c>
      <c r="F287" s="286"/>
      <c r="G287" s="273">
        <f t="shared" si="13"/>
        <v>0</v>
      </c>
      <c r="H287" s="280"/>
    </row>
    <row r="288" spans="1:8" ht="18.75">
      <c r="A288" s="154" t="s">
        <v>50</v>
      </c>
      <c r="B288" s="336">
        <f t="shared" si="12"/>
        <v>1.3900000000000003</v>
      </c>
      <c r="C288" s="337" t="s">
        <v>861</v>
      </c>
      <c r="D288" s="283">
        <v>12.358499999999999</v>
      </c>
      <c r="E288" s="334" t="s">
        <v>45</v>
      </c>
      <c r="F288" s="286"/>
      <c r="G288" s="273">
        <f t="shared" si="13"/>
        <v>0</v>
      </c>
      <c r="H288" s="280"/>
    </row>
    <row r="289" spans="1:8" ht="18.75">
      <c r="A289" s="154" t="s">
        <v>50</v>
      </c>
      <c r="B289" s="346"/>
      <c r="C289" s="337"/>
      <c r="D289" s="333"/>
      <c r="E289" s="334"/>
      <c r="F289" s="273"/>
      <c r="G289" s="273">
        <f t="shared" si="13"/>
        <v>0</v>
      </c>
      <c r="H289" s="282">
        <f>SUM(G249:G288)</f>
        <v>0</v>
      </c>
    </row>
    <row r="290" spans="1:8" ht="18.75">
      <c r="A290" s="154" t="s">
        <v>50</v>
      </c>
      <c r="B290" s="335" t="s">
        <v>721</v>
      </c>
      <c r="C290" s="332" t="s">
        <v>46</v>
      </c>
      <c r="D290" s="333"/>
      <c r="E290" s="334"/>
      <c r="F290" s="273"/>
      <c r="G290" s="273">
        <f t="shared" si="13"/>
        <v>0</v>
      </c>
      <c r="H290" s="282"/>
    </row>
    <row r="291" spans="1:8" ht="18.75">
      <c r="A291" s="154" t="s">
        <v>50</v>
      </c>
      <c r="B291" s="336">
        <f>+B290+0.01</f>
        <v>2.0099999999999998</v>
      </c>
      <c r="C291" s="337" t="s">
        <v>917</v>
      </c>
      <c r="D291" s="279">
        <v>16.059999999999999</v>
      </c>
      <c r="E291" s="334" t="s">
        <v>36</v>
      </c>
      <c r="F291" s="286"/>
      <c r="G291" s="273">
        <f t="shared" si="13"/>
        <v>0</v>
      </c>
      <c r="H291" s="289"/>
    </row>
    <row r="292" spans="1:8" ht="18.75">
      <c r="A292" s="154" t="s">
        <v>50</v>
      </c>
      <c r="B292" s="336">
        <f>+B291+0.01</f>
        <v>2.0199999999999996</v>
      </c>
      <c r="C292" s="337" t="s">
        <v>918</v>
      </c>
      <c r="D292" s="338">
        <v>1517.87</v>
      </c>
      <c r="E292" s="334" t="s">
        <v>36</v>
      </c>
      <c r="F292" s="286"/>
      <c r="G292" s="273">
        <f t="shared" si="13"/>
        <v>0</v>
      </c>
      <c r="H292" s="289"/>
    </row>
    <row r="293" spans="1:8" ht="18.75">
      <c r="A293" s="154" t="s">
        <v>50</v>
      </c>
      <c r="B293" s="336">
        <f>+B292+0.01</f>
        <v>2.0299999999999994</v>
      </c>
      <c r="C293" s="337" t="s">
        <v>919</v>
      </c>
      <c r="D293" s="279">
        <v>13.39</v>
      </c>
      <c r="E293" s="334" t="s">
        <v>36</v>
      </c>
      <c r="F293" s="286"/>
      <c r="G293" s="273">
        <f t="shared" si="13"/>
        <v>0</v>
      </c>
      <c r="H293" s="289"/>
    </row>
    <row r="294" spans="1:8" ht="18.75">
      <c r="A294" s="154" t="s">
        <v>50</v>
      </c>
      <c r="B294" s="346"/>
      <c r="C294" s="337"/>
      <c r="D294" s="333"/>
      <c r="E294" s="334"/>
      <c r="F294" s="273"/>
      <c r="G294" s="273">
        <f t="shared" si="13"/>
        <v>0</v>
      </c>
      <c r="H294" s="282">
        <f>SUM(G291:G293)</f>
        <v>0</v>
      </c>
    </row>
    <row r="295" spans="1:8" ht="18.75">
      <c r="A295" s="154" t="s">
        <v>50</v>
      </c>
      <c r="B295" s="347">
        <v>3</v>
      </c>
      <c r="C295" s="348" t="s">
        <v>47</v>
      </c>
      <c r="D295" s="333"/>
      <c r="E295" s="334"/>
      <c r="F295" s="273"/>
      <c r="G295" s="273">
        <f t="shared" si="13"/>
        <v>0</v>
      </c>
      <c r="H295" s="282"/>
    </row>
    <row r="296" spans="1:8" ht="18.75">
      <c r="A296" s="154" t="s">
        <v>50</v>
      </c>
      <c r="B296" s="336">
        <f t="shared" ref="B296:B301" si="14">+B295+0.01</f>
        <v>3.01</v>
      </c>
      <c r="C296" s="272" t="s">
        <v>48</v>
      </c>
      <c r="D296" s="279">
        <v>1610.09</v>
      </c>
      <c r="E296" s="271" t="s">
        <v>36</v>
      </c>
      <c r="F296" s="286"/>
      <c r="G296" s="273">
        <f t="shared" si="13"/>
        <v>0</v>
      </c>
      <c r="H296" s="289"/>
    </row>
    <row r="297" spans="1:8" ht="18.75">
      <c r="A297" s="154" t="s">
        <v>50</v>
      </c>
      <c r="B297" s="336">
        <f t="shared" si="14"/>
        <v>3.0199999999999996</v>
      </c>
      <c r="C297" s="272" t="s">
        <v>49</v>
      </c>
      <c r="D297" s="279">
        <v>825.25</v>
      </c>
      <c r="E297" s="271" t="s">
        <v>36</v>
      </c>
      <c r="F297" s="286"/>
      <c r="G297" s="273">
        <f t="shared" si="13"/>
        <v>0</v>
      </c>
      <c r="H297" s="289"/>
    </row>
    <row r="298" spans="1:8" ht="18.75">
      <c r="A298" s="154" t="s">
        <v>50</v>
      </c>
      <c r="B298" s="336">
        <f t="shared" si="14"/>
        <v>3.0299999999999994</v>
      </c>
      <c r="C298" s="272" t="s">
        <v>51</v>
      </c>
      <c r="D298" s="279">
        <v>2773.91</v>
      </c>
      <c r="E298" s="271" t="s">
        <v>36</v>
      </c>
      <c r="F298" s="286"/>
      <c r="G298" s="273">
        <f t="shared" si="13"/>
        <v>0</v>
      </c>
      <c r="H298" s="289"/>
    </row>
    <row r="299" spans="1:8" ht="18.75">
      <c r="A299" s="154" t="s">
        <v>50</v>
      </c>
      <c r="B299" s="336">
        <f t="shared" si="14"/>
        <v>3.0399999999999991</v>
      </c>
      <c r="C299" s="272" t="s">
        <v>52</v>
      </c>
      <c r="D299" s="279">
        <v>2375.52</v>
      </c>
      <c r="E299" s="271" t="s">
        <v>53</v>
      </c>
      <c r="F299" s="286"/>
      <c r="G299" s="273">
        <f t="shared" si="13"/>
        <v>0</v>
      </c>
      <c r="H299" s="289"/>
    </row>
    <row r="300" spans="1:8" ht="18.75">
      <c r="A300" s="154" t="s">
        <v>50</v>
      </c>
      <c r="B300" s="336">
        <f t="shared" si="14"/>
        <v>3.0499999999999989</v>
      </c>
      <c r="C300" s="272" t="s">
        <v>54</v>
      </c>
      <c r="D300" s="279">
        <v>366.57</v>
      </c>
      <c r="E300" s="271" t="s">
        <v>36</v>
      </c>
      <c r="F300" s="286"/>
      <c r="G300" s="273">
        <f t="shared" si="13"/>
        <v>0</v>
      </c>
      <c r="H300" s="289"/>
    </row>
    <row r="301" spans="1:8" ht="18.75">
      <c r="A301" s="154" t="s">
        <v>50</v>
      </c>
      <c r="B301" s="336">
        <f t="shared" si="14"/>
        <v>3.0599999999999987</v>
      </c>
      <c r="C301" s="272" t="s">
        <v>55</v>
      </c>
      <c r="D301" s="279">
        <v>5209.25</v>
      </c>
      <c r="E301" s="271" t="s">
        <v>56</v>
      </c>
      <c r="F301" s="286"/>
      <c r="G301" s="273">
        <f t="shared" si="13"/>
        <v>0</v>
      </c>
      <c r="H301" s="349"/>
    </row>
    <row r="302" spans="1:8" ht="18.75">
      <c r="A302" s="154" t="s">
        <v>50</v>
      </c>
      <c r="B302" s="350"/>
      <c r="C302" s="351"/>
      <c r="D302" s="352"/>
      <c r="E302" s="353"/>
      <c r="F302" s="149"/>
      <c r="G302" s="273">
        <f t="shared" si="13"/>
        <v>0</v>
      </c>
      <c r="H302" s="157">
        <f>SUM(G296:G301)</f>
        <v>0</v>
      </c>
    </row>
    <row r="303" spans="1:8" ht="18.75">
      <c r="A303" s="154" t="s">
        <v>50</v>
      </c>
      <c r="B303" s="347">
        <v>4</v>
      </c>
      <c r="C303" s="332" t="s">
        <v>58</v>
      </c>
      <c r="D303" s="333"/>
      <c r="E303" s="334"/>
      <c r="F303" s="273"/>
      <c r="G303" s="273">
        <f t="shared" si="13"/>
        <v>0</v>
      </c>
      <c r="H303" s="278"/>
    </row>
    <row r="304" spans="1:8" ht="18.75">
      <c r="A304" s="154" t="s">
        <v>50</v>
      </c>
      <c r="B304" s="336">
        <f>+B303+0.01</f>
        <v>4.01</v>
      </c>
      <c r="C304" s="337" t="s">
        <v>908</v>
      </c>
      <c r="D304" s="279">
        <v>2773.91</v>
      </c>
      <c r="E304" s="271" t="s">
        <v>36</v>
      </c>
      <c r="F304" s="286"/>
      <c r="G304" s="273">
        <f t="shared" si="13"/>
        <v>0</v>
      </c>
      <c r="H304" s="280"/>
    </row>
    <row r="305" spans="1:8" ht="18.75">
      <c r="A305" s="154" t="s">
        <v>50</v>
      </c>
      <c r="B305" s="336">
        <f>+B304+0.01</f>
        <v>4.0199999999999996</v>
      </c>
      <c r="C305" s="272" t="s">
        <v>59</v>
      </c>
      <c r="D305" s="279">
        <v>1078.52</v>
      </c>
      <c r="E305" s="295" t="s">
        <v>60</v>
      </c>
      <c r="F305" s="286"/>
      <c r="G305" s="273">
        <f t="shared" si="13"/>
        <v>0</v>
      </c>
      <c r="H305" s="280"/>
    </row>
    <row r="306" spans="1:8" ht="18.75">
      <c r="A306" s="154" t="s">
        <v>50</v>
      </c>
      <c r="B306" s="336">
        <f>+B305+0.01</f>
        <v>4.0299999999999994</v>
      </c>
      <c r="C306" s="337" t="s">
        <v>909</v>
      </c>
      <c r="D306" s="279">
        <v>2773.91</v>
      </c>
      <c r="E306" s="271" t="s">
        <v>56</v>
      </c>
      <c r="F306" s="286"/>
      <c r="G306" s="273">
        <f t="shared" si="13"/>
        <v>0</v>
      </c>
      <c r="H306" s="280"/>
    </row>
    <row r="307" spans="1:8" ht="18.75">
      <c r="A307" s="154" t="s">
        <v>50</v>
      </c>
      <c r="B307" s="336">
        <f>+B306+0.01</f>
        <v>4.0399999999999991</v>
      </c>
      <c r="C307" s="272" t="s">
        <v>82</v>
      </c>
      <c r="D307" s="279">
        <v>106.12</v>
      </c>
      <c r="E307" s="271" t="s">
        <v>56</v>
      </c>
      <c r="F307" s="286"/>
      <c r="G307" s="273">
        <f t="shared" si="13"/>
        <v>0</v>
      </c>
      <c r="H307" s="280"/>
    </row>
    <row r="308" spans="1:8" ht="18.75">
      <c r="A308" s="154" t="s">
        <v>50</v>
      </c>
      <c r="B308" s="345"/>
      <c r="C308" s="337"/>
      <c r="D308" s="355"/>
      <c r="E308" s="334"/>
      <c r="F308" s="284"/>
      <c r="G308" s="273">
        <f t="shared" si="13"/>
        <v>0</v>
      </c>
      <c r="H308" s="282">
        <f>SUM(G304:G307)</f>
        <v>0</v>
      </c>
    </row>
    <row r="309" spans="1:8" ht="18.75">
      <c r="A309" s="154" t="s">
        <v>50</v>
      </c>
      <c r="B309" s="335" t="s">
        <v>732</v>
      </c>
      <c r="C309" s="332" t="s">
        <v>61</v>
      </c>
      <c r="D309" s="333"/>
      <c r="E309" s="334"/>
      <c r="F309" s="273"/>
      <c r="G309" s="273">
        <f t="shared" si="13"/>
        <v>0</v>
      </c>
      <c r="H309" s="278"/>
    </row>
    <row r="310" spans="1:8" ht="18.75">
      <c r="A310" s="154" t="s">
        <v>50</v>
      </c>
      <c r="B310" s="336">
        <f>+B309+0.01</f>
        <v>5.01</v>
      </c>
      <c r="C310" s="337" t="s">
        <v>62</v>
      </c>
      <c r="D310" s="338">
        <v>179.6</v>
      </c>
      <c r="E310" s="334" t="s">
        <v>53</v>
      </c>
      <c r="F310" s="286"/>
      <c r="G310" s="273">
        <f t="shared" si="13"/>
        <v>0</v>
      </c>
      <c r="H310" s="280"/>
    </row>
    <row r="311" spans="1:8" ht="18.75">
      <c r="A311" s="154" t="s">
        <v>50</v>
      </c>
      <c r="B311" s="336">
        <f>+B310+0.01</f>
        <v>5.0199999999999996</v>
      </c>
      <c r="C311" s="337" t="s">
        <v>63</v>
      </c>
      <c r="D311" s="338">
        <v>51.680000000000007</v>
      </c>
      <c r="E311" s="334" t="s">
        <v>53</v>
      </c>
      <c r="F311" s="286"/>
      <c r="G311" s="273">
        <f t="shared" si="13"/>
        <v>0</v>
      </c>
      <c r="H311" s="280"/>
    </row>
    <row r="312" spans="1:8" ht="18.75">
      <c r="A312" s="154" t="s">
        <v>50</v>
      </c>
      <c r="B312" s="336">
        <f>+B311+0.01</f>
        <v>5.0299999999999994</v>
      </c>
      <c r="C312" s="337" t="s">
        <v>64</v>
      </c>
      <c r="D312" s="338">
        <v>22.2</v>
      </c>
      <c r="E312" s="334" t="s">
        <v>29</v>
      </c>
      <c r="F312" s="286"/>
      <c r="G312" s="273">
        <f t="shared" si="13"/>
        <v>0</v>
      </c>
      <c r="H312" s="280"/>
    </row>
    <row r="313" spans="1:8" ht="18.75">
      <c r="A313" s="154" t="s">
        <v>50</v>
      </c>
      <c r="B313" s="339"/>
      <c r="C313" s="340"/>
      <c r="D313" s="333"/>
      <c r="E313" s="334"/>
      <c r="F313" s="273"/>
      <c r="G313" s="273">
        <f t="shared" si="13"/>
        <v>0</v>
      </c>
      <c r="H313" s="292">
        <f>SUM(G309:G312)</f>
        <v>0</v>
      </c>
    </row>
    <row r="314" spans="1:8" ht="18.75">
      <c r="A314" s="154" t="s">
        <v>50</v>
      </c>
      <c r="B314" s="335" t="s">
        <v>733</v>
      </c>
      <c r="C314" s="332" t="s">
        <v>920</v>
      </c>
      <c r="D314" s="333"/>
      <c r="E314" s="334"/>
      <c r="F314" s="273"/>
      <c r="G314" s="273">
        <f t="shared" ref="G314:G318" si="15">ROUND(F314*D314,2)</f>
        <v>0</v>
      </c>
      <c r="H314" s="278"/>
    </row>
    <row r="315" spans="1:8" ht="18.75">
      <c r="A315" s="154" t="s">
        <v>50</v>
      </c>
      <c r="B315" s="336">
        <f>+B314+0.01</f>
        <v>6.01</v>
      </c>
      <c r="C315" s="337" t="s">
        <v>921</v>
      </c>
      <c r="D315" s="338">
        <v>406.3</v>
      </c>
      <c r="E315" s="334" t="s">
        <v>53</v>
      </c>
      <c r="F315" s="273"/>
      <c r="G315" s="273">
        <f t="shared" si="15"/>
        <v>0</v>
      </c>
      <c r="H315" s="280"/>
    </row>
    <row r="316" spans="1:8" ht="18.75">
      <c r="A316" s="154" t="s">
        <v>50</v>
      </c>
      <c r="B316" s="336">
        <f>+B315+0.01</f>
        <v>6.02</v>
      </c>
      <c r="C316" s="337" t="s">
        <v>922</v>
      </c>
      <c r="D316" s="338">
        <v>406.3</v>
      </c>
      <c r="E316" s="334" t="s">
        <v>53</v>
      </c>
      <c r="F316" s="273"/>
      <c r="G316" s="273">
        <f t="shared" si="15"/>
        <v>0</v>
      </c>
      <c r="H316" s="280"/>
    </row>
    <row r="317" spans="1:8" ht="18.75">
      <c r="A317" s="154" t="s">
        <v>50</v>
      </c>
      <c r="B317" s="336">
        <f>+B316+0.01</f>
        <v>6.0299999999999994</v>
      </c>
      <c r="C317" s="337" t="s">
        <v>923</v>
      </c>
      <c r="D317" s="338">
        <v>2499.3000000000002</v>
      </c>
      <c r="E317" s="334" t="s">
        <v>36</v>
      </c>
      <c r="F317" s="273"/>
      <c r="G317" s="273">
        <f t="shared" si="15"/>
        <v>0</v>
      </c>
      <c r="H317" s="280"/>
    </row>
    <row r="318" spans="1:8" ht="18.75">
      <c r="A318" s="154" t="s">
        <v>50</v>
      </c>
      <c r="B318" s="336">
        <f>+B317+0.01</f>
        <v>6.0399999999999991</v>
      </c>
      <c r="C318" s="337" t="s">
        <v>924</v>
      </c>
      <c r="D318" s="338">
        <v>2986.8600000000006</v>
      </c>
      <c r="E318" s="334" t="s">
        <v>36</v>
      </c>
      <c r="F318" s="273"/>
      <c r="G318" s="273">
        <f t="shared" si="15"/>
        <v>0</v>
      </c>
      <c r="H318" s="280"/>
    </row>
    <row r="319" spans="1:8" ht="18.75">
      <c r="A319" s="154" t="s">
        <v>50</v>
      </c>
      <c r="B319" s="336"/>
      <c r="C319" s="337"/>
      <c r="D319" s="338"/>
      <c r="E319" s="334"/>
      <c r="F319" s="273"/>
      <c r="G319" s="273"/>
      <c r="H319" s="292">
        <f>SUM(G315:G318)</f>
        <v>0</v>
      </c>
    </row>
    <row r="320" spans="1:8" ht="18.75">
      <c r="A320" s="154" t="s">
        <v>50</v>
      </c>
      <c r="B320" s="335" t="s">
        <v>724</v>
      </c>
      <c r="C320" s="356" t="s">
        <v>65</v>
      </c>
      <c r="D320" s="333"/>
      <c r="E320" s="357"/>
      <c r="F320" s="273"/>
      <c r="G320" s="273">
        <f t="shared" ref="G320:G347" si="16">ROUND(F320*D320,2)</f>
        <v>0</v>
      </c>
      <c r="H320" s="278"/>
    </row>
    <row r="321" spans="1:8" ht="18.75">
      <c r="A321" s="154" t="s">
        <v>50</v>
      </c>
      <c r="B321" s="336">
        <f>+B320+0.01</f>
        <v>7.01</v>
      </c>
      <c r="C321" s="358" t="s">
        <v>910</v>
      </c>
      <c r="D321" s="338">
        <v>159.96</v>
      </c>
      <c r="E321" s="357" t="s">
        <v>36</v>
      </c>
      <c r="F321" s="377"/>
      <c r="G321" s="273">
        <f t="shared" si="16"/>
        <v>0</v>
      </c>
      <c r="H321" s="291"/>
    </row>
    <row r="322" spans="1:8" ht="18.75">
      <c r="A322" s="154" t="s">
        <v>50</v>
      </c>
      <c r="B322" s="336">
        <f>+B321+0.01</f>
        <v>7.02</v>
      </c>
      <c r="C322" s="358" t="s">
        <v>911</v>
      </c>
      <c r="D322" s="338">
        <v>994.22400000000005</v>
      </c>
      <c r="E322" s="357" t="s">
        <v>73</v>
      </c>
      <c r="F322" s="273"/>
      <c r="G322" s="273">
        <f t="shared" si="16"/>
        <v>0</v>
      </c>
      <c r="H322" s="291"/>
    </row>
    <row r="323" spans="1:8" ht="18.75">
      <c r="A323" s="154" t="s">
        <v>50</v>
      </c>
      <c r="B323" s="336">
        <f>+B322+0.01</f>
        <v>7.0299999999999994</v>
      </c>
      <c r="C323" s="358" t="s">
        <v>912</v>
      </c>
      <c r="D323" s="338">
        <v>77.471999999999994</v>
      </c>
      <c r="E323" s="357" t="s">
        <v>73</v>
      </c>
      <c r="F323" s="273"/>
      <c r="G323" s="273">
        <f t="shared" si="16"/>
        <v>0</v>
      </c>
      <c r="H323" s="291"/>
    </row>
    <row r="324" spans="1:8" ht="18.75">
      <c r="A324" s="154" t="s">
        <v>50</v>
      </c>
      <c r="B324" s="339"/>
      <c r="C324" s="333"/>
      <c r="D324" s="333"/>
      <c r="E324" s="357"/>
      <c r="F324" s="273"/>
      <c r="G324" s="273">
        <f t="shared" si="16"/>
        <v>0</v>
      </c>
      <c r="H324" s="292">
        <f>SUM(G321:G323)</f>
        <v>0</v>
      </c>
    </row>
    <row r="325" spans="1:8" s="360" customFormat="1" ht="18.75">
      <c r="A325" s="154" t="s">
        <v>50</v>
      </c>
      <c r="B325" s="335" t="s">
        <v>725</v>
      </c>
      <c r="C325" s="359" t="s">
        <v>66</v>
      </c>
      <c r="D325" s="333"/>
      <c r="E325" s="334"/>
      <c r="F325" s="273"/>
      <c r="G325" s="273">
        <f t="shared" si="16"/>
        <v>0</v>
      </c>
      <c r="H325" s="278"/>
    </row>
    <row r="326" spans="1:8" s="360" customFormat="1" ht="18.75">
      <c r="A326" s="154" t="s">
        <v>50</v>
      </c>
      <c r="B326" s="336">
        <f t="shared" ref="B326" si="17">+B325+0.01</f>
        <v>8.01</v>
      </c>
      <c r="C326" s="342" t="s">
        <v>862</v>
      </c>
      <c r="D326" s="338">
        <v>5575.82</v>
      </c>
      <c r="E326" s="334" t="s">
        <v>36</v>
      </c>
      <c r="F326" s="273"/>
      <c r="G326" s="273">
        <f t="shared" si="16"/>
        <v>0</v>
      </c>
      <c r="H326" s="280"/>
    </row>
    <row r="327" spans="1:8" s="360" customFormat="1" ht="18.75">
      <c r="A327" s="154" t="s">
        <v>50</v>
      </c>
      <c r="B327" s="336">
        <f>+B325+0.01</f>
        <v>8.01</v>
      </c>
      <c r="C327" s="342" t="s">
        <v>67</v>
      </c>
      <c r="D327" s="338">
        <v>2773.91</v>
      </c>
      <c r="E327" s="334" t="s">
        <v>36</v>
      </c>
      <c r="F327" s="288"/>
      <c r="G327" s="273">
        <f t="shared" si="16"/>
        <v>0</v>
      </c>
      <c r="H327" s="280"/>
    </row>
    <row r="328" spans="1:8" s="360" customFormat="1" ht="18.75">
      <c r="A328" s="154" t="s">
        <v>50</v>
      </c>
      <c r="B328" s="336">
        <f>+B327+0.01</f>
        <v>8.02</v>
      </c>
      <c r="C328" s="342" t="s">
        <v>792</v>
      </c>
      <c r="D328" s="338">
        <v>2801.9100000000003</v>
      </c>
      <c r="E328" s="334" t="s">
        <v>36</v>
      </c>
      <c r="F328" s="288"/>
      <c r="G328" s="273">
        <f t="shared" si="16"/>
        <v>0</v>
      </c>
      <c r="H328" s="280"/>
    </row>
    <row r="329" spans="1:8" s="360" customFormat="1" ht="18.75">
      <c r="A329" s="154" t="s">
        <v>50</v>
      </c>
      <c r="B329" s="339"/>
      <c r="C329" s="361"/>
      <c r="D329" s="333"/>
      <c r="E329" s="334"/>
      <c r="F329" s="273"/>
      <c r="G329" s="273">
        <f t="shared" si="16"/>
        <v>0</v>
      </c>
      <c r="H329" s="292">
        <f>SUM(G326:G328)</f>
        <v>0</v>
      </c>
    </row>
    <row r="330" spans="1:8" ht="18.75">
      <c r="A330" s="154" t="s">
        <v>50</v>
      </c>
      <c r="B330" s="335" t="s">
        <v>726</v>
      </c>
      <c r="C330" s="343" t="s">
        <v>68</v>
      </c>
      <c r="D330" s="333"/>
      <c r="E330" s="334"/>
      <c r="F330" s="273"/>
      <c r="G330" s="273">
        <f t="shared" si="16"/>
        <v>0</v>
      </c>
      <c r="H330" s="278"/>
    </row>
    <row r="331" spans="1:8" ht="18.75">
      <c r="A331" s="154" t="s">
        <v>50</v>
      </c>
      <c r="B331" s="336">
        <f>+B330+0.01</f>
        <v>9.01</v>
      </c>
      <c r="C331" s="362" t="s">
        <v>69</v>
      </c>
      <c r="D331" s="296">
        <v>327</v>
      </c>
      <c r="E331" s="334" t="s">
        <v>36</v>
      </c>
      <c r="F331" s="288"/>
      <c r="G331" s="273">
        <f t="shared" si="16"/>
        <v>0</v>
      </c>
      <c r="H331" s="363"/>
    </row>
    <row r="332" spans="1:8" ht="18.75">
      <c r="A332" s="154" t="s">
        <v>50</v>
      </c>
      <c r="B332" s="339"/>
      <c r="C332" s="344"/>
      <c r="D332" s="333"/>
      <c r="E332" s="354"/>
      <c r="F332" s="273"/>
      <c r="G332" s="273">
        <f t="shared" si="16"/>
        <v>0</v>
      </c>
      <c r="H332" s="292">
        <f>SUM(G330:G331)</f>
        <v>0</v>
      </c>
    </row>
    <row r="333" spans="1:8" ht="18.75">
      <c r="A333" s="154" t="s">
        <v>50</v>
      </c>
      <c r="B333" s="335" t="s">
        <v>727</v>
      </c>
      <c r="C333" s="343" t="s">
        <v>70</v>
      </c>
      <c r="D333" s="352"/>
      <c r="E333" s="353"/>
      <c r="F333" s="149"/>
      <c r="G333" s="273">
        <f t="shared" si="16"/>
        <v>0</v>
      </c>
      <c r="H333" s="158"/>
    </row>
    <row r="334" spans="1:8" ht="18.75">
      <c r="A334" s="154" t="s">
        <v>50</v>
      </c>
      <c r="B334" s="336">
        <f>+B333+0.01</f>
        <v>10.01</v>
      </c>
      <c r="C334" s="364" t="s">
        <v>802</v>
      </c>
      <c r="D334" s="296">
        <v>23</v>
      </c>
      <c r="E334" s="366" t="s">
        <v>71</v>
      </c>
      <c r="F334" s="288"/>
      <c r="G334" s="273">
        <f t="shared" si="16"/>
        <v>0</v>
      </c>
      <c r="H334" s="159"/>
    </row>
    <row r="335" spans="1:8" ht="18.75">
      <c r="A335" s="154" t="s">
        <v>50</v>
      </c>
      <c r="B335" s="336">
        <f>+B334+0.01</f>
        <v>10.02</v>
      </c>
      <c r="C335" s="364" t="s">
        <v>801</v>
      </c>
      <c r="D335" s="296">
        <v>2</v>
      </c>
      <c r="E335" s="366" t="s">
        <v>71</v>
      </c>
      <c r="F335" s="288"/>
      <c r="G335" s="273">
        <f t="shared" si="16"/>
        <v>0</v>
      </c>
      <c r="H335" s="159"/>
    </row>
    <row r="336" spans="1:8" ht="18.75">
      <c r="A336" s="154" t="s">
        <v>50</v>
      </c>
      <c r="B336" s="336">
        <f>+B335+0.01</f>
        <v>10.029999999999999</v>
      </c>
      <c r="C336" s="364" t="s">
        <v>791</v>
      </c>
      <c r="D336" s="296">
        <v>6</v>
      </c>
      <c r="E336" s="366" t="s">
        <v>71</v>
      </c>
      <c r="F336" s="288"/>
      <c r="G336" s="273">
        <f t="shared" si="16"/>
        <v>0</v>
      </c>
      <c r="H336" s="159"/>
    </row>
    <row r="337" spans="1:8" ht="37.5">
      <c r="A337" s="154" t="s">
        <v>50</v>
      </c>
      <c r="B337" s="336">
        <f>+B336+0.01</f>
        <v>10.039999999999999</v>
      </c>
      <c r="C337" s="364" t="s">
        <v>800</v>
      </c>
      <c r="D337" s="296">
        <v>3</v>
      </c>
      <c r="E337" s="366" t="s">
        <v>71</v>
      </c>
      <c r="F337" s="288"/>
      <c r="G337" s="273">
        <f t="shared" si="16"/>
        <v>0</v>
      </c>
      <c r="H337" s="159"/>
    </row>
    <row r="338" spans="1:8" ht="37.5">
      <c r="A338" s="154" t="s">
        <v>50</v>
      </c>
      <c r="B338" s="336">
        <f>+B337+0.01</f>
        <v>10.049999999999999</v>
      </c>
      <c r="C338" s="364" t="s">
        <v>799</v>
      </c>
      <c r="D338" s="296">
        <v>2</v>
      </c>
      <c r="E338" s="366" t="s">
        <v>71</v>
      </c>
      <c r="F338" s="288"/>
      <c r="G338" s="273">
        <f t="shared" si="16"/>
        <v>0</v>
      </c>
      <c r="H338" s="159"/>
    </row>
    <row r="339" spans="1:8" ht="18.75">
      <c r="A339" s="154" t="s">
        <v>50</v>
      </c>
      <c r="B339" s="339"/>
      <c r="C339" s="364"/>
      <c r="D339" s="352"/>
      <c r="E339" s="353"/>
      <c r="F339" s="149"/>
      <c r="G339" s="273">
        <f t="shared" si="16"/>
        <v>0</v>
      </c>
      <c r="H339" s="292">
        <f>SUM(G334:G338)</f>
        <v>0</v>
      </c>
    </row>
    <row r="340" spans="1:8" ht="18.75">
      <c r="A340" s="154" t="s">
        <v>50</v>
      </c>
      <c r="B340" s="335" t="s">
        <v>728</v>
      </c>
      <c r="C340" s="343" t="s">
        <v>72</v>
      </c>
      <c r="D340" s="352"/>
      <c r="E340" s="353"/>
      <c r="F340" s="149"/>
      <c r="G340" s="273">
        <f t="shared" si="16"/>
        <v>0</v>
      </c>
      <c r="H340" s="158"/>
    </row>
    <row r="341" spans="1:8" ht="37.5">
      <c r="A341" s="154" t="s">
        <v>50</v>
      </c>
      <c r="B341" s="336">
        <f>+B340+0.01</f>
        <v>11.01</v>
      </c>
      <c r="C341" s="364" t="s">
        <v>798</v>
      </c>
      <c r="D341" s="296">
        <v>1317.0239999999999</v>
      </c>
      <c r="E341" s="297" t="s">
        <v>73</v>
      </c>
      <c r="F341" s="288"/>
      <c r="G341" s="273">
        <f t="shared" si="16"/>
        <v>0</v>
      </c>
      <c r="H341" s="160"/>
    </row>
    <row r="342" spans="1:8" ht="37.5">
      <c r="A342" s="154" t="s">
        <v>50</v>
      </c>
      <c r="B342" s="336">
        <f>+B341+0.01</f>
        <v>11.02</v>
      </c>
      <c r="C342" s="364" t="s">
        <v>797</v>
      </c>
      <c r="D342" s="296">
        <v>1615.2912000000001</v>
      </c>
      <c r="E342" s="297" t="s">
        <v>73</v>
      </c>
      <c r="F342" s="288"/>
      <c r="G342" s="273">
        <f t="shared" si="16"/>
        <v>0</v>
      </c>
      <c r="H342" s="160"/>
    </row>
    <row r="343" spans="1:8" ht="37.5">
      <c r="A343" s="154" t="s">
        <v>50</v>
      </c>
      <c r="B343" s="336">
        <f>+B342+0.01</f>
        <v>11.03</v>
      </c>
      <c r="C343" s="364" t="s">
        <v>796</v>
      </c>
      <c r="D343" s="296">
        <v>61.977599999999995</v>
      </c>
      <c r="E343" s="297" t="s">
        <v>73</v>
      </c>
      <c r="F343" s="288"/>
      <c r="G343" s="273">
        <f t="shared" si="16"/>
        <v>0</v>
      </c>
      <c r="H343" s="160"/>
    </row>
    <row r="344" spans="1:8" ht="37.5">
      <c r="A344" s="154" t="s">
        <v>50</v>
      </c>
      <c r="B344" s="336">
        <f>+B343+0.01</f>
        <v>11.04</v>
      </c>
      <c r="C344" s="364" t="s">
        <v>795</v>
      </c>
      <c r="D344" s="296">
        <v>541.98</v>
      </c>
      <c r="E344" s="297" t="s">
        <v>73</v>
      </c>
      <c r="F344" s="288"/>
      <c r="G344" s="273">
        <f t="shared" si="16"/>
        <v>0</v>
      </c>
      <c r="H344" s="160"/>
    </row>
    <row r="345" spans="1:8" ht="18.75">
      <c r="A345" s="154" t="s">
        <v>50</v>
      </c>
      <c r="B345" s="339"/>
      <c r="C345" s="364"/>
      <c r="D345" s="352"/>
      <c r="E345" s="353"/>
      <c r="F345" s="149"/>
      <c r="G345" s="273">
        <f t="shared" si="16"/>
        <v>0</v>
      </c>
      <c r="H345" s="292">
        <f>SUM(G341:G344)</f>
        <v>0</v>
      </c>
    </row>
    <row r="346" spans="1:8" ht="18.75">
      <c r="A346" s="154" t="s">
        <v>50</v>
      </c>
      <c r="B346" s="335" t="s">
        <v>729</v>
      </c>
      <c r="C346" s="343" t="s">
        <v>74</v>
      </c>
      <c r="D346" s="333"/>
      <c r="E346" s="353"/>
      <c r="F346" s="273"/>
      <c r="G346" s="273">
        <f t="shared" si="16"/>
        <v>0</v>
      </c>
      <c r="H346" s="157"/>
    </row>
    <row r="347" spans="1:8" ht="56.25">
      <c r="A347" s="154" t="s">
        <v>50</v>
      </c>
      <c r="B347" s="336">
        <f>+B346+0.01</f>
        <v>12.01</v>
      </c>
      <c r="C347" s="364" t="s">
        <v>916</v>
      </c>
      <c r="D347" s="338">
        <v>256.33250000000004</v>
      </c>
      <c r="E347" s="353" t="s">
        <v>56</v>
      </c>
      <c r="F347" s="288"/>
      <c r="G347" s="273">
        <f t="shared" si="16"/>
        <v>0</v>
      </c>
      <c r="H347" s="161"/>
    </row>
    <row r="348" spans="1:8" ht="18.75">
      <c r="A348" s="154" t="s">
        <v>50</v>
      </c>
      <c r="B348" s="339"/>
      <c r="C348" s="364"/>
      <c r="D348" s="352"/>
      <c r="E348" s="353"/>
      <c r="F348" s="149"/>
      <c r="G348" s="149"/>
      <c r="H348" s="292">
        <f>SUM(G347)</f>
        <v>0</v>
      </c>
    </row>
    <row r="349" spans="1:8" ht="19.5" thickBot="1">
      <c r="A349" s="154" t="s">
        <v>50</v>
      </c>
      <c r="B349" s="339"/>
      <c r="C349" s="364"/>
      <c r="D349" s="352"/>
      <c r="E349" s="353"/>
      <c r="F349" s="149"/>
      <c r="G349" s="149"/>
      <c r="H349" s="292"/>
    </row>
    <row r="350" spans="1:8" ht="19.5" thickBot="1">
      <c r="A350" s="154" t="s">
        <v>50</v>
      </c>
      <c r="B350" s="367"/>
      <c r="C350" s="368" t="s">
        <v>794</v>
      </c>
      <c r="D350" s="142"/>
      <c r="E350" s="142"/>
      <c r="F350" s="143"/>
      <c r="G350" s="144"/>
      <c r="H350" s="369">
        <f>SUM(H246:H348)</f>
        <v>0</v>
      </c>
    </row>
    <row r="351" spans="1:8" ht="18.75">
      <c r="A351" s="154" t="s">
        <v>50</v>
      </c>
      <c r="B351" s="339"/>
      <c r="C351" s="340"/>
      <c r="D351" s="333"/>
      <c r="E351" s="334"/>
      <c r="F351" s="273"/>
      <c r="G351" s="273"/>
      <c r="H351" s="282"/>
    </row>
    <row r="352" spans="1:8" ht="18.75">
      <c r="A352" s="154" t="s">
        <v>50</v>
      </c>
      <c r="B352" s="370"/>
      <c r="C352" s="371" t="s">
        <v>925</v>
      </c>
      <c r="D352" s="372"/>
      <c r="E352" s="373"/>
      <c r="F352" s="150"/>
      <c r="G352" s="150"/>
      <c r="H352" s="162"/>
    </row>
    <row r="353" spans="1:8" ht="18.75">
      <c r="A353" s="154" t="s">
        <v>50</v>
      </c>
      <c r="B353" s="339"/>
      <c r="C353" s="340"/>
      <c r="D353" s="333"/>
      <c r="E353" s="334"/>
      <c r="F353" s="273"/>
      <c r="G353" s="273"/>
      <c r="H353" s="282"/>
    </row>
    <row r="354" spans="1:8" ht="18.75">
      <c r="A354" s="154" t="s">
        <v>50</v>
      </c>
      <c r="B354" s="335" t="s">
        <v>720</v>
      </c>
      <c r="C354" s="343" t="s">
        <v>44</v>
      </c>
      <c r="D354" s="333"/>
      <c r="E354" s="334"/>
      <c r="F354" s="273"/>
      <c r="G354" s="273">
        <f>F354*D354</f>
        <v>0</v>
      </c>
      <c r="H354" s="278"/>
    </row>
    <row r="355" spans="1:8" s="155" customFormat="1" ht="18.75">
      <c r="A355" s="154" t="s">
        <v>50</v>
      </c>
      <c r="B355" s="336">
        <f t="shared" ref="B355:B361" si="18">+B354+0.01</f>
        <v>1.01</v>
      </c>
      <c r="C355" s="275" t="s">
        <v>863</v>
      </c>
      <c r="D355" s="283">
        <v>5.28</v>
      </c>
      <c r="E355" s="274" t="s">
        <v>45</v>
      </c>
      <c r="F355" s="286"/>
      <c r="G355" s="273">
        <f t="shared" ref="G355:G362" si="19">ROUND(F355*D355,2)</f>
        <v>0</v>
      </c>
      <c r="H355" s="285"/>
    </row>
    <row r="356" spans="1:8" s="156" customFormat="1" ht="18.75">
      <c r="A356" s="154" t="s">
        <v>50</v>
      </c>
      <c r="B356" s="336">
        <f t="shared" si="18"/>
        <v>1.02</v>
      </c>
      <c r="C356" s="275" t="s">
        <v>866</v>
      </c>
      <c r="D356" s="283">
        <v>1.98</v>
      </c>
      <c r="E356" s="274" t="s">
        <v>45</v>
      </c>
      <c r="F356" s="286"/>
      <c r="G356" s="273">
        <f t="shared" si="19"/>
        <v>0</v>
      </c>
      <c r="H356" s="287"/>
    </row>
    <row r="357" spans="1:8" s="156" customFormat="1" ht="18.75">
      <c r="A357" s="154" t="s">
        <v>50</v>
      </c>
      <c r="B357" s="336">
        <f t="shared" si="18"/>
        <v>1.03</v>
      </c>
      <c r="C357" s="275" t="s">
        <v>896</v>
      </c>
      <c r="D357" s="283">
        <v>1.98</v>
      </c>
      <c r="E357" s="274" t="s">
        <v>45</v>
      </c>
      <c r="F357" s="286"/>
      <c r="G357" s="273">
        <f t="shared" si="19"/>
        <v>0</v>
      </c>
      <c r="H357" s="287"/>
    </row>
    <row r="358" spans="1:8" s="156" customFormat="1" ht="18.75">
      <c r="A358" s="154" t="s">
        <v>50</v>
      </c>
      <c r="B358" s="336">
        <f t="shared" si="18"/>
        <v>1.04</v>
      </c>
      <c r="C358" s="275" t="s">
        <v>872</v>
      </c>
      <c r="D358" s="283">
        <v>1.5671999999999999</v>
      </c>
      <c r="E358" s="274" t="s">
        <v>45</v>
      </c>
      <c r="F358" s="286"/>
      <c r="G358" s="273">
        <f t="shared" si="19"/>
        <v>0</v>
      </c>
      <c r="H358" s="287"/>
    </row>
    <row r="359" spans="1:8" s="156" customFormat="1" ht="18.75">
      <c r="A359" s="154" t="s">
        <v>50</v>
      </c>
      <c r="B359" s="336">
        <f t="shared" si="18"/>
        <v>1.05</v>
      </c>
      <c r="C359" s="275" t="s">
        <v>873</v>
      </c>
      <c r="D359" s="283">
        <v>1.5671999999999999</v>
      </c>
      <c r="E359" s="274" t="s">
        <v>45</v>
      </c>
      <c r="F359" s="286"/>
      <c r="G359" s="273">
        <f t="shared" si="19"/>
        <v>0</v>
      </c>
      <c r="H359" s="287"/>
    </row>
    <row r="360" spans="1:8" s="155" customFormat="1" ht="18.75">
      <c r="A360" s="154" t="s">
        <v>50</v>
      </c>
      <c r="B360" s="336">
        <f t="shared" si="18"/>
        <v>1.06</v>
      </c>
      <c r="C360" s="275" t="s">
        <v>857</v>
      </c>
      <c r="D360" s="283">
        <v>55.5</v>
      </c>
      <c r="E360" s="274" t="s">
        <v>36</v>
      </c>
      <c r="F360" s="286"/>
      <c r="G360" s="273">
        <f t="shared" si="19"/>
        <v>0</v>
      </c>
      <c r="H360" s="285"/>
    </row>
    <row r="361" spans="1:8" ht="18.75">
      <c r="A361" s="154" t="s">
        <v>50</v>
      </c>
      <c r="B361" s="336">
        <f t="shared" si="18"/>
        <v>1.07</v>
      </c>
      <c r="C361" s="337" t="s">
        <v>903</v>
      </c>
      <c r="D361" s="283">
        <v>4.6199999999999998E-2</v>
      </c>
      <c r="E361" s="334" t="s">
        <v>45</v>
      </c>
      <c r="F361" s="288"/>
      <c r="G361" s="273">
        <f t="shared" si="19"/>
        <v>0</v>
      </c>
      <c r="H361" s="280"/>
    </row>
    <row r="362" spans="1:8" ht="18.75">
      <c r="A362" s="154" t="s">
        <v>50</v>
      </c>
      <c r="B362" s="346"/>
      <c r="C362" s="337"/>
      <c r="D362" s="333"/>
      <c r="E362" s="334"/>
      <c r="F362" s="273"/>
      <c r="G362" s="273">
        <f t="shared" si="19"/>
        <v>0</v>
      </c>
      <c r="H362" s="282">
        <f>SUM(G354:G361)</f>
        <v>0</v>
      </c>
    </row>
    <row r="363" spans="1:8" ht="18.75">
      <c r="A363" s="154" t="s">
        <v>50</v>
      </c>
      <c r="B363" s="335" t="s">
        <v>721</v>
      </c>
      <c r="C363" s="332" t="s">
        <v>46</v>
      </c>
      <c r="D363" s="333"/>
      <c r="E363" s="334"/>
      <c r="F363" s="273"/>
      <c r="G363" s="273"/>
      <c r="H363" s="282"/>
    </row>
    <row r="364" spans="1:8" ht="18.75">
      <c r="A364" s="154" t="s">
        <v>50</v>
      </c>
      <c r="B364" s="336">
        <f>+B363+0.01</f>
        <v>2.0099999999999998</v>
      </c>
      <c r="C364" s="337" t="s">
        <v>793</v>
      </c>
      <c r="D364" s="338">
        <v>98.210000000000008</v>
      </c>
      <c r="E364" s="334" t="s">
        <v>36</v>
      </c>
      <c r="F364" s="273"/>
      <c r="G364" s="273">
        <f t="shared" ref="G364:G396" si="20">ROUND(F364*D364,2)</f>
        <v>0</v>
      </c>
      <c r="H364" s="289"/>
    </row>
    <row r="365" spans="1:8" ht="18.75">
      <c r="A365" s="154" t="s">
        <v>50</v>
      </c>
      <c r="B365" s="346"/>
      <c r="C365" s="337"/>
      <c r="D365" s="333"/>
      <c r="E365" s="334"/>
      <c r="F365" s="273"/>
      <c r="G365" s="273">
        <f t="shared" si="20"/>
        <v>0</v>
      </c>
      <c r="H365" s="282">
        <f>SUM(G364:G364)</f>
        <v>0</v>
      </c>
    </row>
    <row r="366" spans="1:8" ht="18.75">
      <c r="A366" s="154" t="s">
        <v>50</v>
      </c>
      <c r="B366" s="347">
        <v>3</v>
      </c>
      <c r="C366" s="348" t="s">
        <v>47</v>
      </c>
      <c r="D366" s="333"/>
      <c r="E366" s="334"/>
      <c r="F366" s="273"/>
      <c r="G366" s="273">
        <f t="shared" si="20"/>
        <v>0</v>
      </c>
      <c r="H366" s="282"/>
    </row>
    <row r="367" spans="1:8" ht="18.75">
      <c r="A367" s="154" t="s">
        <v>50</v>
      </c>
      <c r="B367" s="336">
        <f>+B366+0.01</f>
        <v>3.01</v>
      </c>
      <c r="C367" s="272" t="s">
        <v>48</v>
      </c>
      <c r="D367" s="279">
        <v>98.210000000000008</v>
      </c>
      <c r="E367" s="271" t="s">
        <v>36</v>
      </c>
      <c r="F367" s="288"/>
      <c r="G367" s="273">
        <f t="shared" si="20"/>
        <v>0</v>
      </c>
      <c r="H367" s="289"/>
    </row>
    <row r="368" spans="1:8" ht="18.75">
      <c r="A368" s="154" t="s">
        <v>50</v>
      </c>
      <c r="B368" s="336">
        <f>+B367+0.01</f>
        <v>3.0199999999999996</v>
      </c>
      <c r="C368" s="272" t="s">
        <v>49</v>
      </c>
      <c r="D368" s="279">
        <v>96.110000000000014</v>
      </c>
      <c r="E368" s="271" t="s">
        <v>36</v>
      </c>
      <c r="F368" s="288"/>
      <c r="G368" s="273">
        <f t="shared" si="20"/>
        <v>0</v>
      </c>
      <c r="H368" s="289"/>
    </row>
    <row r="369" spans="1:8" ht="18.75">
      <c r="A369" s="154" t="s">
        <v>50</v>
      </c>
      <c r="B369" s="336">
        <f>+B368+0.01</f>
        <v>3.0299999999999994</v>
      </c>
      <c r="C369" s="272" t="s">
        <v>51</v>
      </c>
      <c r="D369" s="279">
        <v>55.5</v>
      </c>
      <c r="E369" s="271" t="s">
        <v>36</v>
      </c>
      <c r="F369" s="288"/>
      <c r="G369" s="273">
        <f t="shared" si="20"/>
        <v>0</v>
      </c>
      <c r="H369" s="289"/>
    </row>
    <row r="370" spans="1:8" ht="18.75">
      <c r="A370" s="154" t="s">
        <v>50</v>
      </c>
      <c r="B370" s="336">
        <f>+B369+0.01</f>
        <v>3.0399999999999991</v>
      </c>
      <c r="C370" s="272" t="s">
        <v>52</v>
      </c>
      <c r="D370" s="279">
        <v>38.46</v>
      </c>
      <c r="E370" s="271" t="s">
        <v>53</v>
      </c>
      <c r="F370" s="288"/>
      <c r="G370" s="273">
        <f t="shared" si="20"/>
        <v>0</v>
      </c>
      <c r="H370" s="289"/>
    </row>
    <row r="371" spans="1:8" ht="18.75">
      <c r="A371" s="154" t="s">
        <v>50</v>
      </c>
      <c r="B371" s="336">
        <f>+B370+0.01</f>
        <v>3.0499999999999989</v>
      </c>
      <c r="C371" s="272" t="s">
        <v>55</v>
      </c>
      <c r="D371" s="279">
        <v>249.82000000000002</v>
      </c>
      <c r="E371" s="271" t="s">
        <v>56</v>
      </c>
      <c r="F371" s="288"/>
      <c r="G371" s="273">
        <f t="shared" si="20"/>
        <v>0</v>
      </c>
      <c r="H371" s="349"/>
    </row>
    <row r="372" spans="1:8" ht="18.75">
      <c r="A372" s="154" t="s">
        <v>50</v>
      </c>
      <c r="B372" s="350"/>
      <c r="C372" s="351"/>
      <c r="D372" s="352"/>
      <c r="E372" s="353"/>
      <c r="F372" s="149"/>
      <c r="G372" s="273">
        <f t="shared" si="20"/>
        <v>0</v>
      </c>
      <c r="H372" s="157">
        <f>SUM(G367:G371)</f>
        <v>0</v>
      </c>
    </row>
    <row r="373" spans="1:8" ht="18.75">
      <c r="A373" s="154" t="s">
        <v>50</v>
      </c>
      <c r="B373" s="347">
        <v>4</v>
      </c>
      <c r="C373" s="332" t="s">
        <v>58</v>
      </c>
      <c r="D373" s="333"/>
      <c r="E373" s="334"/>
      <c r="F373" s="273"/>
      <c r="G373" s="273">
        <f t="shared" si="20"/>
        <v>0</v>
      </c>
      <c r="H373" s="278"/>
    </row>
    <row r="374" spans="1:8" ht="18.75">
      <c r="A374" s="154" t="s">
        <v>50</v>
      </c>
      <c r="B374" s="336">
        <f>+B373+0.01</f>
        <v>4.01</v>
      </c>
      <c r="C374" s="337" t="s">
        <v>909</v>
      </c>
      <c r="D374" s="279">
        <v>18</v>
      </c>
      <c r="E374" s="271" t="s">
        <v>56</v>
      </c>
      <c r="F374" s="288"/>
      <c r="G374" s="273">
        <f t="shared" si="20"/>
        <v>0</v>
      </c>
      <c r="H374" s="280"/>
    </row>
    <row r="375" spans="1:8" ht="18.75">
      <c r="A375" s="154" t="s">
        <v>50</v>
      </c>
      <c r="B375" s="345"/>
      <c r="C375" s="337"/>
      <c r="D375" s="355"/>
      <c r="E375" s="334"/>
      <c r="F375" s="284"/>
      <c r="G375" s="273">
        <f t="shared" si="20"/>
        <v>0</v>
      </c>
      <c r="H375" s="282">
        <f>SUM(G374:G374)</f>
        <v>0</v>
      </c>
    </row>
    <row r="376" spans="1:8" ht="18.75">
      <c r="A376" s="154" t="s">
        <v>50</v>
      </c>
      <c r="B376" s="335" t="s">
        <v>732</v>
      </c>
      <c r="C376" s="332" t="s">
        <v>61</v>
      </c>
      <c r="D376" s="333"/>
      <c r="E376" s="334"/>
      <c r="F376" s="273"/>
      <c r="G376" s="273">
        <f t="shared" si="20"/>
        <v>0</v>
      </c>
      <c r="H376" s="278"/>
    </row>
    <row r="377" spans="1:8" ht="18.75">
      <c r="A377" s="154" t="s">
        <v>50</v>
      </c>
      <c r="B377" s="336">
        <f>+B376+0.01</f>
        <v>5.01</v>
      </c>
      <c r="C377" s="337" t="s">
        <v>926</v>
      </c>
      <c r="D377" s="338">
        <v>18</v>
      </c>
      <c r="E377" s="271" t="s">
        <v>56</v>
      </c>
      <c r="F377" s="273"/>
      <c r="G377" s="273">
        <f t="shared" si="20"/>
        <v>0</v>
      </c>
      <c r="H377" s="280"/>
    </row>
    <row r="378" spans="1:8" ht="18.75">
      <c r="A378" s="154" t="s">
        <v>50</v>
      </c>
      <c r="B378" s="336">
        <f>+B377+0.01</f>
        <v>5.0199999999999996</v>
      </c>
      <c r="C378" s="337" t="s">
        <v>63</v>
      </c>
      <c r="D378" s="338">
        <v>12.8</v>
      </c>
      <c r="E378" s="334" t="s">
        <v>53</v>
      </c>
      <c r="F378" s="273"/>
      <c r="G378" s="273">
        <f t="shared" si="20"/>
        <v>0</v>
      </c>
      <c r="H378" s="280"/>
    </row>
    <row r="379" spans="1:8" ht="18.75">
      <c r="A379" s="154" t="s">
        <v>50</v>
      </c>
      <c r="B379" s="336">
        <f>+B378+0.01</f>
        <v>5.0299999999999994</v>
      </c>
      <c r="C379" s="337" t="s">
        <v>64</v>
      </c>
      <c r="D379" s="338">
        <v>5.04</v>
      </c>
      <c r="E379" s="334" t="s">
        <v>29</v>
      </c>
      <c r="F379" s="273"/>
      <c r="G379" s="273">
        <f t="shared" si="20"/>
        <v>0</v>
      </c>
      <c r="H379" s="280"/>
    </row>
    <row r="380" spans="1:8" ht="18.75">
      <c r="A380" s="154" t="s">
        <v>50</v>
      </c>
      <c r="B380" s="339"/>
      <c r="C380" s="340"/>
      <c r="D380" s="333"/>
      <c r="E380" s="334"/>
      <c r="F380" s="273"/>
      <c r="G380" s="273">
        <f t="shared" si="20"/>
        <v>0</v>
      </c>
      <c r="H380" s="282">
        <f>SUM(G377:G379)</f>
        <v>0</v>
      </c>
    </row>
    <row r="381" spans="1:8" ht="18.75">
      <c r="A381" s="154" t="s">
        <v>50</v>
      </c>
      <c r="B381" s="335" t="s">
        <v>733</v>
      </c>
      <c r="C381" s="332" t="s">
        <v>920</v>
      </c>
      <c r="D381" s="333"/>
      <c r="E381" s="334"/>
      <c r="F381" s="273"/>
      <c r="G381" s="273">
        <f t="shared" si="20"/>
        <v>0</v>
      </c>
      <c r="H381" s="278"/>
    </row>
    <row r="382" spans="1:8" ht="18.75">
      <c r="A382" s="154" t="s">
        <v>50</v>
      </c>
      <c r="B382" s="336">
        <f>+B381+0.01</f>
        <v>6.01</v>
      </c>
      <c r="C382" s="337" t="s">
        <v>927</v>
      </c>
      <c r="D382" s="338">
        <v>28.060000000000002</v>
      </c>
      <c r="E382" s="334" t="s">
        <v>53</v>
      </c>
      <c r="F382" s="273"/>
      <c r="G382" s="273">
        <f t="shared" si="20"/>
        <v>0</v>
      </c>
      <c r="H382" s="280"/>
    </row>
    <row r="383" spans="1:8" ht="18.75">
      <c r="A383" s="154" t="s">
        <v>50</v>
      </c>
      <c r="B383" s="336">
        <f>+B382+0.01</f>
        <v>6.02</v>
      </c>
      <c r="C383" s="337" t="s">
        <v>922</v>
      </c>
      <c r="D383" s="338">
        <v>28.060000000000002</v>
      </c>
      <c r="E383" s="334" t="s">
        <v>53</v>
      </c>
      <c r="F383" s="273"/>
      <c r="G383" s="273">
        <f t="shared" si="20"/>
        <v>0</v>
      </c>
      <c r="H383" s="280"/>
    </row>
    <row r="384" spans="1:8" ht="18.75">
      <c r="A384" s="154" t="s">
        <v>50</v>
      </c>
      <c r="B384" s="336">
        <f>+B383+0.01</f>
        <v>6.0299999999999994</v>
      </c>
      <c r="C384" s="337" t="s">
        <v>923</v>
      </c>
      <c r="D384" s="338">
        <v>55.5</v>
      </c>
      <c r="E384" s="334" t="s">
        <v>36</v>
      </c>
      <c r="F384" s="273"/>
      <c r="G384" s="273">
        <f t="shared" si="20"/>
        <v>0</v>
      </c>
      <c r="H384" s="280"/>
    </row>
    <row r="385" spans="1:8" ht="18.75">
      <c r="A385" s="154" t="s">
        <v>50</v>
      </c>
      <c r="B385" s="336">
        <f>+B384+0.01</f>
        <v>6.0399999999999991</v>
      </c>
      <c r="C385" s="337" t="s">
        <v>924</v>
      </c>
      <c r="D385" s="338">
        <v>89.171999999999997</v>
      </c>
      <c r="E385" s="334" t="s">
        <v>36</v>
      </c>
      <c r="F385" s="273"/>
      <c r="G385" s="273">
        <f t="shared" si="20"/>
        <v>0</v>
      </c>
      <c r="H385" s="280"/>
    </row>
    <row r="386" spans="1:8" ht="18.75">
      <c r="A386" s="154" t="s">
        <v>50</v>
      </c>
      <c r="B386" s="336"/>
      <c r="C386" s="337"/>
      <c r="D386" s="338"/>
      <c r="E386" s="334"/>
      <c r="F386" s="273"/>
      <c r="G386" s="273"/>
      <c r="H386" s="289">
        <f>SUM(G382:G385)</f>
        <v>0</v>
      </c>
    </row>
    <row r="387" spans="1:8" s="360" customFormat="1" ht="18.75">
      <c r="A387" s="154" t="s">
        <v>50</v>
      </c>
      <c r="B387" s="335" t="s">
        <v>724</v>
      </c>
      <c r="C387" s="359" t="s">
        <v>66</v>
      </c>
      <c r="D387" s="333"/>
      <c r="E387" s="334"/>
      <c r="F387" s="273"/>
      <c r="G387" s="273">
        <f t="shared" si="20"/>
        <v>0</v>
      </c>
      <c r="H387" s="278"/>
    </row>
    <row r="388" spans="1:8" s="360" customFormat="1" ht="18.75">
      <c r="A388" s="154" t="s">
        <v>50</v>
      </c>
      <c r="B388" s="336">
        <f t="shared" ref="B388" si="21">+B387+0.01</f>
        <v>7.01</v>
      </c>
      <c r="C388" s="342" t="s">
        <v>862</v>
      </c>
      <c r="D388" s="338">
        <v>249.82000000000002</v>
      </c>
      <c r="E388" s="334" t="s">
        <v>36</v>
      </c>
      <c r="F388" s="273"/>
      <c r="G388" s="273">
        <f t="shared" si="20"/>
        <v>0</v>
      </c>
      <c r="H388" s="280"/>
    </row>
    <row r="389" spans="1:8" s="360" customFormat="1" ht="18.75">
      <c r="A389" s="154" t="s">
        <v>50</v>
      </c>
      <c r="B389" s="336">
        <f>+B387+0.01</f>
        <v>7.01</v>
      </c>
      <c r="C389" s="342" t="s">
        <v>67</v>
      </c>
      <c r="D389" s="338">
        <v>55.5</v>
      </c>
      <c r="E389" s="334" t="s">
        <v>36</v>
      </c>
      <c r="F389" s="288"/>
      <c r="G389" s="273">
        <f t="shared" si="20"/>
        <v>0</v>
      </c>
      <c r="H389" s="280"/>
    </row>
    <row r="390" spans="1:8" s="360" customFormat="1" ht="18.75">
      <c r="A390" s="154" t="s">
        <v>50</v>
      </c>
      <c r="B390" s="336">
        <f>+B389+0.01</f>
        <v>7.02</v>
      </c>
      <c r="C390" s="342" t="s">
        <v>792</v>
      </c>
      <c r="D390" s="338">
        <v>194.32000000000002</v>
      </c>
      <c r="E390" s="334" t="s">
        <v>36</v>
      </c>
      <c r="F390" s="288"/>
      <c r="G390" s="273">
        <f t="shared" si="20"/>
        <v>0</v>
      </c>
      <c r="H390" s="280"/>
    </row>
    <row r="391" spans="1:8" s="360" customFormat="1" ht="18.75">
      <c r="A391" s="154" t="s">
        <v>50</v>
      </c>
      <c r="B391" s="339"/>
      <c r="C391" s="361"/>
      <c r="D391" s="333"/>
      <c r="E391" s="334"/>
      <c r="F391" s="273"/>
      <c r="G391" s="273">
        <f t="shared" si="20"/>
        <v>0</v>
      </c>
      <c r="H391" s="292">
        <f>SUM(G388:G390)</f>
        <v>0</v>
      </c>
    </row>
    <row r="392" spans="1:8" ht="18.75">
      <c r="A392" s="154" t="s">
        <v>50</v>
      </c>
      <c r="B392" s="335" t="s">
        <v>725</v>
      </c>
      <c r="C392" s="343" t="s">
        <v>70</v>
      </c>
      <c r="D392" s="352"/>
      <c r="E392" s="353"/>
      <c r="F392" s="149"/>
      <c r="G392" s="273">
        <f t="shared" si="20"/>
        <v>0</v>
      </c>
      <c r="H392" s="158"/>
    </row>
    <row r="393" spans="1:8" ht="18.75">
      <c r="A393" s="154" t="s">
        <v>50</v>
      </c>
      <c r="B393" s="336">
        <f>+B392+0.01</f>
        <v>8.01</v>
      </c>
      <c r="C393" s="364" t="s">
        <v>791</v>
      </c>
      <c r="D393" s="296">
        <v>1</v>
      </c>
      <c r="E393" s="366" t="s">
        <v>71</v>
      </c>
      <c r="F393" s="288"/>
      <c r="G393" s="273">
        <f t="shared" si="20"/>
        <v>0</v>
      </c>
      <c r="H393" s="159"/>
    </row>
    <row r="394" spans="1:8" ht="18.75">
      <c r="A394" s="154" t="s">
        <v>50</v>
      </c>
      <c r="B394" s="339"/>
      <c r="C394" s="364"/>
      <c r="D394" s="352"/>
      <c r="E394" s="353"/>
      <c r="F394" s="149"/>
      <c r="G394" s="273">
        <f t="shared" si="20"/>
        <v>0</v>
      </c>
      <c r="H394" s="292">
        <f>SUM(G393:G393)</f>
        <v>0</v>
      </c>
    </row>
    <row r="395" spans="1:8" ht="18.75">
      <c r="A395" s="154" t="s">
        <v>50</v>
      </c>
      <c r="B395" s="335" t="s">
        <v>726</v>
      </c>
      <c r="C395" s="343" t="s">
        <v>74</v>
      </c>
      <c r="D395" s="333"/>
      <c r="E395" s="353"/>
      <c r="F395" s="273"/>
      <c r="G395" s="273">
        <f t="shared" si="20"/>
        <v>0</v>
      </c>
      <c r="H395" s="157"/>
    </row>
    <row r="396" spans="1:8" ht="18.75">
      <c r="A396" s="154" t="s">
        <v>50</v>
      </c>
      <c r="B396" s="336">
        <f>+B395+0.01</f>
        <v>9.01</v>
      </c>
      <c r="C396" s="364" t="s">
        <v>84</v>
      </c>
      <c r="D396" s="338">
        <v>22.596</v>
      </c>
      <c r="E396" s="353" t="s">
        <v>73</v>
      </c>
      <c r="F396" s="288"/>
      <c r="G396" s="273">
        <f t="shared" si="20"/>
        <v>0</v>
      </c>
      <c r="H396" s="161"/>
    </row>
    <row r="397" spans="1:8" ht="18.75">
      <c r="A397" s="154" t="s">
        <v>50</v>
      </c>
      <c r="B397" s="339"/>
      <c r="C397" s="364"/>
      <c r="D397" s="352"/>
      <c r="E397" s="353"/>
      <c r="F397" s="149"/>
      <c r="G397" s="149"/>
      <c r="H397" s="292">
        <f>SUM(G396)</f>
        <v>0</v>
      </c>
    </row>
    <row r="398" spans="1:8" ht="18.75">
      <c r="A398" s="154" t="s">
        <v>50</v>
      </c>
      <c r="B398" s="335" t="s">
        <v>727</v>
      </c>
      <c r="C398" s="343" t="s">
        <v>928</v>
      </c>
      <c r="D398" s="333"/>
      <c r="E398" s="353"/>
      <c r="F398" s="273"/>
      <c r="G398" s="273">
        <f t="shared" ref="G398:G399" si="22">ROUND(F398*D398,2)</f>
        <v>0</v>
      </c>
      <c r="H398" s="157"/>
    </row>
    <row r="399" spans="1:8" ht="18.75">
      <c r="A399" s="154" t="s">
        <v>50</v>
      </c>
      <c r="B399" s="336">
        <f>+B398+0.01</f>
        <v>10.01</v>
      </c>
      <c r="C399" s="364" t="s">
        <v>929</v>
      </c>
      <c r="D399" s="279">
        <v>6</v>
      </c>
      <c r="E399" s="271" t="s">
        <v>31</v>
      </c>
      <c r="F399" s="288"/>
      <c r="G399" s="273">
        <f t="shared" si="22"/>
        <v>0</v>
      </c>
      <c r="H399" s="161"/>
    </row>
    <row r="400" spans="1:8" ht="18.75">
      <c r="A400" s="154" t="s">
        <v>50</v>
      </c>
      <c r="B400" s="336"/>
      <c r="C400" s="364"/>
      <c r="D400" s="378"/>
      <c r="E400" s="379"/>
      <c r="F400" s="380"/>
      <c r="G400" s="149"/>
      <c r="H400" s="161">
        <f>+G399</f>
        <v>0</v>
      </c>
    </row>
    <row r="401" spans="1:8" ht="19.5" thickBot="1">
      <c r="A401" s="154" t="s">
        <v>50</v>
      </c>
      <c r="B401" s="339"/>
      <c r="C401" s="364"/>
      <c r="D401" s="352"/>
      <c r="E401" s="353"/>
      <c r="F401" s="149"/>
      <c r="G401" s="149"/>
      <c r="H401" s="292"/>
    </row>
    <row r="402" spans="1:8" ht="19.5" thickBot="1">
      <c r="A402" s="154" t="s">
        <v>50</v>
      </c>
      <c r="B402" s="367"/>
      <c r="C402" s="368" t="s">
        <v>930</v>
      </c>
      <c r="D402" s="142"/>
      <c r="E402" s="142"/>
      <c r="F402" s="143"/>
      <c r="G402" s="144"/>
      <c r="H402" s="369">
        <f>SUM(H351:H400)</f>
        <v>0</v>
      </c>
    </row>
    <row r="403" spans="1:8" ht="18.75">
      <c r="A403" s="154" t="s">
        <v>50</v>
      </c>
      <c r="B403" s="163"/>
      <c r="C403" s="164"/>
      <c r="D403" s="298"/>
      <c r="E403" s="299"/>
      <c r="F403" s="381"/>
      <c r="G403" s="300"/>
      <c r="H403" s="165"/>
    </row>
    <row r="404" spans="1:8" s="154" customFormat="1" ht="18.75">
      <c r="A404" s="154" t="s">
        <v>50</v>
      </c>
      <c r="B404" s="163"/>
      <c r="C404" s="164" t="s">
        <v>790</v>
      </c>
      <c r="D404" s="298"/>
      <c r="E404" s="299"/>
      <c r="F404" s="381"/>
      <c r="G404" s="300">
        <f>+ROUND(F404*D404,2)</f>
        <v>0</v>
      </c>
      <c r="H404" s="165"/>
    </row>
    <row r="405" spans="1:8" s="154" customFormat="1" ht="18.75">
      <c r="A405" s="154" t="s">
        <v>50</v>
      </c>
      <c r="B405" s="163"/>
      <c r="C405" s="164"/>
      <c r="D405" s="298"/>
      <c r="E405" s="299"/>
      <c r="F405" s="381"/>
      <c r="G405" s="300"/>
      <c r="H405" s="165"/>
    </row>
    <row r="406" spans="1:8" s="154" customFormat="1" ht="18.75">
      <c r="A406" s="154" t="s">
        <v>50</v>
      </c>
      <c r="B406" s="335">
        <v>1</v>
      </c>
      <c r="C406" s="301" t="s">
        <v>85</v>
      </c>
      <c r="D406" s="302"/>
      <c r="E406" s="382"/>
      <c r="F406" s="303"/>
      <c r="G406" s="304"/>
      <c r="H406" s="383"/>
    </row>
    <row r="407" spans="1:8" s="154" customFormat="1" ht="18.75">
      <c r="A407" s="154" t="s">
        <v>50</v>
      </c>
      <c r="B407" s="336">
        <f>+B406+0.01</f>
        <v>1.01</v>
      </c>
      <c r="C407" s="305" t="s">
        <v>86</v>
      </c>
      <c r="D407" s="306">
        <v>320</v>
      </c>
      <c r="E407" s="384" t="s">
        <v>36</v>
      </c>
      <c r="F407" s="304"/>
      <c r="G407" s="304">
        <f t="shared" ref="G407:G432" si="23">+ROUND(F407*D407,2)</f>
        <v>0</v>
      </c>
      <c r="H407" s="383"/>
    </row>
    <row r="408" spans="1:8" s="154" customFormat="1" ht="18.75">
      <c r="A408" s="154" t="s">
        <v>50</v>
      </c>
      <c r="B408" s="166"/>
      <c r="C408" s="305"/>
      <c r="D408" s="307"/>
      <c r="E408" s="384"/>
      <c r="F408" s="304"/>
      <c r="G408" s="304">
        <f t="shared" si="23"/>
        <v>0</v>
      </c>
      <c r="H408" s="383">
        <f>+G407</f>
        <v>0</v>
      </c>
    </row>
    <row r="409" spans="1:8" s="154" customFormat="1" ht="18.75">
      <c r="A409" s="154" t="s">
        <v>50</v>
      </c>
      <c r="B409" s="335">
        <v>2</v>
      </c>
      <c r="C409" s="301" t="s">
        <v>87</v>
      </c>
      <c r="D409" s="302"/>
      <c r="E409" s="382"/>
      <c r="F409" s="303"/>
      <c r="G409" s="304">
        <f t="shared" si="23"/>
        <v>0</v>
      </c>
      <c r="H409" s="383"/>
    </row>
    <row r="410" spans="1:8" s="154" customFormat="1" ht="18.75">
      <c r="A410" s="154" t="s">
        <v>50</v>
      </c>
      <c r="B410" s="336">
        <f>+B409+0.01</f>
        <v>2.0099999999999998</v>
      </c>
      <c r="C410" s="385" t="s">
        <v>789</v>
      </c>
      <c r="D410" s="306">
        <v>1280</v>
      </c>
      <c r="E410" s="384" t="s">
        <v>45</v>
      </c>
      <c r="F410" s="386"/>
      <c r="G410" s="304">
        <f t="shared" si="23"/>
        <v>0</v>
      </c>
      <c r="H410" s="308"/>
    </row>
    <row r="411" spans="1:8" s="154" customFormat="1" ht="18.75">
      <c r="A411" s="154" t="s">
        <v>50</v>
      </c>
      <c r="B411" s="336">
        <f>+B410+0.01</f>
        <v>2.0199999999999996</v>
      </c>
      <c r="C411" s="305" t="s">
        <v>88</v>
      </c>
      <c r="D411" s="306">
        <v>221.43199999999999</v>
      </c>
      <c r="E411" s="384" t="s">
        <v>45</v>
      </c>
      <c r="F411" s="386"/>
      <c r="G411" s="304">
        <f t="shared" si="23"/>
        <v>0</v>
      </c>
      <c r="H411" s="308"/>
    </row>
    <row r="412" spans="1:8" s="154" customFormat="1" ht="18.75">
      <c r="A412" s="154" t="s">
        <v>50</v>
      </c>
      <c r="B412" s="336">
        <f>+B411+0.01</f>
        <v>2.0299999999999994</v>
      </c>
      <c r="C412" s="305" t="s">
        <v>89</v>
      </c>
      <c r="D412" s="306">
        <v>1217.3531999999998</v>
      </c>
      <c r="E412" s="384" t="s">
        <v>45</v>
      </c>
      <c r="F412" s="386"/>
      <c r="G412" s="304">
        <f t="shared" si="23"/>
        <v>0</v>
      </c>
      <c r="H412" s="383"/>
    </row>
    <row r="413" spans="1:8" s="154" customFormat="1" ht="18.75">
      <c r="A413" s="154" t="s">
        <v>50</v>
      </c>
      <c r="B413" s="167"/>
      <c r="C413" s="305"/>
      <c r="D413" s="307"/>
      <c r="E413" s="384"/>
      <c r="F413" s="304"/>
      <c r="G413" s="304">
        <f t="shared" si="23"/>
        <v>0</v>
      </c>
      <c r="H413" s="383">
        <f>SUM(G410:G412)</f>
        <v>0</v>
      </c>
    </row>
    <row r="414" spans="1:8" s="154" customFormat="1" ht="18.75">
      <c r="A414" s="154" t="s">
        <v>50</v>
      </c>
      <c r="B414" s="335">
        <v>3</v>
      </c>
      <c r="C414" s="301" t="s">
        <v>931</v>
      </c>
      <c r="D414" s="302"/>
      <c r="E414" s="382"/>
      <c r="F414" s="309"/>
      <c r="G414" s="304">
        <f t="shared" si="23"/>
        <v>0</v>
      </c>
      <c r="H414" s="383"/>
    </row>
    <row r="415" spans="1:8" s="154" customFormat="1" ht="18.75">
      <c r="A415" s="154" t="s">
        <v>50</v>
      </c>
      <c r="B415" s="336">
        <f t="shared" ref="B415:B422" si="24">+B414+0.01</f>
        <v>3.01</v>
      </c>
      <c r="C415" s="305" t="s">
        <v>932</v>
      </c>
      <c r="D415" s="306">
        <v>128</v>
      </c>
      <c r="E415" s="384" t="s">
        <v>45</v>
      </c>
      <c r="F415" s="310"/>
      <c r="G415" s="304">
        <f t="shared" si="23"/>
        <v>0</v>
      </c>
      <c r="H415" s="308"/>
    </row>
    <row r="416" spans="1:8" s="154" customFormat="1" ht="18.75">
      <c r="A416" s="154" t="s">
        <v>50</v>
      </c>
      <c r="B416" s="336">
        <f t="shared" si="24"/>
        <v>3.0199999999999996</v>
      </c>
      <c r="C416" s="305" t="s">
        <v>933</v>
      </c>
      <c r="D416" s="306">
        <v>51.2</v>
      </c>
      <c r="E416" s="384" t="s">
        <v>45</v>
      </c>
      <c r="F416" s="310"/>
      <c r="G416" s="304">
        <f t="shared" si="23"/>
        <v>0</v>
      </c>
      <c r="H416" s="308"/>
    </row>
    <row r="417" spans="1:8" s="154" customFormat="1" ht="18.75">
      <c r="A417" s="154" t="s">
        <v>50</v>
      </c>
      <c r="B417" s="336">
        <f t="shared" si="24"/>
        <v>3.0299999999999994</v>
      </c>
      <c r="C417" s="305" t="s">
        <v>934</v>
      </c>
      <c r="D417" s="306">
        <v>10.799999999999999</v>
      </c>
      <c r="E417" s="384" t="s">
        <v>45</v>
      </c>
      <c r="F417" s="310"/>
      <c r="G417" s="304">
        <f t="shared" si="23"/>
        <v>0</v>
      </c>
      <c r="H417" s="308"/>
    </row>
    <row r="418" spans="1:8" s="154" customFormat="1" ht="18.75">
      <c r="A418" s="154" t="s">
        <v>50</v>
      </c>
      <c r="B418" s="336">
        <f t="shared" si="24"/>
        <v>3.0399999999999991</v>
      </c>
      <c r="C418" s="305" t="s">
        <v>935</v>
      </c>
      <c r="D418" s="306">
        <v>4.2959999999999994</v>
      </c>
      <c r="E418" s="384" t="s">
        <v>45</v>
      </c>
      <c r="F418" s="310"/>
      <c r="G418" s="304">
        <f t="shared" si="23"/>
        <v>0</v>
      </c>
      <c r="H418" s="311"/>
    </row>
    <row r="419" spans="1:8" s="154" customFormat="1" ht="18.75">
      <c r="A419" s="154" t="s">
        <v>50</v>
      </c>
      <c r="B419" s="336">
        <f t="shared" si="24"/>
        <v>3.0499999999999989</v>
      </c>
      <c r="C419" s="305" t="s">
        <v>936</v>
      </c>
      <c r="D419" s="306">
        <v>1.34</v>
      </c>
      <c r="E419" s="384" t="s">
        <v>45</v>
      </c>
      <c r="F419" s="310"/>
      <c r="G419" s="304">
        <f t="shared" si="23"/>
        <v>0</v>
      </c>
      <c r="H419" s="383"/>
    </row>
    <row r="420" spans="1:8" s="154" customFormat="1" ht="18.75">
      <c r="A420" s="154" t="s">
        <v>50</v>
      </c>
      <c r="B420" s="336">
        <f t="shared" si="24"/>
        <v>3.0599999999999987</v>
      </c>
      <c r="C420" s="305" t="s">
        <v>937</v>
      </c>
      <c r="D420" s="306">
        <v>4.95</v>
      </c>
      <c r="E420" s="384" t="s">
        <v>45</v>
      </c>
      <c r="F420" s="310"/>
      <c r="G420" s="304">
        <f t="shared" si="23"/>
        <v>0</v>
      </c>
      <c r="H420" s="383"/>
    </row>
    <row r="421" spans="1:8" s="154" customFormat="1" ht="18.75">
      <c r="A421" s="154" t="s">
        <v>50</v>
      </c>
      <c r="B421" s="336">
        <f t="shared" si="24"/>
        <v>3.0699999999999985</v>
      </c>
      <c r="C421" s="305" t="s">
        <v>938</v>
      </c>
      <c r="D421" s="306">
        <v>3.7380000000000004</v>
      </c>
      <c r="E421" s="384" t="s">
        <v>45</v>
      </c>
      <c r="F421" s="310"/>
      <c r="G421" s="304">
        <f t="shared" si="23"/>
        <v>0</v>
      </c>
      <c r="H421" s="383"/>
    </row>
    <row r="422" spans="1:8" s="154" customFormat="1" ht="18.75">
      <c r="A422" s="154" t="s">
        <v>50</v>
      </c>
      <c r="B422" s="336">
        <f t="shared" si="24"/>
        <v>3.0799999999999983</v>
      </c>
      <c r="C422" s="305" t="s">
        <v>939</v>
      </c>
      <c r="D422" s="306">
        <v>103.3824</v>
      </c>
      <c r="E422" s="384" t="s">
        <v>45</v>
      </c>
      <c r="F422" s="310"/>
      <c r="G422" s="304">
        <f t="shared" si="23"/>
        <v>0</v>
      </c>
      <c r="H422" s="383"/>
    </row>
    <row r="423" spans="1:8" s="154" customFormat="1" ht="18.75">
      <c r="A423" s="154" t="s">
        <v>50</v>
      </c>
      <c r="B423" s="167"/>
      <c r="C423" s="305"/>
      <c r="D423" s="307"/>
      <c r="E423" s="384"/>
      <c r="F423" s="304"/>
      <c r="G423" s="304">
        <f t="shared" si="23"/>
        <v>0</v>
      </c>
      <c r="H423" s="383">
        <f>SUM(G415:G422)</f>
        <v>0</v>
      </c>
    </row>
    <row r="424" spans="1:8" s="154" customFormat="1" ht="18.75">
      <c r="A424" s="154" t="s">
        <v>50</v>
      </c>
      <c r="B424" s="335">
        <v>4</v>
      </c>
      <c r="C424" s="301" t="s">
        <v>90</v>
      </c>
      <c r="D424" s="302"/>
      <c r="E424" s="382"/>
      <c r="F424" s="303"/>
      <c r="G424" s="304">
        <f t="shared" si="23"/>
        <v>0</v>
      </c>
      <c r="H424" s="383"/>
    </row>
    <row r="425" spans="1:8" s="154" customFormat="1" ht="18.75">
      <c r="A425" s="154" t="s">
        <v>50</v>
      </c>
      <c r="B425" s="336">
        <f>+B424+0.01</f>
        <v>4.01</v>
      </c>
      <c r="C425" s="305" t="s">
        <v>91</v>
      </c>
      <c r="D425" s="306">
        <v>258.45600000000002</v>
      </c>
      <c r="E425" s="384" t="s">
        <v>36</v>
      </c>
      <c r="F425" s="304"/>
      <c r="G425" s="304">
        <f t="shared" si="23"/>
        <v>0</v>
      </c>
      <c r="H425" s="383"/>
    </row>
    <row r="426" spans="1:8" s="154" customFormat="1" ht="18.75">
      <c r="A426" s="154" t="s">
        <v>50</v>
      </c>
      <c r="B426" s="336">
        <f>+B425+0.01</f>
        <v>4.0199999999999996</v>
      </c>
      <c r="C426" s="305" t="s">
        <v>92</v>
      </c>
      <c r="D426" s="306">
        <v>320</v>
      </c>
      <c r="E426" s="384" t="s">
        <v>36</v>
      </c>
      <c r="F426" s="304"/>
      <c r="G426" s="304">
        <f t="shared" si="23"/>
        <v>0</v>
      </c>
      <c r="H426" s="383"/>
    </row>
    <row r="427" spans="1:8" s="154" customFormat="1" ht="18.75">
      <c r="A427" s="154" t="s">
        <v>50</v>
      </c>
      <c r="B427" s="336">
        <f>+B426+0.01</f>
        <v>4.0299999999999994</v>
      </c>
      <c r="C427" s="305" t="s">
        <v>55</v>
      </c>
      <c r="D427" s="306">
        <v>578.45600000000002</v>
      </c>
      <c r="E427" s="384" t="s">
        <v>36</v>
      </c>
      <c r="F427" s="304"/>
      <c r="G427" s="304">
        <f t="shared" si="23"/>
        <v>0</v>
      </c>
      <c r="H427" s="308"/>
    </row>
    <row r="428" spans="1:8" s="154" customFormat="1" ht="18.75">
      <c r="A428" s="154" t="s">
        <v>50</v>
      </c>
      <c r="B428" s="336">
        <f>+B427+0.01</f>
        <v>4.0399999999999991</v>
      </c>
      <c r="C428" s="305" t="s">
        <v>93</v>
      </c>
      <c r="D428" s="306">
        <v>240.76000000000002</v>
      </c>
      <c r="E428" s="384" t="s">
        <v>60</v>
      </c>
      <c r="F428" s="304"/>
      <c r="G428" s="304">
        <f t="shared" si="23"/>
        <v>0</v>
      </c>
      <c r="H428" s="383"/>
    </row>
    <row r="429" spans="1:8" s="154" customFormat="1" ht="18.75">
      <c r="A429" s="154" t="s">
        <v>50</v>
      </c>
      <c r="B429" s="167"/>
      <c r="C429" s="305"/>
      <c r="D429" s="307"/>
      <c r="E429" s="384"/>
      <c r="F429" s="304"/>
      <c r="G429" s="304">
        <f t="shared" si="23"/>
        <v>0</v>
      </c>
      <c r="H429" s="383">
        <f>SUM(G425:G428)</f>
        <v>0</v>
      </c>
    </row>
    <row r="430" spans="1:8" s="154" customFormat="1" ht="18.75">
      <c r="A430" s="154" t="s">
        <v>50</v>
      </c>
      <c r="B430" s="335">
        <v>5</v>
      </c>
      <c r="C430" s="301" t="s">
        <v>94</v>
      </c>
      <c r="D430" s="302"/>
      <c r="E430" s="312"/>
      <c r="F430" s="303"/>
      <c r="G430" s="304">
        <f t="shared" si="23"/>
        <v>0</v>
      </c>
      <c r="H430" s="383"/>
    </row>
    <row r="431" spans="1:8" s="154" customFormat="1" ht="18.75">
      <c r="A431" s="154" t="s">
        <v>50</v>
      </c>
      <c r="B431" s="336">
        <f>+B430+0.01</f>
        <v>5.01</v>
      </c>
      <c r="C431" s="168" t="s">
        <v>95</v>
      </c>
      <c r="D431" s="169">
        <v>2</v>
      </c>
      <c r="E431" s="170" t="s">
        <v>96</v>
      </c>
      <c r="F431" s="151"/>
      <c r="G431" s="304">
        <f t="shared" si="23"/>
        <v>0</v>
      </c>
      <c r="H431" s="383"/>
    </row>
    <row r="432" spans="1:8" s="154" customFormat="1" ht="18.75">
      <c r="A432" s="154" t="s">
        <v>50</v>
      </c>
      <c r="B432" s="336">
        <f>+B431+0.01</f>
        <v>5.0199999999999996</v>
      </c>
      <c r="C432" s="168" t="s">
        <v>940</v>
      </c>
      <c r="D432" s="169">
        <v>578.45600000000002</v>
      </c>
      <c r="E432" s="170" t="s">
        <v>36</v>
      </c>
      <c r="F432" s="151"/>
      <c r="G432" s="304">
        <f t="shared" si="23"/>
        <v>0</v>
      </c>
      <c r="H432" s="383"/>
    </row>
    <row r="433" spans="1:8" s="154" customFormat="1" ht="18.75">
      <c r="B433" s="387"/>
      <c r="C433" s="168"/>
      <c r="D433" s="169"/>
      <c r="E433" s="170"/>
      <c r="F433" s="151"/>
      <c r="G433" s="304"/>
      <c r="H433" s="383">
        <f>SUM(G431:G432)</f>
        <v>0</v>
      </c>
    </row>
    <row r="434" spans="1:8" s="154" customFormat="1" ht="19.5" thickBot="1">
      <c r="A434" s="154" t="s">
        <v>50</v>
      </c>
      <c r="B434" s="171"/>
      <c r="C434" s="168"/>
      <c r="D434" s="172"/>
      <c r="E434" s="170"/>
      <c r="F434" s="151"/>
      <c r="G434" s="304"/>
      <c r="H434" s="383"/>
    </row>
    <row r="435" spans="1:8" ht="19.5" thickBot="1">
      <c r="A435" s="154" t="s">
        <v>50</v>
      </c>
      <c r="B435" s="367"/>
      <c r="C435" s="368" t="s">
        <v>788</v>
      </c>
      <c r="D435" s="142"/>
      <c r="E435" s="142"/>
      <c r="F435" s="145"/>
      <c r="G435" s="146"/>
      <c r="H435" s="369">
        <f>SUM(H404:H433)</f>
        <v>0</v>
      </c>
    </row>
    <row r="436" spans="1:8" s="154" customFormat="1" ht="19.5" thickBot="1">
      <c r="B436" s="167"/>
      <c r="C436" s="388"/>
      <c r="D436" s="389"/>
      <c r="E436" s="390"/>
      <c r="F436" s="306"/>
      <c r="G436" s="304"/>
      <c r="H436" s="383"/>
    </row>
    <row r="437" spans="1:8" s="173" customFormat="1" ht="19.5" thickBot="1">
      <c r="B437" s="391"/>
      <c r="C437" s="392" t="s">
        <v>97</v>
      </c>
      <c r="D437" s="393"/>
      <c r="E437" s="394"/>
      <c r="F437" s="395"/>
      <c r="G437" s="395"/>
      <c r="H437" s="396">
        <f>+H435+H402+H350+H245+H146</f>
        <v>0</v>
      </c>
    </row>
    <row r="438" spans="1:8" s="173" customFormat="1" ht="18.75">
      <c r="B438" s="397"/>
      <c r="C438" s="398"/>
      <c r="D438" s="399"/>
      <c r="E438" s="400"/>
      <c r="F438" s="401"/>
      <c r="G438" s="401"/>
      <c r="H438" s="402"/>
    </row>
    <row r="439" spans="1:8" s="173" customFormat="1" ht="19.5" thickBot="1">
      <c r="B439" s="397"/>
      <c r="C439" s="398"/>
      <c r="D439" s="399"/>
      <c r="E439" s="400"/>
      <c r="F439" s="401"/>
      <c r="G439" s="401"/>
      <c r="H439" s="402"/>
    </row>
    <row r="440" spans="1:8" s="173" customFormat="1" ht="19.5" thickBot="1">
      <c r="B440" s="391"/>
      <c r="C440" s="392" t="s">
        <v>97</v>
      </c>
      <c r="D440" s="393"/>
      <c r="E440" s="394"/>
      <c r="F440" s="395"/>
      <c r="G440" s="395"/>
      <c r="H440" s="396">
        <f>+H437</f>
        <v>0</v>
      </c>
    </row>
    <row r="441" spans="1:8" s="173" customFormat="1" ht="18.75">
      <c r="B441" s="397"/>
      <c r="C441" s="398"/>
      <c r="D441" s="399"/>
      <c r="E441" s="400"/>
      <c r="F441" s="401"/>
      <c r="G441" s="401"/>
      <c r="H441" s="402"/>
    </row>
    <row r="442" spans="1:8" s="173" customFormat="1" ht="18.75">
      <c r="B442" s="397"/>
      <c r="C442" s="403" t="s">
        <v>5</v>
      </c>
      <c r="D442" s="399"/>
      <c r="E442" s="400"/>
      <c r="F442" s="401"/>
      <c r="G442" s="401"/>
      <c r="H442" s="402"/>
    </row>
    <row r="443" spans="1:8" s="173" customFormat="1" ht="18.75">
      <c r="B443" s="397"/>
      <c r="C443" s="398" t="s">
        <v>98</v>
      </c>
      <c r="D443" s="175">
        <v>0.1</v>
      </c>
      <c r="E443" s="400"/>
      <c r="F443" s="401"/>
      <c r="G443" s="401">
        <f>+$H$437*D443</f>
        <v>0</v>
      </c>
      <c r="H443" s="402"/>
    </row>
    <row r="444" spans="1:8" s="173" customFormat="1" ht="18.75">
      <c r="B444" s="397"/>
      <c r="C444" s="398" t="s">
        <v>99</v>
      </c>
      <c r="D444" s="175">
        <v>0.18</v>
      </c>
      <c r="E444" s="400"/>
      <c r="F444" s="401"/>
      <c r="G444" s="401">
        <f>+G443*D444</f>
        <v>0</v>
      </c>
      <c r="H444" s="402"/>
    </row>
    <row r="445" spans="1:8" s="173" customFormat="1" ht="18.75">
      <c r="B445" s="397"/>
      <c r="C445" s="398" t="s">
        <v>9</v>
      </c>
      <c r="D445" s="175">
        <v>0.04</v>
      </c>
      <c r="E445" s="400"/>
      <c r="F445" s="401"/>
      <c r="G445" s="401">
        <f t="shared" ref="G445:G451" si="25">+$H$437*D445</f>
        <v>0</v>
      </c>
      <c r="H445" s="402"/>
    </row>
    <row r="446" spans="1:8" s="173" customFormat="1" ht="18.75">
      <c r="B446" s="397"/>
      <c r="C446" s="398" t="s">
        <v>100</v>
      </c>
      <c r="D446" s="175">
        <v>0.02</v>
      </c>
      <c r="E446" s="400"/>
      <c r="F446" s="401"/>
      <c r="G446" s="401">
        <f t="shared" si="25"/>
        <v>0</v>
      </c>
      <c r="H446" s="402"/>
    </row>
    <row r="447" spans="1:8" s="173" customFormat="1" ht="18.75">
      <c r="B447" s="397"/>
      <c r="C447" s="398" t="s">
        <v>101</v>
      </c>
      <c r="D447" s="175">
        <v>0.01</v>
      </c>
      <c r="E447" s="400"/>
      <c r="F447" s="401"/>
      <c r="G447" s="401">
        <f t="shared" si="25"/>
        <v>0</v>
      </c>
      <c r="H447" s="402"/>
    </row>
    <row r="448" spans="1:8" s="173" customFormat="1" ht="18.75">
      <c r="B448" s="397"/>
      <c r="C448" s="398" t="s">
        <v>102</v>
      </c>
      <c r="D448" s="175">
        <v>0.03</v>
      </c>
      <c r="E448" s="400"/>
      <c r="F448" s="401"/>
      <c r="G448" s="401">
        <f t="shared" si="25"/>
        <v>0</v>
      </c>
      <c r="H448" s="402"/>
    </row>
    <row r="449" spans="2:8" s="173" customFormat="1" ht="18.75">
      <c r="B449" s="397"/>
      <c r="C449" s="398" t="s">
        <v>11</v>
      </c>
      <c r="D449" s="175">
        <v>2.5000000000000001E-2</v>
      </c>
      <c r="E449" s="400"/>
      <c r="F449" s="401"/>
      <c r="G449" s="401">
        <f t="shared" si="25"/>
        <v>0</v>
      </c>
      <c r="H449" s="402"/>
    </row>
    <row r="450" spans="2:8" s="173" customFormat="1" ht="18.75">
      <c r="B450" s="397"/>
      <c r="C450" s="398" t="s">
        <v>103</v>
      </c>
      <c r="D450" s="175">
        <v>0.05</v>
      </c>
      <c r="E450" s="400"/>
      <c r="F450" s="401"/>
      <c r="G450" s="401">
        <f t="shared" si="25"/>
        <v>0</v>
      </c>
      <c r="H450" s="402"/>
    </row>
    <row r="451" spans="2:8" s="173" customFormat="1" ht="18.75">
      <c r="B451" s="397"/>
      <c r="C451" s="398" t="s">
        <v>104</v>
      </c>
      <c r="D451" s="175">
        <v>0.05</v>
      </c>
      <c r="E451" s="400"/>
      <c r="F451" s="401"/>
      <c r="G451" s="401">
        <f t="shared" si="25"/>
        <v>0</v>
      </c>
      <c r="H451" s="402"/>
    </row>
    <row r="452" spans="2:8" s="173" customFormat="1" ht="18.75">
      <c r="B452" s="397"/>
      <c r="C452" s="398"/>
      <c r="D452" s="399"/>
      <c r="E452" s="400"/>
      <c r="F452" s="401"/>
      <c r="G452" s="401"/>
      <c r="H452" s="402">
        <f>SUM(G443:G451)</f>
        <v>0</v>
      </c>
    </row>
    <row r="453" spans="2:8" s="173" customFormat="1" ht="19.5" thickBot="1">
      <c r="B453" s="176"/>
      <c r="C453" s="177"/>
      <c r="D453" s="404"/>
      <c r="E453" s="178"/>
      <c r="F453" s="152"/>
      <c r="G453" s="152"/>
      <c r="H453" s="405"/>
    </row>
    <row r="454" spans="2:8" s="173" customFormat="1" ht="19.5" thickBot="1">
      <c r="B454" s="391"/>
      <c r="C454" s="392" t="s">
        <v>4</v>
      </c>
      <c r="D454" s="393"/>
      <c r="E454" s="394"/>
      <c r="F454" s="395"/>
      <c r="G454" s="395"/>
      <c r="H454" s="396">
        <f>SUM(H437:H452)</f>
        <v>0</v>
      </c>
    </row>
    <row r="455" spans="2:8" s="173" customFormat="1" ht="18.75">
      <c r="B455" s="406"/>
      <c r="C455" s="407"/>
      <c r="D455" s="408"/>
      <c r="E455" s="409"/>
      <c r="F455" s="408"/>
      <c r="G455" s="408"/>
      <c r="H455" s="410"/>
    </row>
    <row r="456" spans="2:8" s="173" customFormat="1" ht="18.75">
      <c r="B456" s="406"/>
      <c r="C456" s="147" t="s">
        <v>15</v>
      </c>
      <c r="D456" s="270">
        <v>0.05</v>
      </c>
      <c r="E456" s="270"/>
      <c r="F456" s="148"/>
      <c r="G456" s="402">
        <f>+$H$437*D456</f>
        <v>0</v>
      </c>
      <c r="H456" s="410"/>
    </row>
    <row r="457" spans="2:8" s="173" customFormat="1" ht="19.5" thickBot="1">
      <c r="B457" s="406"/>
      <c r="C457" s="407"/>
      <c r="D457" s="408"/>
      <c r="E457" s="409"/>
      <c r="F457" s="408"/>
      <c r="G457" s="408"/>
      <c r="H457" s="410"/>
    </row>
    <row r="458" spans="2:8" s="173" customFormat="1" ht="19.5" thickBot="1">
      <c r="B458" s="391"/>
      <c r="C458" s="392" t="s">
        <v>4</v>
      </c>
      <c r="D458" s="393"/>
      <c r="E458" s="394"/>
      <c r="F458" s="395"/>
      <c r="G458" s="395"/>
      <c r="H458" s="396">
        <f>SUM(G456,H454)</f>
        <v>0</v>
      </c>
    </row>
    <row r="459" spans="2:8" s="173" customFormat="1" ht="18.75">
      <c r="B459" s="406"/>
      <c r="C459" s="407"/>
      <c r="D459" s="408"/>
      <c r="E459" s="409"/>
      <c r="F459" s="407"/>
      <c r="G459" s="407"/>
      <c r="H459" s="411"/>
    </row>
    <row r="460" spans="2:8" s="173" customFormat="1" ht="18.75" hidden="1">
      <c r="B460" s="412" t="s">
        <v>737</v>
      </c>
      <c r="C460" s="407"/>
      <c r="D460" s="413"/>
      <c r="E460" s="412"/>
      <c r="F460" s="414"/>
      <c r="G460" s="407"/>
      <c r="H460" s="411"/>
    </row>
    <row r="461" spans="2:8" s="173" customFormat="1" ht="18.75" hidden="1">
      <c r="B461" s="412" t="s">
        <v>738</v>
      </c>
      <c r="C461" s="407"/>
      <c r="D461" s="415"/>
      <c r="E461" s="416"/>
      <c r="F461" s="417"/>
      <c r="G461" s="407"/>
      <c r="H461" s="411"/>
    </row>
    <row r="462" spans="2:8" s="173" customFormat="1" ht="18.75" hidden="1">
      <c r="B462" s="412" t="s">
        <v>739</v>
      </c>
      <c r="C462" s="407"/>
      <c r="D462" s="407"/>
      <c r="E462" s="418"/>
      <c r="F462" s="407"/>
      <c r="G462" s="407"/>
      <c r="H462" s="410"/>
    </row>
    <row r="463" spans="2:8" s="173" customFormat="1" ht="18.75" hidden="1">
      <c r="B463" s="416" t="s">
        <v>740</v>
      </c>
      <c r="C463" s="407"/>
      <c r="D463" s="407"/>
      <c r="E463" s="418"/>
      <c r="F463" s="407"/>
      <c r="G463" s="407"/>
      <c r="H463" s="407"/>
    </row>
    <row r="464" spans="2:8" s="173" customFormat="1" ht="18.75" hidden="1">
      <c r="B464" s="416" t="s">
        <v>741</v>
      </c>
      <c r="C464" s="407"/>
      <c r="D464" s="407"/>
      <c r="E464" s="407"/>
      <c r="F464" s="407"/>
      <c r="G464" s="407"/>
      <c r="H464" s="411"/>
    </row>
    <row r="465" spans="2:8" s="173" customFormat="1" ht="18.75" hidden="1">
      <c r="B465" s="417" t="s">
        <v>742</v>
      </c>
      <c r="C465" s="407"/>
      <c r="D465" s="419"/>
      <c r="E465" s="419"/>
      <c r="F465" s="407"/>
      <c r="G465" s="407"/>
      <c r="H465" s="411"/>
    </row>
    <row r="466" spans="2:8" s="173" customFormat="1" ht="18.75" hidden="1">
      <c r="B466" s="417" t="s">
        <v>743</v>
      </c>
      <c r="C466" s="407"/>
      <c r="D466" s="419"/>
      <c r="E466" s="419"/>
      <c r="F466" s="407"/>
      <c r="G466" s="407"/>
      <c r="H466" s="411"/>
    </row>
    <row r="467" spans="2:8" s="173" customFormat="1" ht="18.75" hidden="1">
      <c r="B467" s="416" t="s">
        <v>744</v>
      </c>
      <c r="C467" s="407"/>
      <c r="D467" s="407"/>
      <c r="E467" s="418"/>
      <c r="F467" s="407"/>
      <c r="G467" s="407"/>
      <c r="H467" s="411"/>
    </row>
    <row r="468" spans="2:8" s="173" customFormat="1" ht="18.75" hidden="1">
      <c r="B468" s="406"/>
      <c r="C468" s="412"/>
      <c r="D468" s="407"/>
      <c r="E468" s="418"/>
      <c r="F468" s="407"/>
      <c r="G468" s="407"/>
      <c r="H468" s="411"/>
    </row>
    <row r="469" spans="2:8" s="173" customFormat="1" ht="18.75" hidden="1">
      <c r="B469" s="406"/>
      <c r="C469" s="411" t="s">
        <v>105</v>
      </c>
      <c r="D469" s="407"/>
      <c r="E469" s="420" t="s">
        <v>745</v>
      </c>
      <c r="F469" s="411"/>
      <c r="G469" s="411"/>
      <c r="H469" s="411"/>
    </row>
    <row r="470" spans="2:8" s="173" customFormat="1" ht="18.75" hidden="1">
      <c r="B470" s="406"/>
      <c r="C470" s="411"/>
      <c r="D470" s="407"/>
      <c r="E470" s="420"/>
      <c r="F470" s="411"/>
      <c r="G470" s="411"/>
      <c r="H470" s="411"/>
    </row>
    <row r="471" spans="2:8" s="173" customFormat="1" ht="18.75" hidden="1">
      <c r="B471" s="406"/>
      <c r="C471" s="411"/>
      <c r="D471" s="407"/>
      <c r="E471" s="420"/>
      <c r="F471" s="411"/>
      <c r="G471" s="411"/>
      <c r="H471" s="411"/>
    </row>
    <row r="472" spans="2:8" s="173" customFormat="1" ht="18.75" hidden="1">
      <c r="B472" s="406"/>
      <c r="C472" s="411" t="s">
        <v>106</v>
      </c>
      <c r="D472" s="407"/>
      <c r="E472" s="179" t="s">
        <v>106</v>
      </c>
      <c r="F472" s="411"/>
      <c r="G472" s="411"/>
      <c r="H472" s="411"/>
    </row>
    <row r="473" spans="2:8" s="173" customFormat="1" ht="18.75" hidden="1">
      <c r="B473" s="406"/>
      <c r="C473" s="180" t="s">
        <v>107</v>
      </c>
      <c r="D473" s="407"/>
      <c r="E473" s="421" t="s">
        <v>107</v>
      </c>
      <c r="F473" s="411"/>
      <c r="G473" s="411"/>
      <c r="H473" s="411"/>
    </row>
    <row r="474" spans="2:8" s="173" customFormat="1" ht="18.75" hidden="1">
      <c r="B474" s="406"/>
      <c r="C474" s="181" t="s">
        <v>746</v>
      </c>
      <c r="D474" s="407"/>
      <c r="E474" s="179" t="s">
        <v>747</v>
      </c>
      <c r="F474" s="411"/>
      <c r="G474" s="411"/>
      <c r="H474" s="411"/>
    </row>
    <row r="475" spans="2:8" s="173" customFormat="1" ht="18.75" hidden="1">
      <c r="B475" s="406"/>
      <c r="C475" s="411"/>
      <c r="D475" s="407"/>
      <c r="E475" s="411"/>
      <c r="F475" s="411"/>
      <c r="G475" s="411"/>
      <c r="H475" s="411"/>
    </row>
    <row r="476" spans="2:8" s="173" customFormat="1" ht="18.75" hidden="1">
      <c r="B476" s="406"/>
      <c r="C476" s="411"/>
      <c r="D476" s="407"/>
      <c r="E476" s="411"/>
      <c r="F476" s="411"/>
      <c r="G476" s="411"/>
      <c r="H476" s="411"/>
    </row>
    <row r="477" spans="2:8" s="173" customFormat="1" ht="18.75" hidden="1">
      <c r="B477" s="406"/>
      <c r="C477" s="411" t="s">
        <v>108</v>
      </c>
      <c r="D477" s="407"/>
      <c r="E477" s="411" t="s">
        <v>109</v>
      </c>
      <c r="F477" s="411"/>
      <c r="G477" s="411"/>
      <c r="H477" s="411"/>
    </row>
    <row r="478" spans="2:8" s="173" customFormat="1" ht="18.75" hidden="1">
      <c r="B478" s="406"/>
      <c r="C478" s="411"/>
      <c r="D478" s="407"/>
      <c r="E478" s="411"/>
      <c r="F478" s="411"/>
      <c r="G478" s="411"/>
      <c r="H478" s="411"/>
    </row>
    <row r="479" spans="2:8" s="173" customFormat="1" ht="18.75" hidden="1">
      <c r="B479" s="406"/>
      <c r="C479" s="411"/>
      <c r="D479" s="407"/>
      <c r="E479" s="411"/>
      <c r="F479" s="411"/>
      <c r="G479" s="411"/>
      <c r="H479" s="411"/>
    </row>
    <row r="480" spans="2:8" s="173" customFormat="1" ht="18.75" hidden="1">
      <c r="B480" s="406"/>
      <c r="C480" s="411" t="s">
        <v>106</v>
      </c>
      <c r="D480" s="407"/>
      <c r="E480" s="411" t="s">
        <v>110</v>
      </c>
      <c r="F480" s="411"/>
      <c r="G480" s="411"/>
      <c r="H480" s="411"/>
    </row>
    <row r="481" spans="1:8" s="173" customFormat="1" ht="18.75" hidden="1">
      <c r="B481" s="406"/>
      <c r="C481" s="422" t="s">
        <v>111</v>
      </c>
      <c r="D481" s="407"/>
      <c r="E481" s="411" t="s">
        <v>107</v>
      </c>
      <c r="F481" s="411"/>
      <c r="G481" s="411"/>
      <c r="H481" s="411"/>
    </row>
    <row r="482" spans="1:8" s="173" customFormat="1" ht="18.75" hidden="1">
      <c r="B482" s="406"/>
      <c r="C482" s="422" t="s">
        <v>112</v>
      </c>
      <c r="D482" s="407"/>
      <c r="E482" s="411"/>
      <c r="F482" s="411"/>
      <c r="G482" s="411"/>
      <c r="H482" s="411"/>
    </row>
    <row r="483" spans="1:8" s="173" customFormat="1" ht="18.75" hidden="1">
      <c r="B483" s="406"/>
      <c r="C483" s="423"/>
      <c r="D483" s="407"/>
      <c r="E483" s="423"/>
      <c r="F483" s="411"/>
      <c r="G483" s="411"/>
      <c r="H483" s="411"/>
    </row>
    <row r="484" spans="1:8" s="173" customFormat="1" ht="18.75" hidden="1">
      <c r="B484" s="406"/>
      <c r="C484" s="423"/>
      <c r="D484" s="407"/>
      <c r="E484" s="423"/>
      <c r="F484" s="411"/>
      <c r="G484" s="411"/>
      <c r="H484" s="411"/>
    </row>
    <row r="485" spans="1:8" s="173" customFormat="1" ht="18.75" hidden="1">
      <c r="B485" s="406"/>
      <c r="C485" s="411" t="s">
        <v>113</v>
      </c>
      <c r="D485" s="407"/>
      <c r="E485" s="411" t="s">
        <v>110</v>
      </c>
      <c r="F485" s="407"/>
      <c r="G485" s="407"/>
      <c r="H485" s="411"/>
    </row>
    <row r="486" spans="1:8" s="173" customFormat="1" ht="18.75" hidden="1">
      <c r="B486" s="406"/>
      <c r="C486" s="411"/>
      <c r="D486" s="407"/>
      <c r="E486" s="422" t="s">
        <v>748</v>
      </c>
      <c r="F486" s="407"/>
      <c r="G486" s="407"/>
      <c r="H486" s="411"/>
    </row>
    <row r="487" spans="1:8" s="173" customFormat="1" ht="18.75" hidden="1">
      <c r="B487" s="406"/>
      <c r="C487" s="411"/>
      <c r="D487" s="407"/>
      <c r="E487" s="422" t="s">
        <v>749</v>
      </c>
      <c r="F487" s="411"/>
      <c r="G487" s="411"/>
      <c r="H487" s="411"/>
    </row>
    <row r="488" spans="1:8" s="173" customFormat="1" ht="18.75" hidden="1">
      <c r="B488" s="406"/>
      <c r="C488" s="411" t="s">
        <v>106</v>
      </c>
      <c r="D488" s="407"/>
      <c r="E488" s="407"/>
      <c r="F488" s="411"/>
      <c r="G488" s="411"/>
      <c r="H488" s="411"/>
    </row>
    <row r="489" spans="1:8" s="173" customFormat="1" ht="18.75" hidden="1">
      <c r="B489" s="406"/>
      <c r="C489" s="411" t="s">
        <v>114</v>
      </c>
      <c r="D489" s="407"/>
      <c r="E489" s="411"/>
      <c r="F489" s="411"/>
      <c r="G489" s="411"/>
      <c r="H489" s="411"/>
    </row>
    <row r="490" spans="1:8" s="173" customFormat="1" ht="18.75" hidden="1">
      <c r="B490" s="406"/>
      <c r="C490" s="411" t="s">
        <v>112</v>
      </c>
      <c r="D490" s="407"/>
      <c r="E490" s="411"/>
      <c r="F490" s="411"/>
      <c r="G490" s="411"/>
      <c r="H490" s="411"/>
    </row>
    <row r="491" spans="1:8" s="314" customFormat="1" ht="18.75" hidden="1">
      <c r="A491"/>
      <c r="B491" s="313"/>
      <c r="C491" s="424"/>
      <c r="D491" s="424"/>
      <c r="E491" s="424"/>
      <c r="F491" s="182"/>
      <c r="G491" s="182"/>
      <c r="H491" s="424"/>
    </row>
    <row r="492" spans="1:8" s="314" customFormat="1" ht="18.75" hidden="1">
      <c r="A492"/>
      <c r="B492" s="313"/>
      <c r="C492" s="424"/>
      <c r="D492" s="424"/>
      <c r="E492" s="424"/>
      <c r="F492" s="182"/>
      <c r="G492" s="182"/>
      <c r="H492" s="424"/>
    </row>
    <row r="493" spans="1:8" s="314" customFormat="1" ht="18.75" hidden="1">
      <c r="A493"/>
      <c r="B493" s="313"/>
      <c r="C493" s="424"/>
      <c r="D493" s="424"/>
      <c r="E493" s="424"/>
      <c r="F493" s="182"/>
      <c r="G493" s="182"/>
      <c r="H493" s="424"/>
    </row>
    <row r="494" spans="1:8" s="314" customFormat="1" ht="18.75">
      <c r="A494"/>
      <c r="B494"/>
      <c r="C494" s="424"/>
      <c r="D494" s="424"/>
      <c r="E494" s="424"/>
      <c r="F494" s="182"/>
      <c r="G494" s="182"/>
      <c r="H494" s="424"/>
    </row>
    <row r="495" spans="1:8" s="314" customFormat="1" ht="15.75">
      <c r="A495"/>
      <c r="C495" s="425"/>
      <c r="D495" s="425"/>
      <c r="E495" s="425"/>
      <c r="F495" s="425"/>
      <c r="G495" s="425"/>
    </row>
  </sheetData>
  <mergeCells count="5">
    <mergeCell ref="B1:H1"/>
    <mergeCell ref="B2:H2"/>
    <mergeCell ref="B3:H3"/>
    <mergeCell ref="B4:C4"/>
    <mergeCell ref="B5:C5"/>
  </mergeCells>
  <printOptions horizontalCentered="1"/>
  <pageMargins left="0.74803149606299213" right="0.74803149606299213" top="1.1261811023622048" bottom="0.55118110236220474" header="0" footer="0"/>
  <pageSetup paperSize="9" scale="45" orientation="portrait" r:id="rId1"/>
  <headerFooter alignWithMargins="0">
    <oddFooter>&amp;Lj.b.&amp;C&amp;F
&amp;Rpage&amp;P</oddFooter>
  </headerFooter>
  <rowBreaks count="1" manualBreakCount="1">
    <brk id="438" min="1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757"/>
  <sheetViews>
    <sheetView showZeros="0" tabSelected="1" view="pageBreakPreview" topLeftCell="A7" zoomScale="70" zoomScaleNormal="70" zoomScaleSheetLayoutView="70" workbookViewId="0">
      <pane xSplit="19800" topLeftCell="F1"/>
      <selection activeCell="C11" sqref="C11"/>
      <selection pane="topRight" activeCell="F522" sqref="F522"/>
    </sheetView>
  </sheetViews>
  <sheetFormatPr baseColWidth="10" defaultColWidth="11.5703125" defaultRowHeight="18.75"/>
  <cols>
    <col min="1" max="1" width="11.5703125" style="562"/>
    <col min="2" max="2" width="10.140625" style="562" customWidth="1"/>
    <col min="3" max="3" width="76" style="584" customWidth="1"/>
    <col min="4" max="4" width="13.42578125" style="579" customWidth="1"/>
    <col min="5" max="5" width="14.85546875" style="580" customWidth="1"/>
    <col min="6" max="6" width="16.28515625" style="581" customWidth="1"/>
    <col min="7" max="7" width="19.5703125" style="582" customWidth="1"/>
    <col min="8" max="8" width="21.85546875" style="583" bestFit="1" customWidth="1"/>
    <col min="9" max="149" width="11.5703125" style="562"/>
    <col min="150" max="150" width="11.85546875" style="562" customWidth="1"/>
    <col min="151" max="151" width="76.7109375" style="562" customWidth="1"/>
    <col min="152" max="152" width="15" style="562" customWidth="1"/>
    <col min="153" max="153" width="11.7109375" style="562" customWidth="1"/>
    <col min="154" max="154" width="14.7109375" style="562" customWidth="1"/>
    <col min="155" max="155" width="23.28515625" style="562" customWidth="1"/>
    <col min="156" max="156" width="9.5703125" style="562" customWidth="1"/>
    <col min="157" max="157" width="16" style="562" customWidth="1"/>
    <col min="158" max="158" width="16.5703125" style="562" customWidth="1"/>
    <col min="159" max="159" width="10.85546875" style="562" customWidth="1"/>
    <col min="160" max="160" width="14.28515625" style="562" customWidth="1"/>
    <col min="161" max="161" width="22.42578125" style="562" customWidth="1"/>
    <col min="162" max="162" width="11.85546875" style="562" customWidth="1"/>
    <col min="163" max="163" width="16.7109375" style="562" customWidth="1"/>
    <col min="164" max="164" width="20.85546875" style="562" bestFit="1" customWidth="1"/>
    <col min="165" max="165" width="14.28515625" style="562" customWidth="1"/>
    <col min="166" max="166" width="24.28515625" style="562" customWidth="1"/>
    <col min="167" max="167" width="17.140625" style="562" customWidth="1"/>
    <col min="168" max="168" width="18.7109375" style="562" customWidth="1"/>
    <col min="169" max="170" width="11.5703125" style="562" customWidth="1"/>
    <col min="171" max="171" width="30" style="562" customWidth="1"/>
    <col min="172" max="16384" width="11.5703125" style="562"/>
  </cols>
  <sheetData>
    <row r="1" spans="1:10" s="426" customFormat="1" ht="19.5" thickTop="1">
      <c r="B1" s="589" t="s">
        <v>0</v>
      </c>
      <c r="C1" s="589"/>
      <c r="D1" s="589"/>
      <c r="E1" s="589"/>
      <c r="F1" s="589"/>
      <c r="G1" s="589"/>
      <c r="H1" s="589"/>
      <c r="I1" s="427"/>
      <c r="J1" s="428"/>
    </row>
    <row r="2" spans="1:10" s="426" customFormat="1" ht="48" customHeight="1">
      <c r="B2" s="590" t="s">
        <v>719</v>
      </c>
      <c r="C2" s="590"/>
      <c r="D2" s="590"/>
      <c r="E2" s="590"/>
      <c r="F2" s="590"/>
      <c r="G2" s="590"/>
      <c r="H2" s="590"/>
    </row>
    <row r="3" spans="1:10" s="426" customFormat="1" ht="27.75" customHeight="1">
      <c r="B3" s="591" t="s">
        <v>535</v>
      </c>
      <c r="C3" s="592"/>
      <c r="D3" s="592"/>
      <c r="E3" s="592"/>
      <c r="F3" s="592"/>
      <c r="G3" s="592"/>
      <c r="H3" s="592"/>
    </row>
    <row r="4" spans="1:10" s="426" customFormat="1">
      <c r="B4" s="429" t="s">
        <v>541</v>
      </c>
      <c r="C4" s="429"/>
      <c r="D4" s="430"/>
      <c r="E4" s="431"/>
      <c r="F4" s="432" t="s">
        <v>904</v>
      </c>
      <c r="G4" s="430"/>
      <c r="H4" s="433"/>
    </row>
    <row r="5" spans="1:10" s="434" customFormat="1">
      <c r="B5" s="429" t="s">
        <v>19</v>
      </c>
      <c r="C5" s="429"/>
      <c r="D5" s="435"/>
      <c r="E5" s="436"/>
      <c r="F5" s="437" t="s">
        <v>117</v>
      </c>
      <c r="G5" s="435"/>
      <c r="H5" s="433"/>
    </row>
    <row r="6" spans="1:10" s="426" customFormat="1" ht="19.5" thickBot="1">
      <c r="B6" s="438"/>
      <c r="C6" s="439"/>
      <c r="D6" s="439"/>
      <c r="E6" s="439"/>
      <c r="F6" s="439"/>
      <c r="G6" s="439"/>
      <c r="H6" s="440"/>
    </row>
    <row r="7" spans="1:10" s="426" customFormat="1" ht="38.25" thickBot="1">
      <c r="A7" s="426" t="s">
        <v>50</v>
      </c>
      <c r="B7" s="441" t="s">
        <v>1</v>
      </c>
      <c r="C7" s="442" t="s">
        <v>118</v>
      </c>
      <c r="D7" s="443" t="s">
        <v>22</v>
      </c>
      <c r="E7" s="443" t="s">
        <v>23</v>
      </c>
      <c r="F7" s="442" t="s">
        <v>119</v>
      </c>
      <c r="G7" s="443" t="s">
        <v>3</v>
      </c>
      <c r="H7" s="444" t="s">
        <v>26</v>
      </c>
    </row>
    <row r="8" spans="1:10" s="448" customFormat="1">
      <c r="A8" s="426" t="s">
        <v>50</v>
      </c>
      <c r="B8" s="445"/>
      <c r="C8" s="446"/>
      <c r="D8" s="446"/>
      <c r="E8" s="446"/>
      <c r="F8" s="446"/>
      <c r="G8" s="446"/>
      <c r="H8" s="447"/>
    </row>
    <row r="9" spans="1:10" s="426" customFormat="1">
      <c r="A9" s="426" t="s">
        <v>50</v>
      </c>
      <c r="B9" s="449"/>
      <c r="C9" s="450" t="s">
        <v>542</v>
      </c>
      <c r="D9" s="451"/>
      <c r="E9" s="452"/>
      <c r="F9" s="451"/>
      <c r="G9" s="451"/>
      <c r="H9" s="453"/>
    </row>
    <row r="10" spans="1:10" s="426" customFormat="1">
      <c r="A10" s="426" t="s">
        <v>50</v>
      </c>
      <c r="B10" s="449"/>
      <c r="C10" s="454"/>
      <c r="D10" s="451"/>
      <c r="E10" s="452"/>
      <c r="F10" s="451"/>
      <c r="G10" s="451"/>
      <c r="H10" s="453"/>
    </row>
    <row r="11" spans="1:10" s="426" customFormat="1">
      <c r="A11" s="426" t="s">
        <v>50</v>
      </c>
      <c r="B11" s="455">
        <v>1</v>
      </c>
      <c r="C11" s="456" t="s">
        <v>543</v>
      </c>
      <c r="D11" s="457"/>
      <c r="E11" s="458"/>
      <c r="F11" s="459"/>
      <c r="G11" s="460"/>
      <c r="H11" s="461"/>
    </row>
    <row r="12" spans="1:10" s="426" customFormat="1">
      <c r="A12" s="426" t="s">
        <v>50</v>
      </c>
      <c r="B12" s="462">
        <f>+B11+0.01</f>
        <v>1.01</v>
      </c>
      <c r="C12" s="463" t="s">
        <v>544</v>
      </c>
      <c r="D12" s="464">
        <v>6</v>
      </c>
      <c r="E12" s="465" t="s">
        <v>545</v>
      </c>
      <c r="F12" s="464"/>
      <c r="G12" s="466">
        <f t="shared" ref="G12:G84" si="0">ROUND(F12*D12,2)</f>
        <v>0</v>
      </c>
      <c r="H12" s="467"/>
    </row>
    <row r="13" spans="1:10" s="426" customFormat="1">
      <c r="A13" s="426" t="s">
        <v>50</v>
      </c>
      <c r="B13" s="462">
        <f t="shared" ref="B13" si="1">+B12+0.01</f>
        <v>1.02</v>
      </c>
      <c r="C13" s="463" t="s">
        <v>546</v>
      </c>
      <c r="D13" s="464">
        <v>6</v>
      </c>
      <c r="E13" s="465" t="s">
        <v>545</v>
      </c>
      <c r="F13" s="464"/>
      <c r="G13" s="466">
        <f t="shared" si="0"/>
        <v>0</v>
      </c>
      <c r="H13" s="467"/>
    </row>
    <row r="14" spans="1:10" s="426" customFormat="1">
      <c r="A14" s="426" t="s">
        <v>50</v>
      </c>
      <c r="B14" s="468"/>
      <c r="C14" s="463"/>
      <c r="D14" s="464"/>
      <c r="E14" s="465" t="s">
        <v>547</v>
      </c>
      <c r="F14" s="464"/>
      <c r="G14" s="466">
        <f t="shared" si="0"/>
        <v>0</v>
      </c>
      <c r="H14" s="467">
        <f>SUM(G12:G13)</f>
        <v>0</v>
      </c>
    </row>
    <row r="15" spans="1:10" s="426" customFormat="1" ht="19.5" thickBot="1">
      <c r="A15" s="426" t="s">
        <v>50</v>
      </c>
      <c r="B15" s="469"/>
      <c r="C15" s="470"/>
      <c r="D15" s="183"/>
      <c r="E15" s="471"/>
      <c r="F15" s="183"/>
      <c r="G15" s="472"/>
      <c r="H15" s="473"/>
    </row>
    <row r="16" spans="1:10" s="426" customFormat="1" ht="19.5" thickBot="1">
      <c r="A16" s="426" t="s">
        <v>50</v>
      </c>
      <c r="B16" s="474"/>
      <c r="C16" s="475" t="s">
        <v>3</v>
      </c>
      <c r="D16" s="140"/>
      <c r="E16" s="476"/>
      <c r="F16" s="140"/>
      <c r="G16" s="477"/>
      <c r="H16" s="478">
        <f>SUM(H11:H15)</f>
        <v>0</v>
      </c>
    </row>
    <row r="17" spans="1:8" s="426" customFormat="1">
      <c r="A17" s="426" t="s">
        <v>50</v>
      </c>
      <c r="B17" s="479"/>
      <c r="C17" s="480"/>
      <c r="D17" s="141"/>
      <c r="E17" s="481"/>
      <c r="F17" s="141"/>
      <c r="G17" s="482"/>
      <c r="H17" s="483"/>
    </row>
    <row r="18" spans="1:8" s="426" customFormat="1">
      <c r="A18" s="426" t="s">
        <v>50</v>
      </c>
      <c r="B18" s="484"/>
      <c r="C18" s="454"/>
      <c r="D18" s="485"/>
      <c r="E18" s="486"/>
      <c r="F18" s="485"/>
      <c r="G18" s="466">
        <f t="shared" si="0"/>
        <v>0</v>
      </c>
      <c r="H18" s="453"/>
    </row>
    <row r="19" spans="1:8" s="426" customFormat="1">
      <c r="A19" s="426" t="s">
        <v>50</v>
      </c>
      <c r="B19" s="487"/>
      <c r="C19" s="488" t="s">
        <v>548</v>
      </c>
      <c r="D19" s="489"/>
      <c r="E19" s="490"/>
      <c r="F19" s="491"/>
      <c r="G19" s="466">
        <f t="shared" si="0"/>
        <v>0</v>
      </c>
      <c r="H19" s="184"/>
    </row>
    <row r="20" spans="1:8" s="426" customFormat="1">
      <c r="A20" s="426" t="s">
        <v>50</v>
      </c>
      <c r="B20" s="487"/>
      <c r="C20" s="492"/>
      <c r="D20" s="489"/>
      <c r="E20" s="490"/>
      <c r="F20" s="491"/>
      <c r="G20" s="466">
        <f t="shared" si="0"/>
        <v>0</v>
      </c>
      <c r="H20" s="184"/>
    </row>
    <row r="21" spans="1:8" s="426" customFormat="1">
      <c r="A21" s="426" t="s">
        <v>50</v>
      </c>
      <c r="B21" s="487"/>
      <c r="C21" s="492"/>
      <c r="D21" s="489"/>
      <c r="E21" s="490"/>
      <c r="F21" s="491"/>
      <c r="G21" s="466">
        <f t="shared" si="0"/>
        <v>0</v>
      </c>
      <c r="H21" s="184"/>
    </row>
    <row r="22" spans="1:8" s="426" customFormat="1">
      <c r="A22" s="426" t="s">
        <v>50</v>
      </c>
      <c r="B22" s="493">
        <v>1</v>
      </c>
      <c r="C22" s="494" t="s">
        <v>27</v>
      </c>
      <c r="D22" s="495"/>
      <c r="E22" s="496"/>
      <c r="F22" s="491"/>
      <c r="G22" s="466">
        <f t="shared" si="0"/>
        <v>0</v>
      </c>
      <c r="H22" s="184"/>
    </row>
    <row r="23" spans="1:8" s="426" customFormat="1">
      <c r="A23" s="426" t="s">
        <v>50</v>
      </c>
      <c r="B23" s="462">
        <f t="shared" ref="B23" si="2">+B22+0.01</f>
        <v>1.01</v>
      </c>
      <c r="C23" s="497" t="s">
        <v>549</v>
      </c>
      <c r="D23" s="495">
        <v>1</v>
      </c>
      <c r="E23" s="498" t="s">
        <v>152</v>
      </c>
      <c r="F23" s="491"/>
      <c r="G23" s="466">
        <f t="shared" si="0"/>
        <v>0</v>
      </c>
      <c r="H23" s="184"/>
    </row>
    <row r="24" spans="1:8" s="426" customFormat="1">
      <c r="A24" s="426" t="s">
        <v>50</v>
      </c>
      <c r="B24" s="499"/>
      <c r="C24" s="497"/>
      <c r="D24" s="495"/>
      <c r="E24" s="500"/>
      <c r="F24" s="491"/>
      <c r="G24" s="466">
        <f t="shared" si="0"/>
        <v>0</v>
      </c>
      <c r="H24" s="184">
        <f>SUM(G23)</f>
        <v>0</v>
      </c>
    </row>
    <row r="25" spans="1:8" s="426" customFormat="1">
      <c r="A25" s="426" t="s">
        <v>50</v>
      </c>
      <c r="B25" s="493">
        <v>2</v>
      </c>
      <c r="C25" s="494" t="s">
        <v>752</v>
      </c>
      <c r="D25" s="495"/>
      <c r="E25" s="500"/>
      <c r="F25" s="491"/>
      <c r="G25" s="466">
        <f t="shared" si="0"/>
        <v>0</v>
      </c>
      <c r="H25" s="184"/>
    </row>
    <row r="26" spans="1:8" s="426" customFormat="1" ht="56.25">
      <c r="A26" s="426" t="s">
        <v>50</v>
      </c>
      <c r="B26" s="462">
        <f t="shared" ref="B26:B28" si="3">+B25+0.01</f>
        <v>2.0099999999999998</v>
      </c>
      <c r="C26" s="497" t="s">
        <v>550</v>
      </c>
      <c r="D26" s="501">
        <v>32</v>
      </c>
      <c r="E26" s="500" t="s">
        <v>96</v>
      </c>
      <c r="F26" s="491"/>
      <c r="G26" s="466">
        <f t="shared" si="0"/>
        <v>0</v>
      </c>
      <c r="H26" s="184"/>
    </row>
    <row r="27" spans="1:8" s="426" customFormat="1" ht="56.25">
      <c r="A27" s="426" t="s">
        <v>50</v>
      </c>
      <c r="B27" s="462">
        <f t="shared" si="3"/>
        <v>2.0199999999999996</v>
      </c>
      <c r="C27" s="497" t="s">
        <v>551</v>
      </c>
      <c r="D27" s="501">
        <v>25</v>
      </c>
      <c r="E27" s="500" t="s">
        <v>96</v>
      </c>
      <c r="F27" s="491"/>
      <c r="G27" s="466">
        <f t="shared" si="0"/>
        <v>0</v>
      </c>
      <c r="H27" s="184"/>
    </row>
    <row r="28" spans="1:8" s="426" customFormat="1" ht="56.25">
      <c r="A28" s="426" t="s">
        <v>50</v>
      </c>
      <c r="B28" s="462">
        <f t="shared" si="3"/>
        <v>2.0299999999999994</v>
      </c>
      <c r="C28" s="497" t="s">
        <v>552</v>
      </c>
      <c r="D28" s="501">
        <v>93.23</v>
      </c>
      <c r="E28" s="500" t="s">
        <v>60</v>
      </c>
      <c r="F28" s="491"/>
      <c r="G28" s="466">
        <f t="shared" si="0"/>
        <v>0</v>
      </c>
      <c r="H28" s="184"/>
    </row>
    <row r="29" spans="1:8" s="426" customFormat="1">
      <c r="A29" s="426" t="s">
        <v>50</v>
      </c>
      <c r="B29" s="462"/>
      <c r="C29" s="497"/>
      <c r="D29" s="501"/>
      <c r="E29" s="500"/>
      <c r="F29" s="491"/>
      <c r="G29" s="466"/>
      <c r="H29" s="184">
        <f>SUM(G25:G29)</f>
        <v>0</v>
      </c>
    </row>
    <row r="30" spans="1:8" s="426" customFormat="1">
      <c r="A30" s="426" t="s">
        <v>50</v>
      </c>
      <c r="B30" s="502">
        <v>3</v>
      </c>
      <c r="C30" s="494" t="s">
        <v>753</v>
      </c>
      <c r="D30" s="501"/>
      <c r="E30" s="500"/>
      <c r="F30" s="491"/>
      <c r="G30" s="466">
        <f t="shared" si="0"/>
        <v>0</v>
      </c>
      <c r="H30" s="184"/>
    </row>
    <row r="31" spans="1:8" s="426" customFormat="1" ht="56.25">
      <c r="A31" s="426" t="s">
        <v>50</v>
      </c>
      <c r="B31" s="462">
        <f t="shared" ref="B31" si="4">+B30+0.01</f>
        <v>3.01</v>
      </c>
      <c r="C31" s="497" t="s">
        <v>551</v>
      </c>
      <c r="D31" s="501">
        <v>25</v>
      </c>
      <c r="E31" s="500" t="s">
        <v>96</v>
      </c>
      <c r="F31" s="491"/>
      <c r="G31" s="466">
        <f t="shared" si="0"/>
        <v>0</v>
      </c>
      <c r="H31" s="184"/>
    </row>
    <row r="32" spans="1:8" s="426" customFormat="1">
      <c r="A32" s="426" t="s">
        <v>50</v>
      </c>
      <c r="B32" s="462"/>
      <c r="C32" s="497"/>
      <c r="D32" s="501"/>
      <c r="E32" s="500"/>
      <c r="F32" s="491"/>
      <c r="G32" s="466"/>
      <c r="H32" s="184">
        <f>SUM(G31)</f>
        <v>0</v>
      </c>
    </row>
    <row r="33" spans="1:8" s="426" customFormat="1">
      <c r="A33" s="426" t="s">
        <v>50</v>
      </c>
      <c r="B33" s="502">
        <v>4</v>
      </c>
      <c r="C33" s="494" t="s">
        <v>754</v>
      </c>
      <c r="D33" s="501"/>
      <c r="E33" s="500"/>
      <c r="F33" s="491"/>
      <c r="G33" s="466">
        <f t="shared" si="0"/>
        <v>0</v>
      </c>
      <c r="H33" s="184"/>
    </row>
    <row r="34" spans="1:8" s="426" customFormat="1" ht="56.25">
      <c r="A34" s="426" t="s">
        <v>50</v>
      </c>
      <c r="B34" s="462">
        <f t="shared" ref="B34" si="5">+B33+0.01</f>
        <v>4.01</v>
      </c>
      <c r="C34" s="497" t="s">
        <v>551</v>
      </c>
      <c r="D34" s="501">
        <v>25</v>
      </c>
      <c r="E34" s="500" t="s">
        <v>96</v>
      </c>
      <c r="F34" s="491"/>
      <c r="G34" s="466">
        <f t="shared" si="0"/>
        <v>0</v>
      </c>
      <c r="H34" s="184"/>
    </row>
    <row r="35" spans="1:8" s="426" customFormat="1">
      <c r="A35" s="426" t="s">
        <v>50</v>
      </c>
      <c r="B35" s="462"/>
      <c r="C35" s="497"/>
      <c r="D35" s="501"/>
      <c r="E35" s="500"/>
      <c r="F35" s="491"/>
      <c r="G35" s="466"/>
      <c r="H35" s="184">
        <f>SUM(G34)</f>
        <v>0</v>
      </c>
    </row>
    <row r="36" spans="1:8" s="426" customFormat="1">
      <c r="A36" s="426" t="s">
        <v>50</v>
      </c>
      <c r="B36" s="502">
        <v>5</v>
      </c>
      <c r="C36" s="494" t="s">
        <v>755</v>
      </c>
      <c r="D36" s="501"/>
      <c r="E36" s="500"/>
      <c r="F36" s="491"/>
      <c r="G36" s="466">
        <f t="shared" si="0"/>
        <v>0</v>
      </c>
      <c r="H36" s="184"/>
    </row>
    <row r="37" spans="1:8" s="426" customFormat="1" ht="56.25">
      <c r="A37" s="426" t="s">
        <v>50</v>
      </c>
      <c r="B37" s="462">
        <f t="shared" ref="B37" si="6">+B36+0.01</f>
        <v>5.01</v>
      </c>
      <c r="C37" s="497" t="s">
        <v>556</v>
      </c>
      <c r="D37" s="501">
        <f>(20.71+31.74+12.03+11.52+39.08+35.32)*2</f>
        <v>300.8</v>
      </c>
      <c r="E37" s="500" t="s">
        <v>60</v>
      </c>
      <c r="F37" s="491"/>
      <c r="G37" s="466">
        <f t="shared" si="0"/>
        <v>0</v>
      </c>
      <c r="H37" s="184"/>
    </row>
    <row r="38" spans="1:8" s="426" customFormat="1">
      <c r="A38" s="426" t="s">
        <v>50</v>
      </c>
      <c r="B38" s="462"/>
      <c r="C38" s="497"/>
      <c r="D38" s="501"/>
      <c r="E38" s="500"/>
      <c r="F38" s="491"/>
      <c r="G38" s="466"/>
      <c r="H38" s="184">
        <f>SUM(G37)</f>
        <v>0</v>
      </c>
    </row>
    <row r="39" spans="1:8" s="426" customFormat="1" ht="37.5">
      <c r="A39" s="426" t="s">
        <v>50</v>
      </c>
      <c r="B39" s="502">
        <v>6</v>
      </c>
      <c r="C39" s="494" t="s">
        <v>557</v>
      </c>
      <c r="D39" s="501"/>
      <c r="E39" s="500"/>
      <c r="F39" s="491"/>
      <c r="G39" s="466">
        <f t="shared" si="0"/>
        <v>0</v>
      </c>
      <c r="H39" s="184"/>
    </row>
    <row r="40" spans="1:8" s="426" customFormat="1">
      <c r="A40" s="426" t="s">
        <v>50</v>
      </c>
      <c r="B40" s="462">
        <f t="shared" ref="B40:B41" si="7">+B39+0.01</f>
        <v>6.01</v>
      </c>
      <c r="C40" s="463" t="s">
        <v>558</v>
      </c>
      <c r="D40" s="501">
        <v>24</v>
      </c>
      <c r="E40" s="500" t="s">
        <v>96</v>
      </c>
      <c r="F40" s="491"/>
      <c r="G40" s="466">
        <f t="shared" si="0"/>
        <v>0</v>
      </c>
      <c r="H40" s="184"/>
    </row>
    <row r="41" spans="1:8" s="426" customFormat="1" ht="37.5">
      <c r="A41" s="426" t="s">
        <v>50</v>
      </c>
      <c r="B41" s="462">
        <f t="shared" si="7"/>
        <v>6.02</v>
      </c>
      <c r="C41" s="503" t="s">
        <v>756</v>
      </c>
      <c r="D41" s="501">
        <v>2</v>
      </c>
      <c r="E41" s="500" t="s">
        <v>96</v>
      </c>
      <c r="F41" s="491"/>
      <c r="G41" s="466">
        <f t="shared" si="0"/>
        <v>0</v>
      </c>
      <c r="H41" s="184"/>
    </row>
    <row r="42" spans="1:8" s="426" customFormat="1">
      <c r="A42" s="426" t="s">
        <v>50</v>
      </c>
      <c r="B42" s="462"/>
      <c r="C42" s="503"/>
      <c r="D42" s="501"/>
      <c r="E42" s="500"/>
      <c r="F42" s="491"/>
      <c r="G42" s="466"/>
      <c r="H42" s="184">
        <f>SUM(G39:G42)</f>
        <v>0</v>
      </c>
    </row>
    <row r="43" spans="1:8" s="426" customFormat="1">
      <c r="A43" s="426" t="s">
        <v>50</v>
      </c>
      <c r="B43" s="502">
        <v>7</v>
      </c>
      <c r="C43" s="494" t="s">
        <v>559</v>
      </c>
      <c r="D43" s="501"/>
      <c r="E43" s="500"/>
      <c r="F43" s="491"/>
      <c r="G43" s="466">
        <f t="shared" si="0"/>
        <v>0</v>
      </c>
      <c r="H43" s="184"/>
    </row>
    <row r="44" spans="1:8" s="426" customFormat="1">
      <c r="A44" s="426" t="s">
        <v>50</v>
      </c>
      <c r="B44" s="462">
        <f t="shared" ref="B44" si="8">+B43+0.01</f>
        <v>7.01</v>
      </c>
      <c r="C44" s="503" t="s">
        <v>560</v>
      </c>
      <c r="D44" s="501">
        <v>264.60000000000002</v>
      </c>
      <c r="E44" s="500" t="s">
        <v>36</v>
      </c>
      <c r="F44" s="491"/>
      <c r="G44" s="466">
        <f t="shared" si="0"/>
        <v>0</v>
      </c>
      <c r="H44" s="184"/>
    </row>
    <row r="45" spans="1:8" s="426" customFormat="1">
      <c r="A45" s="426" t="s">
        <v>50</v>
      </c>
      <c r="B45" s="504"/>
      <c r="C45" s="497"/>
      <c r="D45" s="501"/>
      <c r="E45" s="500"/>
      <c r="F45" s="491"/>
      <c r="G45" s="466">
        <f t="shared" si="0"/>
        <v>0</v>
      </c>
      <c r="H45" s="184">
        <f>SUM(G43:G45)</f>
        <v>0</v>
      </c>
    </row>
    <row r="46" spans="1:8" s="426" customFormat="1" ht="19.5" thickBot="1">
      <c r="A46" s="426" t="s">
        <v>50</v>
      </c>
      <c r="B46" s="499"/>
      <c r="C46" s="497"/>
      <c r="D46" s="495"/>
      <c r="E46" s="500"/>
      <c r="F46" s="491"/>
      <c r="G46" s="466">
        <f t="shared" si="0"/>
        <v>0</v>
      </c>
      <c r="H46" s="184"/>
    </row>
    <row r="47" spans="1:8" s="426" customFormat="1" ht="19.5" thickBot="1">
      <c r="A47" s="426" t="s">
        <v>50</v>
      </c>
      <c r="B47" s="505"/>
      <c r="C47" s="185" t="s">
        <v>561</v>
      </c>
      <c r="D47" s="186"/>
      <c r="E47" s="187"/>
      <c r="F47" s="188"/>
      <c r="G47" s="188"/>
      <c r="H47" s="189">
        <f>SUM(H19:H46)</f>
        <v>0</v>
      </c>
    </row>
    <row r="48" spans="1:8" s="426" customFormat="1">
      <c r="A48" s="426" t="s">
        <v>50</v>
      </c>
      <c r="B48" s="484"/>
      <c r="C48" s="454"/>
      <c r="D48" s="485"/>
      <c r="E48" s="486"/>
      <c r="F48" s="485"/>
      <c r="G48" s="466">
        <f t="shared" si="0"/>
        <v>0</v>
      </c>
      <c r="H48" s="453"/>
    </row>
    <row r="49" spans="1:8" s="426" customFormat="1">
      <c r="A49" s="426" t="s">
        <v>50</v>
      </c>
      <c r="B49" s="487"/>
      <c r="C49" s="488" t="s">
        <v>562</v>
      </c>
      <c r="D49" s="489"/>
      <c r="E49" s="490"/>
      <c r="F49" s="491"/>
      <c r="G49" s="466">
        <f t="shared" si="0"/>
        <v>0</v>
      </c>
      <c r="H49" s="184"/>
    </row>
    <row r="50" spans="1:8" s="426" customFormat="1">
      <c r="A50" s="426" t="s">
        <v>50</v>
      </c>
      <c r="B50" s="487"/>
      <c r="C50" s="492"/>
      <c r="D50" s="489"/>
      <c r="E50" s="490"/>
      <c r="F50" s="491"/>
      <c r="G50" s="466">
        <f t="shared" si="0"/>
        <v>0</v>
      </c>
      <c r="H50" s="184"/>
    </row>
    <row r="51" spans="1:8" s="426" customFormat="1">
      <c r="A51" s="426" t="s">
        <v>50</v>
      </c>
      <c r="B51" s="487"/>
      <c r="C51" s="492"/>
      <c r="D51" s="489"/>
      <c r="E51" s="490"/>
      <c r="F51" s="491"/>
      <c r="G51" s="466">
        <f t="shared" si="0"/>
        <v>0</v>
      </c>
      <c r="H51" s="184"/>
    </row>
    <row r="52" spans="1:8" s="426" customFormat="1">
      <c r="A52" s="426" t="s">
        <v>50</v>
      </c>
      <c r="B52" s="493">
        <v>1</v>
      </c>
      <c r="C52" s="494" t="s">
        <v>85</v>
      </c>
      <c r="D52" s="495"/>
      <c r="E52" s="496"/>
      <c r="F52" s="491"/>
      <c r="G52" s="466">
        <f t="shared" si="0"/>
        <v>0</v>
      </c>
      <c r="H52" s="184"/>
    </row>
    <row r="53" spans="1:8" s="426" customFormat="1">
      <c r="A53" s="426" t="s">
        <v>50</v>
      </c>
      <c r="B53" s="462">
        <f t="shared" ref="B53" si="9">+B52+0.01</f>
        <v>1.01</v>
      </c>
      <c r="C53" s="497" t="s">
        <v>549</v>
      </c>
      <c r="D53" s="495">
        <v>1</v>
      </c>
      <c r="E53" s="498" t="s">
        <v>152</v>
      </c>
      <c r="F53" s="491"/>
      <c r="G53" s="466">
        <f t="shared" si="0"/>
        <v>0</v>
      </c>
      <c r="H53" s="184"/>
    </row>
    <row r="54" spans="1:8" s="426" customFormat="1">
      <c r="A54" s="426" t="s">
        <v>50</v>
      </c>
      <c r="B54" s="499"/>
      <c r="C54" s="497"/>
      <c r="D54" s="495"/>
      <c r="E54" s="500"/>
      <c r="F54" s="491"/>
      <c r="G54" s="466">
        <f t="shared" si="0"/>
        <v>0</v>
      </c>
      <c r="H54" s="184">
        <f>SUM(G53)</f>
        <v>0</v>
      </c>
    </row>
    <row r="55" spans="1:8" s="426" customFormat="1">
      <c r="A55" s="426" t="s">
        <v>50</v>
      </c>
      <c r="B55" s="502"/>
      <c r="C55" s="494" t="s">
        <v>554</v>
      </c>
      <c r="D55" s="501"/>
      <c r="E55" s="500"/>
      <c r="F55" s="491"/>
      <c r="G55" s="466">
        <f t="shared" si="0"/>
        <v>0</v>
      </c>
      <c r="H55" s="184"/>
    </row>
    <row r="56" spans="1:8" s="426" customFormat="1">
      <c r="A56" s="426" t="s">
        <v>50</v>
      </c>
      <c r="B56" s="502"/>
      <c r="C56" s="494"/>
      <c r="D56" s="501"/>
      <c r="E56" s="500"/>
      <c r="F56" s="491"/>
      <c r="G56" s="466"/>
      <c r="H56" s="184"/>
    </row>
    <row r="57" spans="1:8" s="426" customFormat="1">
      <c r="A57" s="426" t="s">
        <v>50</v>
      </c>
      <c r="B57" s="502">
        <v>2</v>
      </c>
      <c r="C57" s="494" t="s">
        <v>563</v>
      </c>
      <c r="D57" s="501"/>
      <c r="E57" s="500"/>
      <c r="F57" s="491"/>
      <c r="G57" s="466">
        <f t="shared" si="0"/>
        <v>0</v>
      </c>
      <c r="H57" s="184"/>
    </row>
    <row r="58" spans="1:8" s="426" customFormat="1" ht="56.25">
      <c r="A58" s="426" t="s">
        <v>50</v>
      </c>
      <c r="B58" s="462">
        <f t="shared" ref="B58:B61" si="10">+B57+0.01</f>
        <v>2.0099999999999998</v>
      </c>
      <c r="C58" s="497" t="s">
        <v>564</v>
      </c>
      <c r="D58" s="501">
        <v>9.25</v>
      </c>
      <c r="E58" s="500" t="s">
        <v>60</v>
      </c>
      <c r="F58" s="491"/>
      <c r="G58" s="466">
        <f>ROUND(F58*D58,2)</f>
        <v>0</v>
      </c>
      <c r="H58" s="184"/>
    </row>
    <row r="59" spans="1:8" s="426" customFormat="1" ht="56.25">
      <c r="A59" s="426" t="s">
        <v>50</v>
      </c>
      <c r="B59" s="462">
        <f t="shared" si="10"/>
        <v>2.0199999999999996</v>
      </c>
      <c r="C59" s="497" t="s">
        <v>757</v>
      </c>
      <c r="D59" s="501">
        <v>2.83</v>
      </c>
      <c r="E59" s="500" t="s">
        <v>60</v>
      </c>
      <c r="F59" s="491"/>
      <c r="G59" s="466">
        <f t="shared" si="0"/>
        <v>0</v>
      </c>
      <c r="H59" s="184"/>
    </row>
    <row r="60" spans="1:8" s="426" customFormat="1" ht="37.5">
      <c r="A60" s="426" t="s">
        <v>50</v>
      </c>
      <c r="B60" s="462">
        <f t="shared" si="10"/>
        <v>2.0299999999999994</v>
      </c>
      <c r="C60" s="497" t="s">
        <v>566</v>
      </c>
      <c r="D60" s="495">
        <v>4</v>
      </c>
      <c r="E60" s="500" t="s">
        <v>96</v>
      </c>
      <c r="F60" s="491"/>
      <c r="G60" s="466">
        <f t="shared" si="0"/>
        <v>0</v>
      </c>
      <c r="H60" s="184"/>
    </row>
    <row r="61" spans="1:8" s="426" customFormat="1" ht="37.5">
      <c r="A61" s="426" t="s">
        <v>50</v>
      </c>
      <c r="B61" s="462">
        <f t="shared" si="10"/>
        <v>2.0399999999999991</v>
      </c>
      <c r="C61" s="497" t="s">
        <v>567</v>
      </c>
      <c r="D61" s="495">
        <v>1</v>
      </c>
      <c r="E61" s="500" t="s">
        <v>96</v>
      </c>
      <c r="F61" s="491"/>
      <c r="G61" s="466">
        <f t="shared" si="0"/>
        <v>0</v>
      </c>
      <c r="H61" s="184"/>
    </row>
    <row r="62" spans="1:8" s="426" customFormat="1" ht="75">
      <c r="A62" s="426" t="s">
        <v>50</v>
      </c>
      <c r="B62" s="499"/>
      <c r="C62" s="494" t="s">
        <v>568</v>
      </c>
      <c r="D62" s="495"/>
      <c r="E62" s="500"/>
      <c r="F62" s="491"/>
      <c r="G62" s="466">
        <f t="shared" si="0"/>
        <v>0</v>
      </c>
      <c r="H62" s="184"/>
    </row>
    <row r="63" spans="1:8" s="426" customFormat="1">
      <c r="A63" s="426" t="s">
        <v>50</v>
      </c>
      <c r="B63" s="462">
        <f>+B61+0.01</f>
        <v>2.0499999999999989</v>
      </c>
      <c r="C63" s="497" t="s">
        <v>758</v>
      </c>
      <c r="D63" s="495">
        <v>4</v>
      </c>
      <c r="E63" s="500" t="s">
        <v>96</v>
      </c>
      <c r="F63" s="491"/>
      <c r="G63" s="466">
        <f t="shared" si="0"/>
        <v>0</v>
      </c>
      <c r="H63" s="184"/>
    </row>
    <row r="64" spans="1:8" s="426" customFormat="1">
      <c r="A64" s="426" t="s">
        <v>50</v>
      </c>
      <c r="B64" s="462">
        <f t="shared" ref="B64:B66" si="11">+B63+0.01</f>
        <v>2.0599999999999987</v>
      </c>
      <c r="C64" s="497" t="s">
        <v>570</v>
      </c>
      <c r="D64" s="495">
        <v>4</v>
      </c>
      <c r="E64" s="500" t="s">
        <v>96</v>
      </c>
      <c r="F64" s="491"/>
      <c r="G64" s="466">
        <f t="shared" si="0"/>
        <v>0</v>
      </c>
      <c r="H64" s="184"/>
    </row>
    <row r="65" spans="1:8" s="426" customFormat="1">
      <c r="A65" s="426" t="s">
        <v>50</v>
      </c>
      <c r="B65" s="462">
        <f t="shared" si="11"/>
        <v>2.0699999999999985</v>
      </c>
      <c r="C65" s="497" t="s">
        <v>571</v>
      </c>
      <c r="D65" s="495">
        <v>1</v>
      </c>
      <c r="E65" s="500" t="s">
        <v>96</v>
      </c>
      <c r="F65" s="491"/>
      <c r="G65" s="466">
        <f t="shared" si="0"/>
        <v>0</v>
      </c>
      <c r="H65" s="184"/>
    </row>
    <row r="66" spans="1:8" s="426" customFormat="1">
      <c r="A66" s="426" t="s">
        <v>50</v>
      </c>
      <c r="B66" s="462">
        <f t="shared" si="11"/>
        <v>2.0799999999999983</v>
      </c>
      <c r="C66" s="497" t="s">
        <v>572</v>
      </c>
      <c r="D66" s="495">
        <v>1</v>
      </c>
      <c r="E66" s="500" t="s">
        <v>96</v>
      </c>
      <c r="F66" s="491"/>
      <c r="G66" s="466">
        <f t="shared" si="0"/>
        <v>0</v>
      </c>
      <c r="H66" s="184"/>
    </row>
    <row r="67" spans="1:8" s="426" customFormat="1">
      <c r="A67" s="426" t="s">
        <v>50</v>
      </c>
      <c r="B67" s="499"/>
      <c r="C67" s="497"/>
      <c r="D67" s="495"/>
      <c r="E67" s="500"/>
      <c r="F67" s="491"/>
      <c r="G67" s="466">
        <f t="shared" si="0"/>
        <v>0</v>
      </c>
      <c r="H67" s="184">
        <f>SUM(G58:G66)</f>
        <v>0</v>
      </c>
    </row>
    <row r="68" spans="1:8" s="426" customFormat="1">
      <c r="A68" s="426" t="s">
        <v>50</v>
      </c>
      <c r="B68" s="502">
        <v>3</v>
      </c>
      <c r="C68" s="494" t="s">
        <v>759</v>
      </c>
      <c r="D68" s="501"/>
      <c r="E68" s="500"/>
      <c r="F68" s="491"/>
      <c r="G68" s="466">
        <f t="shared" si="0"/>
        <v>0</v>
      </c>
      <c r="H68" s="184"/>
    </row>
    <row r="69" spans="1:8" s="426" customFormat="1" ht="56.25">
      <c r="A69" s="426" t="s">
        <v>50</v>
      </c>
      <c r="B69" s="462">
        <f t="shared" ref="B69:B72" si="12">+B68+0.01</f>
        <v>3.01</v>
      </c>
      <c r="C69" s="497" t="s">
        <v>564</v>
      </c>
      <c r="D69" s="501">
        <v>9.25</v>
      </c>
      <c r="E69" s="500" t="s">
        <v>60</v>
      </c>
      <c r="F69" s="491"/>
      <c r="G69" s="466">
        <f t="shared" si="0"/>
        <v>0</v>
      </c>
      <c r="H69" s="184"/>
    </row>
    <row r="70" spans="1:8" s="426" customFormat="1" ht="75">
      <c r="A70" s="426" t="s">
        <v>50</v>
      </c>
      <c r="B70" s="462">
        <f t="shared" si="12"/>
        <v>3.0199999999999996</v>
      </c>
      <c r="C70" s="497" t="s">
        <v>565</v>
      </c>
      <c r="D70" s="501">
        <v>0.5</v>
      </c>
      <c r="E70" s="500" t="s">
        <v>60</v>
      </c>
      <c r="F70" s="491"/>
      <c r="G70" s="466">
        <f t="shared" si="0"/>
        <v>0</v>
      </c>
      <c r="H70" s="184"/>
    </row>
    <row r="71" spans="1:8" s="426" customFormat="1" ht="37.5">
      <c r="A71" s="426" t="s">
        <v>50</v>
      </c>
      <c r="B71" s="462">
        <f t="shared" si="12"/>
        <v>3.0299999999999994</v>
      </c>
      <c r="C71" s="497" t="s">
        <v>566</v>
      </c>
      <c r="D71" s="495">
        <v>4</v>
      </c>
      <c r="E71" s="500" t="s">
        <v>96</v>
      </c>
      <c r="F71" s="491"/>
      <c r="G71" s="466">
        <f t="shared" si="0"/>
        <v>0</v>
      </c>
      <c r="H71" s="184"/>
    </row>
    <row r="72" spans="1:8" s="426" customFormat="1" ht="37.5">
      <c r="A72" s="426" t="s">
        <v>50</v>
      </c>
      <c r="B72" s="462">
        <f t="shared" si="12"/>
        <v>3.0399999999999991</v>
      </c>
      <c r="C72" s="497" t="s">
        <v>567</v>
      </c>
      <c r="D72" s="495">
        <v>1</v>
      </c>
      <c r="E72" s="500" t="s">
        <v>96</v>
      </c>
      <c r="F72" s="491"/>
      <c r="G72" s="466">
        <f t="shared" si="0"/>
        <v>0</v>
      </c>
      <c r="H72" s="184"/>
    </row>
    <row r="73" spans="1:8" s="426" customFormat="1" ht="75">
      <c r="A73" s="426" t="s">
        <v>50</v>
      </c>
      <c r="B73" s="499"/>
      <c r="C73" s="494" t="s">
        <v>568</v>
      </c>
      <c r="D73" s="495"/>
      <c r="E73" s="500"/>
      <c r="F73" s="491"/>
      <c r="G73" s="466">
        <f t="shared" si="0"/>
        <v>0</v>
      </c>
      <c r="H73" s="184"/>
    </row>
    <row r="74" spans="1:8" s="426" customFormat="1">
      <c r="A74" s="426" t="s">
        <v>50</v>
      </c>
      <c r="B74" s="462">
        <f>+B72+0.01</f>
        <v>3.0499999999999989</v>
      </c>
      <c r="C74" s="497" t="s">
        <v>758</v>
      </c>
      <c r="D74" s="495">
        <v>4</v>
      </c>
      <c r="E74" s="500" t="s">
        <v>96</v>
      </c>
      <c r="F74" s="491"/>
      <c r="G74" s="466">
        <f t="shared" si="0"/>
        <v>0</v>
      </c>
      <c r="H74" s="184"/>
    </row>
    <row r="75" spans="1:8" s="426" customFormat="1">
      <c r="A75" s="426" t="s">
        <v>50</v>
      </c>
      <c r="B75" s="462">
        <f t="shared" ref="B75:B77" si="13">+B74+0.01</f>
        <v>3.0599999999999987</v>
      </c>
      <c r="C75" s="497" t="s">
        <v>570</v>
      </c>
      <c r="D75" s="495">
        <v>4</v>
      </c>
      <c r="E75" s="500" t="s">
        <v>96</v>
      </c>
      <c r="F75" s="491"/>
      <c r="G75" s="466">
        <f t="shared" si="0"/>
        <v>0</v>
      </c>
      <c r="H75" s="184"/>
    </row>
    <row r="76" spans="1:8" s="426" customFormat="1">
      <c r="A76" s="426" t="s">
        <v>50</v>
      </c>
      <c r="B76" s="462">
        <f t="shared" si="13"/>
        <v>3.0699999999999985</v>
      </c>
      <c r="C76" s="497" t="s">
        <v>571</v>
      </c>
      <c r="D76" s="495">
        <v>1</v>
      </c>
      <c r="E76" s="500" t="s">
        <v>96</v>
      </c>
      <c r="F76" s="491"/>
      <c r="G76" s="466">
        <f t="shared" si="0"/>
        <v>0</v>
      </c>
      <c r="H76" s="184"/>
    </row>
    <row r="77" spans="1:8" s="426" customFormat="1">
      <c r="A77" s="426" t="s">
        <v>50</v>
      </c>
      <c r="B77" s="462">
        <f t="shared" si="13"/>
        <v>3.0799999999999983</v>
      </c>
      <c r="C77" s="497" t="s">
        <v>572</v>
      </c>
      <c r="D77" s="495">
        <v>1</v>
      </c>
      <c r="E77" s="500" t="s">
        <v>96</v>
      </c>
      <c r="F77" s="491"/>
      <c r="G77" s="466">
        <f t="shared" si="0"/>
        <v>0</v>
      </c>
      <c r="H77" s="184"/>
    </row>
    <row r="78" spans="1:8" s="426" customFormat="1">
      <c r="A78" s="426" t="s">
        <v>50</v>
      </c>
      <c r="B78" s="499"/>
      <c r="C78" s="497"/>
      <c r="D78" s="495"/>
      <c r="E78" s="500"/>
      <c r="F78" s="491"/>
      <c r="G78" s="466">
        <f t="shared" si="0"/>
        <v>0</v>
      </c>
      <c r="H78" s="184">
        <f>SUM(G69:G77)</f>
        <v>0</v>
      </c>
    </row>
    <row r="79" spans="1:8" s="426" customFormat="1">
      <c r="A79" s="426" t="s">
        <v>50</v>
      </c>
      <c r="B79" s="502">
        <v>4</v>
      </c>
      <c r="C79" s="494" t="s">
        <v>574</v>
      </c>
      <c r="D79" s="501"/>
      <c r="E79" s="500"/>
      <c r="F79" s="491"/>
      <c r="G79" s="466">
        <f t="shared" si="0"/>
        <v>0</v>
      </c>
      <c r="H79" s="184"/>
    </row>
    <row r="80" spans="1:8" s="426" customFormat="1" ht="56.25">
      <c r="A80" s="426" t="s">
        <v>50</v>
      </c>
      <c r="B80" s="462">
        <f t="shared" ref="B80:B82" si="14">+B79+0.01</f>
        <v>4.01</v>
      </c>
      <c r="C80" s="497" t="s">
        <v>564</v>
      </c>
      <c r="D80" s="501">
        <v>9.25</v>
      </c>
      <c r="E80" s="500" t="s">
        <v>60</v>
      </c>
      <c r="F80" s="491"/>
      <c r="G80" s="466">
        <f t="shared" si="0"/>
        <v>0</v>
      </c>
      <c r="H80" s="184"/>
    </row>
    <row r="81" spans="1:8" s="426" customFormat="1" ht="37.5">
      <c r="A81" s="426" t="s">
        <v>50</v>
      </c>
      <c r="B81" s="462">
        <f t="shared" si="14"/>
        <v>4.0199999999999996</v>
      </c>
      <c r="C81" s="497" t="s">
        <v>566</v>
      </c>
      <c r="D81" s="495">
        <v>4</v>
      </c>
      <c r="E81" s="500" t="s">
        <v>96</v>
      </c>
      <c r="F81" s="491"/>
      <c r="G81" s="466">
        <f t="shared" si="0"/>
        <v>0</v>
      </c>
      <c r="H81" s="184"/>
    </row>
    <row r="82" spans="1:8" s="426" customFormat="1" ht="37.5">
      <c r="A82" s="426" t="s">
        <v>50</v>
      </c>
      <c r="B82" s="462">
        <f t="shared" si="14"/>
        <v>4.0299999999999994</v>
      </c>
      <c r="C82" s="497" t="s">
        <v>567</v>
      </c>
      <c r="D82" s="495">
        <v>1</v>
      </c>
      <c r="E82" s="500" t="s">
        <v>96</v>
      </c>
      <c r="F82" s="491"/>
      <c r="G82" s="466">
        <f t="shared" si="0"/>
        <v>0</v>
      </c>
      <c r="H82" s="184"/>
    </row>
    <row r="83" spans="1:8" s="426" customFormat="1" ht="75">
      <c r="A83" s="426" t="s">
        <v>50</v>
      </c>
      <c r="B83" s="499"/>
      <c r="C83" s="494" t="s">
        <v>568</v>
      </c>
      <c r="D83" s="495"/>
      <c r="E83" s="500"/>
      <c r="F83" s="491"/>
      <c r="G83" s="466">
        <f t="shared" si="0"/>
        <v>0</v>
      </c>
      <c r="H83" s="184"/>
    </row>
    <row r="84" spans="1:8" s="426" customFormat="1">
      <c r="A84" s="426" t="s">
        <v>50</v>
      </c>
      <c r="B84" s="462">
        <f>+B82+0.01</f>
        <v>4.0399999999999991</v>
      </c>
      <c r="C84" s="497" t="s">
        <v>569</v>
      </c>
      <c r="D84" s="495">
        <v>4</v>
      </c>
      <c r="E84" s="500" t="s">
        <v>96</v>
      </c>
      <c r="F84" s="491"/>
      <c r="G84" s="466">
        <f t="shared" si="0"/>
        <v>0</v>
      </c>
      <c r="H84" s="184"/>
    </row>
    <row r="85" spans="1:8" s="426" customFormat="1">
      <c r="A85" s="426" t="s">
        <v>50</v>
      </c>
      <c r="B85" s="462">
        <f t="shared" ref="B85:B87" si="15">+B84+0.01</f>
        <v>4.0499999999999989</v>
      </c>
      <c r="C85" s="497" t="s">
        <v>570</v>
      </c>
      <c r="D85" s="495">
        <v>4</v>
      </c>
      <c r="E85" s="500" t="s">
        <v>96</v>
      </c>
      <c r="F85" s="491"/>
      <c r="G85" s="466">
        <f t="shared" ref="G85:G148" si="16">ROUND(F85*D85,2)</f>
        <v>0</v>
      </c>
      <c r="H85" s="184"/>
    </row>
    <row r="86" spans="1:8" s="426" customFormat="1">
      <c r="A86" s="426" t="s">
        <v>50</v>
      </c>
      <c r="B86" s="462">
        <f t="shared" si="15"/>
        <v>4.0599999999999987</v>
      </c>
      <c r="C86" s="497" t="s">
        <v>571</v>
      </c>
      <c r="D86" s="495">
        <v>1</v>
      </c>
      <c r="E86" s="500" t="s">
        <v>96</v>
      </c>
      <c r="F86" s="491"/>
      <c r="G86" s="466">
        <f t="shared" si="16"/>
        <v>0</v>
      </c>
      <c r="H86" s="184"/>
    </row>
    <row r="87" spans="1:8" s="426" customFormat="1">
      <c r="A87" s="426" t="s">
        <v>50</v>
      </c>
      <c r="B87" s="462">
        <f t="shared" si="15"/>
        <v>4.0699999999999985</v>
      </c>
      <c r="C87" s="497" t="s">
        <v>572</v>
      </c>
      <c r="D87" s="495">
        <v>1</v>
      </c>
      <c r="E87" s="500" t="s">
        <v>96</v>
      </c>
      <c r="F87" s="491"/>
      <c r="G87" s="466">
        <f t="shared" si="16"/>
        <v>0</v>
      </c>
      <c r="H87" s="184"/>
    </row>
    <row r="88" spans="1:8" s="426" customFormat="1">
      <c r="A88" s="426" t="s">
        <v>50</v>
      </c>
      <c r="B88" s="499"/>
      <c r="C88" s="497"/>
      <c r="D88" s="495"/>
      <c r="E88" s="500"/>
      <c r="F88" s="491"/>
      <c r="G88" s="466">
        <f t="shared" si="16"/>
        <v>0</v>
      </c>
      <c r="H88" s="184">
        <f>SUM(G80:G87)</f>
        <v>0</v>
      </c>
    </row>
    <row r="89" spans="1:8" s="426" customFormat="1">
      <c r="A89" s="426" t="s">
        <v>50</v>
      </c>
      <c r="B89" s="502">
        <v>5</v>
      </c>
      <c r="C89" s="494" t="s">
        <v>575</v>
      </c>
      <c r="D89" s="501"/>
      <c r="E89" s="500"/>
      <c r="F89" s="491"/>
      <c r="G89" s="466">
        <f t="shared" si="16"/>
        <v>0</v>
      </c>
      <c r="H89" s="184"/>
    </row>
    <row r="90" spans="1:8" s="426" customFormat="1" ht="56.25">
      <c r="A90" s="426" t="s">
        <v>50</v>
      </c>
      <c r="B90" s="462">
        <f t="shared" ref="B90:B93" si="17">+B89+0.01</f>
        <v>5.01</v>
      </c>
      <c r="C90" s="497" t="s">
        <v>564</v>
      </c>
      <c r="D90" s="501">
        <v>9.25</v>
      </c>
      <c r="E90" s="500" t="s">
        <v>60</v>
      </c>
      <c r="F90" s="491"/>
      <c r="G90" s="466">
        <f t="shared" si="16"/>
        <v>0</v>
      </c>
      <c r="H90" s="184"/>
    </row>
    <row r="91" spans="1:8" s="426" customFormat="1" ht="56.25">
      <c r="A91" s="426" t="s">
        <v>50</v>
      </c>
      <c r="B91" s="462">
        <f t="shared" si="17"/>
        <v>5.0199999999999996</v>
      </c>
      <c r="C91" s="497" t="s">
        <v>757</v>
      </c>
      <c r="D91" s="501">
        <v>0.7</v>
      </c>
      <c r="E91" s="500" t="s">
        <v>60</v>
      </c>
      <c r="F91" s="491"/>
      <c r="G91" s="466">
        <f t="shared" si="16"/>
        <v>0</v>
      </c>
      <c r="H91" s="184"/>
    </row>
    <row r="92" spans="1:8" s="426" customFormat="1" ht="37.5">
      <c r="A92" s="426" t="s">
        <v>50</v>
      </c>
      <c r="B92" s="462">
        <f t="shared" si="17"/>
        <v>5.0299999999999994</v>
      </c>
      <c r="C92" s="497" t="s">
        <v>566</v>
      </c>
      <c r="D92" s="495">
        <v>4</v>
      </c>
      <c r="E92" s="500" t="s">
        <v>96</v>
      </c>
      <c r="F92" s="491"/>
      <c r="G92" s="466">
        <f t="shared" si="16"/>
        <v>0</v>
      </c>
      <c r="H92" s="184"/>
    </row>
    <row r="93" spans="1:8" s="426" customFormat="1" ht="37.5">
      <c r="A93" s="426" t="s">
        <v>50</v>
      </c>
      <c r="B93" s="462">
        <f t="shared" si="17"/>
        <v>5.0399999999999991</v>
      </c>
      <c r="C93" s="497" t="s">
        <v>567</v>
      </c>
      <c r="D93" s="495">
        <v>1</v>
      </c>
      <c r="E93" s="500" t="s">
        <v>96</v>
      </c>
      <c r="F93" s="491"/>
      <c r="G93" s="466">
        <f t="shared" si="16"/>
        <v>0</v>
      </c>
      <c r="H93" s="184"/>
    </row>
    <row r="94" spans="1:8" s="426" customFormat="1" ht="75">
      <c r="A94" s="426" t="s">
        <v>50</v>
      </c>
      <c r="B94" s="499"/>
      <c r="C94" s="494" t="s">
        <v>568</v>
      </c>
      <c r="D94" s="495"/>
      <c r="E94" s="500"/>
      <c r="F94" s="491"/>
      <c r="G94" s="466">
        <f t="shared" si="16"/>
        <v>0</v>
      </c>
      <c r="H94" s="184"/>
    </row>
    <row r="95" spans="1:8" s="426" customFormat="1">
      <c r="A95" s="426" t="s">
        <v>50</v>
      </c>
      <c r="B95" s="462">
        <f>+B93+0.01</f>
        <v>5.0499999999999989</v>
      </c>
      <c r="C95" s="497" t="s">
        <v>569</v>
      </c>
      <c r="D95" s="495">
        <v>4</v>
      </c>
      <c r="E95" s="500" t="s">
        <v>96</v>
      </c>
      <c r="F95" s="491"/>
      <c r="G95" s="466">
        <f t="shared" si="16"/>
        <v>0</v>
      </c>
      <c r="H95" s="184"/>
    </row>
    <row r="96" spans="1:8" s="426" customFormat="1">
      <c r="A96" s="426" t="s">
        <v>50</v>
      </c>
      <c r="B96" s="462">
        <f t="shared" ref="B96:B98" si="18">+B95+0.01</f>
        <v>5.0599999999999987</v>
      </c>
      <c r="C96" s="497" t="s">
        <v>570</v>
      </c>
      <c r="D96" s="495">
        <v>4</v>
      </c>
      <c r="E96" s="500" t="s">
        <v>96</v>
      </c>
      <c r="F96" s="491"/>
      <c r="G96" s="466">
        <f t="shared" si="16"/>
        <v>0</v>
      </c>
      <c r="H96" s="184"/>
    </row>
    <row r="97" spans="1:8" s="426" customFormat="1">
      <c r="A97" s="426" t="s">
        <v>50</v>
      </c>
      <c r="B97" s="462">
        <f t="shared" si="18"/>
        <v>5.0699999999999985</v>
      </c>
      <c r="C97" s="497" t="s">
        <v>571</v>
      </c>
      <c r="D97" s="495">
        <v>1</v>
      </c>
      <c r="E97" s="500" t="s">
        <v>96</v>
      </c>
      <c r="F97" s="491"/>
      <c r="G97" s="466">
        <f t="shared" si="16"/>
        <v>0</v>
      </c>
      <c r="H97" s="184"/>
    </row>
    <row r="98" spans="1:8" s="426" customFormat="1">
      <c r="A98" s="426" t="s">
        <v>50</v>
      </c>
      <c r="B98" s="462">
        <f t="shared" si="18"/>
        <v>5.0799999999999983</v>
      </c>
      <c r="C98" s="497" t="s">
        <v>572</v>
      </c>
      <c r="D98" s="495">
        <v>1</v>
      </c>
      <c r="E98" s="500" t="s">
        <v>96</v>
      </c>
      <c r="F98" s="491"/>
      <c r="G98" s="466">
        <f t="shared" si="16"/>
        <v>0</v>
      </c>
      <c r="H98" s="184"/>
    </row>
    <row r="99" spans="1:8" s="426" customFormat="1">
      <c r="A99" s="426" t="s">
        <v>50</v>
      </c>
      <c r="B99" s="499"/>
      <c r="C99" s="497"/>
      <c r="D99" s="495"/>
      <c r="E99" s="500"/>
      <c r="F99" s="491"/>
      <c r="G99" s="466">
        <f t="shared" si="16"/>
        <v>0</v>
      </c>
      <c r="H99" s="184">
        <f>SUM(G90:G98)</f>
        <v>0</v>
      </c>
    </row>
    <row r="100" spans="1:8" s="426" customFormat="1">
      <c r="A100" s="426" t="s">
        <v>50</v>
      </c>
      <c r="B100" s="502">
        <v>6</v>
      </c>
      <c r="C100" s="494" t="s">
        <v>760</v>
      </c>
      <c r="D100" s="501"/>
      <c r="E100" s="500"/>
      <c r="F100" s="491"/>
      <c r="G100" s="466">
        <f t="shared" si="16"/>
        <v>0</v>
      </c>
      <c r="H100" s="184"/>
    </row>
    <row r="101" spans="1:8" s="426" customFormat="1" ht="56.25">
      <c r="A101" s="426" t="s">
        <v>50</v>
      </c>
      <c r="B101" s="462">
        <f t="shared" ref="B101:B104" si="19">+B100+0.01</f>
        <v>6.01</v>
      </c>
      <c r="C101" s="497" t="s">
        <v>761</v>
      </c>
      <c r="D101" s="501">
        <v>9.25</v>
      </c>
      <c r="E101" s="500" t="s">
        <v>60</v>
      </c>
      <c r="F101" s="491"/>
      <c r="G101" s="466">
        <f t="shared" si="16"/>
        <v>0</v>
      </c>
      <c r="H101" s="184"/>
    </row>
    <row r="102" spans="1:8" s="426" customFormat="1" ht="56.25">
      <c r="A102" s="426" t="s">
        <v>50</v>
      </c>
      <c r="B102" s="462">
        <f t="shared" si="19"/>
        <v>6.02</v>
      </c>
      <c r="C102" s="497" t="s">
        <v>757</v>
      </c>
      <c r="D102" s="501">
        <v>0.7</v>
      </c>
      <c r="E102" s="500" t="s">
        <v>60</v>
      </c>
      <c r="F102" s="491"/>
      <c r="G102" s="466">
        <f t="shared" si="16"/>
        <v>0</v>
      </c>
      <c r="H102" s="184"/>
    </row>
    <row r="103" spans="1:8" s="426" customFormat="1" ht="37.5">
      <c r="A103" s="426" t="s">
        <v>50</v>
      </c>
      <c r="B103" s="462">
        <f t="shared" si="19"/>
        <v>6.0299999999999994</v>
      </c>
      <c r="C103" s="497" t="s">
        <v>566</v>
      </c>
      <c r="D103" s="495">
        <v>4</v>
      </c>
      <c r="E103" s="500" t="s">
        <v>96</v>
      </c>
      <c r="F103" s="491"/>
      <c r="G103" s="466">
        <f t="shared" si="16"/>
        <v>0</v>
      </c>
      <c r="H103" s="184"/>
    </row>
    <row r="104" spans="1:8" s="426" customFormat="1" ht="37.5">
      <c r="A104" s="426" t="s">
        <v>50</v>
      </c>
      <c r="B104" s="462">
        <f t="shared" si="19"/>
        <v>6.0399999999999991</v>
      </c>
      <c r="C104" s="497" t="s">
        <v>567</v>
      </c>
      <c r="D104" s="495">
        <v>1</v>
      </c>
      <c r="E104" s="500" t="s">
        <v>96</v>
      </c>
      <c r="F104" s="491"/>
      <c r="G104" s="466">
        <f t="shared" si="16"/>
        <v>0</v>
      </c>
      <c r="H104" s="184"/>
    </row>
    <row r="105" spans="1:8" s="426" customFormat="1" ht="75">
      <c r="A105" s="426" t="s">
        <v>50</v>
      </c>
      <c r="B105" s="499"/>
      <c r="C105" s="494" t="s">
        <v>568</v>
      </c>
      <c r="D105" s="495"/>
      <c r="E105" s="500"/>
      <c r="F105" s="491"/>
      <c r="G105" s="466">
        <f t="shared" si="16"/>
        <v>0</v>
      </c>
      <c r="H105" s="184"/>
    </row>
    <row r="106" spans="1:8" s="426" customFormat="1">
      <c r="A106" s="426" t="s">
        <v>50</v>
      </c>
      <c r="B106" s="462">
        <f>+B104+0.01</f>
        <v>6.0499999999999989</v>
      </c>
      <c r="C106" s="497" t="s">
        <v>758</v>
      </c>
      <c r="D106" s="495">
        <v>4</v>
      </c>
      <c r="E106" s="500" t="s">
        <v>96</v>
      </c>
      <c r="F106" s="491"/>
      <c r="G106" s="466">
        <f t="shared" si="16"/>
        <v>0</v>
      </c>
      <c r="H106" s="184"/>
    </row>
    <row r="107" spans="1:8" s="426" customFormat="1">
      <c r="A107" s="426" t="s">
        <v>50</v>
      </c>
      <c r="B107" s="462">
        <f t="shared" ref="B107:B109" si="20">+B106+0.01</f>
        <v>6.0599999999999987</v>
      </c>
      <c r="C107" s="497" t="s">
        <v>570</v>
      </c>
      <c r="D107" s="495">
        <v>4</v>
      </c>
      <c r="E107" s="500" t="s">
        <v>96</v>
      </c>
      <c r="F107" s="491"/>
      <c r="G107" s="466">
        <f t="shared" si="16"/>
        <v>0</v>
      </c>
      <c r="H107" s="184"/>
    </row>
    <row r="108" spans="1:8" s="426" customFormat="1">
      <c r="A108" s="426" t="s">
        <v>50</v>
      </c>
      <c r="B108" s="462">
        <f t="shared" si="20"/>
        <v>6.0699999999999985</v>
      </c>
      <c r="C108" s="497" t="s">
        <v>571</v>
      </c>
      <c r="D108" s="495">
        <v>1</v>
      </c>
      <c r="E108" s="500" t="s">
        <v>96</v>
      </c>
      <c r="F108" s="491"/>
      <c r="G108" s="466">
        <f t="shared" si="16"/>
        <v>0</v>
      </c>
      <c r="H108" s="184"/>
    </row>
    <row r="109" spans="1:8" s="426" customFormat="1">
      <c r="A109" s="426" t="s">
        <v>50</v>
      </c>
      <c r="B109" s="462">
        <f t="shared" si="20"/>
        <v>6.0799999999999983</v>
      </c>
      <c r="C109" s="497" t="s">
        <v>572</v>
      </c>
      <c r="D109" s="495">
        <v>1</v>
      </c>
      <c r="E109" s="500" t="s">
        <v>96</v>
      </c>
      <c r="F109" s="491"/>
      <c r="G109" s="466">
        <f t="shared" si="16"/>
        <v>0</v>
      </c>
      <c r="H109" s="184"/>
    </row>
    <row r="110" spans="1:8" s="426" customFormat="1">
      <c r="A110" s="426" t="s">
        <v>50</v>
      </c>
      <c r="B110" s="499"/>
      <c r="C110" s="497"/>
      <c r="D110" s="495"/>
      <c r="E110" s="500"/>
      <c r="F110" s="491"/>
      <c r="G110" s="466">
        <f t="shared" si="16"/>
        <v>0</v>
      </c>
      <c r="H110" s="184">
        <f>SUM(G101:G109)</f>
        <v>0</v>
      </c>
    </row>
    <row r="111" spans="1:8" s="426" customFormat="1">
      <c r="A111" s="426" t="s">
        <v>50</v>
      </c>
      <c r="B111" s="502">
        <v>7</v>
      </c>
      <c r="C111" s="494" t="s">
        <v>762</v>
      </c>
      <c r="D111" s="501"/>
      <c r="E111" s="500"/>
      <c r="F111" s="491"/>
      <c r="G111" s="466">
        <f t="shared" si="16"/>
        <v>0</v>
      </c>
      <c r="H111" s="184"/>
    </row>
    <row r="112" spans="1:8" s="426" customFormat="1" ht="56.25">
      <c r="A112" s="426" t="s">
        <v>50</v>
      </c>
      <c r="B112" s="462">
        <f t="shared" ref="B112:B115" si="21">+B111+0.01</f>
        <v>7.01</v>
      </c>
      <c r="C112" s="497" t="s">
        <v>761</v>
      </c>
      <c r="D112" s="501">
        <v>9.25</v>
      </c>
      <c r="E112" s="500" t="s">
        <v>60</v>
      </c>
      <c r="F112" s="491"/>
      <c r="G112" s="466">
        <f t="shared" si="16"/>
        <v>0</v>
      </c>
      <c r="H112" s="184"/>
    </row>
    <row r="113" spans="1:8" s="426" customFormat="1" ht="75">
      <c r="A113" s="426" t="s">
        <v>50</v>
      </c>
      <c r="B113" s="462">
        <f t="shared" si="21"/>
        <v>7.02</v>
      </c>
      <c r="C113" s="497" t="s">
        <v>565</v>
      </c>
      <c r="D113" s="501">
        <v>2.84</v>
      </c>
      <c r="E113" s="500" t="s">
        <v>60</v>
      </c>
      <c r="F113" s="491"/>
      <c r="G113" s="466">
        <f t="shared" si="16"/>
        <v>0</v>
      </c>
      <c r="H113" s="184"/>
    </row>
    <row r="114" spans="1:8" s="426" customFormat="1" ht="37.5">
      <c r="A114" s="426" t="s">
        <v>50</v>
      </c>
      <c r="B114" s="462">
        <f t="shared" si="21"/>
        <v>7.0299999999999994</v>
      </c>
      <c r="C114" s="497" t="s">
        <v>566</v>
      </c>
      <c r="D114" s="495">
        <v>4</v>
      </c>
      <c r="E114" s="500" t="s">
        <v>96</v>
      </c>
      <c r="F114" s="491"/>
      <c r="G114" s="466">
        <f t="shared" si="16"/>
        <v>0</v>
      </c>
      <c r="H114" s="184"/>
    </row>
    <row r="115" spans="1:8" s="426" customFormat="1" ht="37.5">
      <c r="A115" s="426" t="s">
        <v>50</v>
      </c>
      <c r="B115" s="462">
        <f t="shared" si="21"/>
        <v>7.0399999999999991</v>
      </c>
      <c r="C115" s="497" t="s">
        <v>567</v>
      </c>
      <c r="D115" s="495">
        <v>1</v>
      </c>
      <c r="E115" s="500" t="s">
        <v>96</v>
      </c>
      <c r="F115" s="491"/>
      <c r="G115" s="466">
        <f t="shared" si="16"/>
        <v>0</v>
      </c>
      <c r="H115" s="184"/>
    </row>
    <row r="116" spans="1:8" s="426" customFormat="1" ht="75">
      <c r="A116" s="426" t="s">
        <v>50</v>
      </c>
      <c r="B116" s="499"/>
      <c r="C116" s="494" t="s">
        <v>568</v>
      </c>
      <c r="D116" s="495"/>
      <c r="E116" s="500"/>
      <c r="F116" s="491"/>
      <c r="G116" s="466">
        <f t="shared" si="16"/>
        <v>0</v>
      </c>
      <c r="H116" s="184"/>
    </row>
    <row r="117" spans="1:8" s="426" customFormat="1">
      <c r="A117" s="426" t="s">
        <v>50</v>
      </c>
      <c r="B117" s="462">
        <f>+B115+0.01</f>
        <v>7.0499999999999989</v>
      </c>
      <c r="C117" s="497" t="s">
        <v>758</v>
      </c>
      <c r="D117" s="495">
        <v>4</v>
      </c>
      <c r="E117" s="500" t="s">
        <v>96</v>
      </c>
      <c r="F117" s="491"/>
      <c r="G117" s="466">
        <f t="shared" si="16"/>
        <v>0</v>
      </c>
      <c r="H117" s="184"/>
    </row>
    <row r="118" spans="1:8" s="426" customFormat="1">
      <c r="A118" s="426" t="s">
        <v>50</v>
      </c>
      <c r="B118" s="462">
        <f t="shared" ref="B118:B120" si="22">+B117+0.01</f>
        <v>7.0599999999999987</v>
      </c>
      <c r="C118" s="497" t="s">
        <v>570</v>
      </c>
      <c r="D118" s="495">
        <v>4</v>
      </c>
      <c r="E118" s="500" t="s">
        <v>96</v>
      </c>
      <c r="F118" s="491"/>
      <c r="G118" s="466">
        <f t="shared" si="16"/>
        <v>0</v>
      </c>
      <c r="H118" s="184"/>
    </row>
    <row r="119" spans="1:8" s="426" customFormat="1">
      <c r="A119" s="426" t="s">
        <v>50</v>
      </c>
      <c r="B119" s="462">
        <f t="shared" si="22"/>
        <v>7.0699999999999985</v>
      </c>
      <c r="C119" s="497" t="s">
        <v>571</v>
      </c>
      <c r="D119" s="495">
        <v>1</v>
      </c>
      <c r="E119" s="500" t="s">
        <v>96</v>
      </c>
      <c r="F119" s="491"/>
      <c r="G119" s="466">
        <f t="shared" si="16"/>
        <v>0</v>
      </c>
      <c r="H119" s="184"/>
    </row>
    <row r="120" spans="1:8" s="426" customFormat="1">
      <c r="A120" s="426" t="s">
        <v>50</v>
      </c>
      <c r="B120" s="462">
        <f t="shared" si="22"/>
        <v>7.0799999999999983</v>
      </c>
      <c r="C120" s="497" t="s">
        <v>572</v>
      </c>
      <c r="D120" s="495">
        <v>1</v>
      </c>
      <c r="E120" s="500" t="s">
        <v>96</v>
      </c>
      <c r="F120" s="491"/>
      <c r="G120" s="466">
        <f t="shared" si="16"/>
        <v>0</v>
      </c>
      <c r="H120" s="184"/>
    </row>
    <row r="121" spans="1:8" s="426" customFormat="1">
      <c r="A121" s="426" t="s">
        <v>50</v>
      </c>
      <c r="B121" s="499"/>
      <c r="C121" s="497"/>
      <c r="D121" s="495"/>
      <c r="E121" s="500"/>
      <c r="F121" s="491"/>
      <c r="G121" s="466">
        <f t="shared" si="16"/>
        <v>0</v>
      </c>
      <c r="H121" s="184">
        <f>SUM(G112:G120)</f>
        <v>0</v>
      </c>
    </row>
    <row r="122" spans="1:8" s="426" customFormat="1">
      <c r="A122" s="426" t="s">
        <v>50</v>
      </c>
      <c r="B122" s="502">
        <v>8</v>
      </c>
      <c r="C122" s="494" t="s">
        <v>578</v>
      </c>
      <c r="D122" s="501"/>
      <c r="E122" s="500"/>
      <c r="F122" s="491"/>
      <c r="G122" s="466">
        <f t="shared" si="16"/>
        <v>0</v>
      </c>
      <c r="H122" s="184"/>
    </row>
    <row r="123" spans="1:8" s="426" customFormat="1" ht="56.25">
      <c r="A123" s="426" t="s">
        <v>50</v>
      </c>
      <c r="B123" s="462">
        <f t="shared" ref="B123:B126" si="23">+B122+0.01</f>
        <v>8.01</v>
      </c>
      <c r="C123" s="497" t="s">
        <v>761</v>
      </c>
      <c r="D123" s="501">
        <v>9.25</v>
      </c>
      <c r="E123" s="500" t="s">
        <v>60</v>
      </c>
      <c r="F123" s="491"/>
      <c r="G123" s="466">
        <f t="shared" si="16"/>
        <v>0</v>
      </c>
      <c r="H123" s="184"/>
    </row>
    <row r="124" spans="1:8" s="426" customFormat="1" ht="75">
      <c r="A124" s="426" t="s">
        <v>50</v>
      </c>
      <c r="B124" s="462">
        <f t="shared" si="23"/>
        <v>8.02</v>
      </c>
      <c r="C124" s="497" t="s">
        <v>565</v>
      </c>
      <c r="D124" s="501">
        <v>0.5</v>
      </c>
      <c r="E124" s="500" t="s">
        <v>60</v>
      </c>
      <c r="F124" s="491"/>
      <c r="G124" s="466">
        <f t="shared" si="16"/>
        <v>0</v>
      </c>
      <c r="H124" s="184"/>
    </row>
    <row r="125" spans="1:8" s="426" customFormat="1" ht="37.5">
      <c r="A125" s="426" t="s">
        <v>50</v>
      </c>
      <c r="B125" s="462">
        <f t="shared" si="23"/>
        <v>8.0299999999999994</v>
      </c>
      <c r="C125" s="497" t="s">
        <v>566</v>
      </c>
      <c r="D125" s="495">
        <v>4</v>
      </c>
      <c r="E125" s="500" t="s">
        <v>96</v>
      </c>
      <c r="F125" s="491"/>
      <c r="G125" s="466">
        <f t="shared" si="16"/>
        <v>0</v>
      </c>
      <c r="H125" s="184"/>
    </row>
    <row r="126" spans="1:8" s="426" customFormat="1" ht="37.5">
      <c r="A126" s="426" t="s">
        <v>50</v>
      </c>
      <c r="B126" s="462">
        <f t="shared" si="23"/>
        <v>8.0399999999999991</v>
      </c>
      <c r="C126" s="497" t="s">
        <v>567</v>
      </c>
      <c r="D126" s="495">
        <v>1</v>
      </c>
      <c r="E126" s="500" t="s">
        <v>96</v>
      </c>
      <c r="F126" s="491"/>
      <c r="G126" s="466">
        <f t="shared" si="16"/>
        <v>0</v>
      </c>
      <c r="H126" s="184"/>
    </row>
    <row r="127" spans="1:8" s="426" customFormat="1" ht="75">
      <c r="A127" s="426" t="s">
        <v>50</v>
      </c>
      <c r="B127" s="499"/>
      <c r="C127" s="494" t="s">
        <v>568</v>
      </c>
      <c r="D127" s="495"/>
      <c r="E127" s="500"/>
      <c r="F127" s="491"/>
      <c r="G127" s="466">
        <f t="shared" si="16"/>
        <v>0</v>
      </c>
      <c r="H127" s="184"/>
    </row>
    <row r="128" spans="1:8" s="426" customFormat="1">
      <c r="A128" s="426" t="s">
        <v>50</v>
      </c>
      <c r="B128" s="462">
        <f>+B126+0.01</f>
        <v>8.0499999999999989</v>
      </c>
      <c r="C128" s="497" t="s">
        <v>569</v>
      </c>
      <c r="D128" s="495">
        <v>4</v>
      </c>
      <c r="E128" s="500" t="s">
        <v>96</v>
      </c>
      <c r="F128" s="491"/>
      <c r="G128" s="466">
        <f t="shared" si="16"/>
        <v>0</v>
      </c>
      <c r="H128" s="184"/>
    </row>
    <row r="129" spans="1:8" s="426" customFormat="1">
      <c r="A129" s="426" t="s">
        <v>50</v>
      </c>
      <c r="B129" s="462">
        <f t="shared" ref="B129:B131" si="24">+B128+0.01</f>
        <v>8.0599999999999987</v>
      </c>
      <c r="C129" s="497" t="s">
        <v>570</v>
      </c>
      <c r="D129" s="495">
        <v>4</v>
      </c>
      <c r="E129" s="500" t="s">
        <v>96</v>
      </c>
      <c r="F129" s="491"/>
      <c r="G129" s="466">
        <f t="shared" si="16"/>
        <v>0</v>
      </c>
      <c r="H129" s="184"/>
    </row>
    <row r="130" spans="1:8" s="426" customFormat="1">
      <c r="A130" s="426" t="s">
        <v>50</v>
      </c>
      <c r="B130" s="462">
        <f t="shared" si="24"/>
        <v>8.0699999999999985</v>
      </c>
      <c r="C130" s="497" t="s">
        <v>571</v>
      </c>
      <c r="D130" s="495">
        <v>1</v>
      </c>
      <c r="E130" s="500" t="s">
        <v>96</v>
      </c>
      <c r="F130" s="491"/>
      <c r="G130" s="466">
        <f t="shared" si="16"/>
        <v>0</v>
      </c>
      <c r="H130" s="184"/>
    </row>
    <row r="131" spans="1:8" s="426" customFormat="1">
      <c r="A131" s="426" t="s">
        <v>50</v>
      </c>
      <c r="B131" s="462">
        <f t="shared" si="24"/>
        <v>8.0799999999999983</v>
      </c>
      <c r="C131" s="497" t="s">
        <v>572</v>
      </c>
      <c r="D131" s="495">
        <v>1</v>
      </c>
      <c r="E131" s="500" t="s">
        <v>96</v>
      </c>
      <c r="F131" s="491"/>
      <c r="G131" s="466">
        <f t="shared" si="16"/>
        <v>0</v>
      </c>
      <c r="H131" s="184"/>
    </row>
    <row r="132" spans="1:8" s="426" customFormat="1">
      <c r="A132" s="426" t="s">
        <v>50</v>
      </c>
      <c r="B132" s="499"/>
      <c r="C132" s="497"/>
      <c r="D132" s="495"/>
      <c r="E132" s="500"/>
      <c r="F132" s="491"/>
      <c r="G132" s="466">
        <f t="shared" si="16"/>
        <v>0</v>
      </c>
      <c r="H132" s="184">
        <f>SUM(G123:G131)</f>
        <v>0</v>
      </c>
    </row>
    <row r="133" spans="1:8" s="426" customFormat="1">
      <c r="A133" s="426" t="s">
        <v>50</v>
      </c>
      <c r="B133" s="502">
        <v>9</v>
      </c>
      <c r="C133" s="494" t="s">
        <v>763</v>
      </c>
      <c r="D133" s="501"/>
      <c r="E133" s="500"/>
      <c r="F133" s="491"/>
      <c r="G133" s="466">
        <f t="shared" si="16"/>
        <v>0</v>
      </c>
      <c r="H133" s="184"/>
    </row>
    <row r="134" spans="1:8" s="426" customFormat="1" ht="56.25">
      <c r="A134" s="426" t="s">
        <v>50</v>
      </c>
      <c r="B134" s="462">
        <f t="shared" ref="B134:B143" si="25">+B133+0.01</f>
        <v>9.01</v>
      </c>
      <c r="C134" s="497" t="s">
        <v>764</v>
      </c>
      <c r="D134" s="501">
        <f>5.12*2+8.75</f>
        <v>18.990000000000002</v>
      </c>
      <c r="E134" s="500" t="s">
        <v>60</v>
      </c>
      <c r="F134" s="491"/>
      <c r="G134" s="466">
        <f t="shared" si="16"/>
        <v>0</v>
      </c>
      <c r="H134" s="184"/>
    </row>
    <row r="135" spans="1:8" s="426" customFormat="1" ht="56.25">
      <c r="A135" s="426" t="s">
        <v>50</v>
      </c>
      <c r="B135" s="462">
        <f t="shared" si="25"/>
        <v>9.02</v>
      </c>
      <c r="C135" s="497" t="s">
        <v>761</v>
      </c>
      <c r="D135" s="501">
        <f>5.12+5.66</f>
        <v>10.780000000000001</v>
      </c>
      <c r="E135" s="500" t="s">
        <v>60</v>
      </c>
      <c r="F135" s="491"/>
      <c r="G135" s="466">
        <f t="shared" si="16"/>
        <v>0</v>
      </c>
      <c r="H135" s="184"/>
    </row>
    <row r="136" spans="1:8" s="426" customFormat="1" ht="56.25">
      <c r="A136" s="426" t="s">
        <v>50</v>
      </c>
      <c r="B136" s="462">
        <f t="shared" si="25"/>
        <v>9.0299999999999994</v>
      </c>
      <c r="C136" s="497" t="s">
        <v>757</v>
      </c>
      <c r="D136" s="501">
        <f>4.75+0.5</f>
        <v>5.25</v>
      </c>
      <c r="E136" s="500" t="s">
        <v>60</v>
      </c>
      <c r="F136" s="491"/>
      <c r="G136" s="466">
        <f t="shared" si="16"/>
        <v>0</v>
      </c>
      <c r="H136" s="184"/>
    </row>
    <row r="137" spans="1:8" s="426" customFormat="1" ht="37.5">
      <c r="A137" s="426" t="s">
        <v>50</v>
      </c>
      <c r="B137" s="462">
        <f t="shared" si="25"/>
        <v>9.0399999999999991</v>
      </c>
      <c r="C137" s="497" t="s">
        <v>580</v>
      </c>
      <c r="D137" s="501">
        <v>8</v>
      </c>
      <c r="E137" s="500" t="s">
        <v>96</v>
      </c>
      <c r="F137" s="491"/>
      <c r="G137" s="466">
        <f t="shared" si="16"/>
        <v>0</v>
      </c>
      <c r="H137" s="184"/>
    </row>
    <row r="138" spans="1:8" s="426" customFormat="1" ht="37.5">
      <c r="A138" s="426" t="s">
        <v>50</v>
      </c>
      <c r="B138" s="462">
        <f t="shared" si="25"/>
        <v>9.0499999999999989</v>
      </c>
      <c r="C138" s="497" t="s">
        <v>581</v>
      </c>
      <c r="D138" s="501">
        <v>3</v>
      </c>
      <c r="E138" s="500" t="s">
        <v>96</v>
      </c>
      <c r="F138" s="491"/>
      <c r="G138" s="466">
        <f t="shared" si="16"/>
        <v>0</v>
      </c>
      <c r="H138" s="184"/>
    </row>
    <row r="139" spans="1:8" s="426" customFormat="1" ht="37.5">
      <c r="A139" s="426" t="s">
        <v>50</v>
      </c>
      <c r="B139" s="462">
        <f t="shared" si="25"/>
        <v>9.0599999999999987</v>
      </c>
      <c r="C139" s="497" t="s">
        <v>582</v>
      </c>
      <c r="D139" s="501">
        <v>10</v>
      </c>
      <c r="E139" s="500" t="s">
        <v>96</v>
      </c>
      <c r="F139" s="491"/>
      <c r="G139" s="466">
        <f t="shared" si="16"/>
        <v>0</v>
      </c>
      <c r="H139" s="184"/>
    </row>
    <row r="140" spans="1:8" s="426" customFormat="1" ht="37.5">
      <c r="A140" s="426" t="s">
        <v>50</v>
      </c>
      <c r="B140" s="462">
        <f t="shared" si="25"/>
        <v>9.0699999999999985</v>
      </c>
      <c r="C140" s="497" t="s">
        <v>583</v>
      </c>
      <c r="D140" s="501">
        <v>2</v>
      </c>
      <c r="E140" s="500" t="s">
        <v>96</v>
      </c>
      <c r="F140" s="491"/>
      <c r="G140" s="466">
        <f t="shared" si="16"/>
        <v>0</v>
      </c>
      <c r="H140" s="184"/>
    </row>
    <row r="141" spans="1:8" s="426" customFormat="1" ht="37.5">
      <c r="A141" s="426" t="s">
        <v>50</v>
      </c>
      <c r="B141" s="462">
        <f t="shared" si="25"/>
        <v>9.0799999999999983</v>
      </c>
      <c r="C141" s="497" t="s">
        <v>584</v>
      </c>
      <c r="D141" s="501">
        <v>1</v>
      </c>
      <c r="E141" s="500" t="s">
        <v>96</v>
      </c>
      <c r="F141" s="491"/>
      <c r="G141" s="466">
        <f t="shared" si="16"/>
        <v>0</v>
      </c>
      <c r="H141" s="184"/>
    </row>
    <row r="142" spans="1:8" s="426" customFormat="1" ht="48.75" customHeight="1">
      <c r="A142" s="426" t="s">
        <v>50</v>
      </c>
      <c r="B142" s="462">
        <f t="shared" si="25"/>
        <v>9.0899999999999981</v>
      </c>
      <c r="C142" s="497" t="s">
        <v>585</v>
      </c>
      <c r="D142" s="501">
        <v>1</v>
      </c>
      <c r="E142" s="500" t="s">
        <v>96</v>
      </c>
      <c r="F142" s="491"/>
      <c r="G142" s="466">
        <f t="shared" si="16"/>
        <v>0</v>
      </c>
      <c r="H142" s="184"/>
    </row>
    <row r="143" spans="1:8" s="426" customFormat="1" ht="37.5">
      <c r="A143" s="426" t="s">
        <v>50</v>
      </c>
      <c r="B143" s="462">
        <f t="shared" si="25"/>
        <v>9.0999999999999979</v>
      </c>
      <c r="C143" s="497" t="s">
        <v>567</v>
      </c>
      <c r="D143" s="495">
        <v>8</v>
      </c>
      <c r="E143" s="500" t="s">
        <v>96</v>
      </c>
      <c r="F143" s="491"/>
      <c r="G143" s="466">
        <f t="shared" si="16"/>
        <v>0</v>
      </c>
      <c r="H143" s="184"/>
    </row>
    <row r="144" spans="1:8" s="426" customFormat="1" ht="75">
      <c r="A144" s="426" t="s">
        <v>50</v>
      </c>
      <c r="B144" s="504"/>
      <c r="C144" s="494" t="s">
        <v>568</v>
      </c>
      <c r="D144" s="501"/>
      <c r="E144" s="500"/>
      <c r="F144" s="491"/>
      <c r="G144" s="466">
        <f t="shared" si="16"/>
        <v>0</v>
      </c>
      <c r="H144" s="184"/>
    </row>
    <row r="145" spans="1:8" s="426" customFormat="1">
      <c r="A145" s="426" t="s">
        <v>50</v>
      </c>
      <c r="B145" s="462">
        <f>+B143+0.01</f>
        <v>9.1099999999999977</v>
      </c>
      <c r="C145" s="497" t="s">
        <v>586</v>
      </c>
      <c r="D145" s="501">
        <v>2</v>
      </c>
      <c r="E145" s="500" t="s">
        <v>96</v>
      </c>
      <c r="F145" s="491"/>
      <c r="G145" s="466">
        <f t="shared" si="16"/>
        <v>0</v>
      </c>
      <c r="H145" s="184"/>
    </row>
    <row r="146" spans="1:8" s="426" customFormat="1">
      <c r="A146" s="426" t="s">
        <v>50</v>
      </c>
      <c r="B146" s="462">
        <f t="shared" ref="B146:B157" si="26">+B145+0.01</f>
        <v>9.1199999999999974</v>
      </c>
      <c r="C146" s="497" t="s">
        <v>587</v>
      </c>
      <c r="D146" s="501">
        <v>4</v>
      </c>
      <c r="E146" s="500" t="s">
        <v>96</v>
      </c>
      <c r="F146" s="491"/>
      <c r="G146" s="466">
        <f t="shared" si="16"/>
        <v>0</v>
      </c>
      <c r="H146" s="184"/>
    </row>
    <row r="147" spans="1:8" s="426" customFormat="1">
      <c r="A147" s="426" t="s">
        <v>50</v>
      </c>
      <c r="B147" s="462">
        <f t="shared" si="26"/>
        <v>9.1299999999999972</v>
      </c>
      <c r="C147" s="497" t="s">
        <v>588</v>
      </c>
      <c r="D147" s="495">
        <v>1</v>
      </c>
      <c r="E147" s="500" t="s">
        <v>96</v>
      </c>
      <c r="F147" s="491"/>
      <c r="G147" s="466">
        <f t="shared" si="16"/>
        <v>0</v>
      </c>
      <c r="H147" s="184"/>
    </row>
    <row r="148" spans="1:8" s="426" customFormat="1">
      <c r="A148" s="426" t="s">
        <v>50</v>
      </c>
      <c r="B148" s="462">
        <f t="shared" si="26"/>
        <v>9.139999999999997</v>
      </c>
      <c r="C148" s="497" t="s">
        <v>589</v>
      </c>
      <c r="D148" s="495">
        <v>1</v>
      </c>
      <c r="E148" s="500" t="s">
        <v>96</v>
      </c>
      <c r="F148" s="491"/>
      <c r="G148" s="466">
        <f t="shared" si="16"/>
        <v>0</v>
      </c>
      <c r="H148" s="184"/>
    </row>
    <row r="149" spans="1:8" s="426" customFormat="1">
      <c r="A149" s="426" t="s">
        <v>50</v>
      </c>
      <c r="B149" s="462">
        <f t="shared" si="26"/>
        <v>9.1499999999999968</v>
      </c>
      <c r="C149" s="497" t="s">
        <v>590</v>
      </c>
      <c r="D149" s="495">
        <v>12</v>
      </c>
      <c r="E149" s="500" t="s">
        <v>96</v>
      </c>
      <c r="F149" s="491"/>
      <c r="G149" s="466">
        <f t="shared" ref="G149:G215" si="27">ROUND(F149*D149,2)</f>
        <v>0</v>
      </c>
      <c r="H149" s="184"/>
    </row>
    <row r="150" spans="1:8" s="426" customFormat="1">
      <c r="A150" s="426" t="s">
        <v>50</v>
      </c>
      <c r="B150" s="462">
        <f t="shared" si="26"/>
        <v>9.1599999999999966</v>
      </c>
      <c r="C150" s="497" t="s">
        <v>591</v>
      </c>
      <c r="D150" s="495">
        <v>12</v>
      </c>
      <c r="E150" s="500" t="s">
        <v>96</v>
      </c>
      <c r="F150" s="491"/>
      <c r="G150" s="466">
        <f t="shared" si="27"/>
        <v>0</v>
      </c>
      <c r="H150" s="184"/>
    </row>
    <row r="151" spans="1:8" s="426" customFormat="1">
      <c r="A151" s="426" t="s">
        <v>50</v>
      </c>
      <c r="B151" s="462">
        <f t="shared" si="26"/>
        <v>9.1699999999999964</v>
      </c>
      <c r="C151" s="497" t="s">
        <v>592</v>
      </c>
      <c r="D151" s="495">
        <v>5</v>
      </c>
      <c r="E151" s="500" t="s">
        <v>96</v>
      </c>
      <c r="F151" s="491"/>
      <c r="G151" s="466">
        <f t="shared" si="27"/>
        <v>0</v>
      </c>
      <c r="H151" s="184"/>
    </row>
    <row r="152" spans="1:8" s="426" customFormat="1">
      <c r="A152" s="426" t="s">
        <v>50</v>
      </c>
      <c r="B152" s="462">
        <f t="shared" si="26"/>
        <v>9.1799999999999962</v>
      </c>
      <c r="C152" s="497" t="s">
        <v>765</v>
      </c>
      <c r="D152" s="495">
        <v>11</v>
      </c>
      <c r="E152" s="500" t="s">
        <v>96</v>
      </c>
      <c r="F152" s="491"/>
      <c r="G152" s="466">
        <f t="shared" si="27"/>
        <v>0</v>
      </c>
      <c r="H152" s="184"/>
    </row>
    <row r="153" spans="1:8" s="426" customFormat="1">
      <c r="A153" s="426" t="s">
        <v>50</v>
      </c>
      <c r="B153" s="462">
        <f t="shared" si="26"/>
        <v>9.1899999999999959</v>
      </c>
      <c r="C153" s="497" t="s">
        <v>766</v>
      </c>
      <c r="D153" s="495">
        <v>11</v>
      </c>
      <c r="E153" s="500" t="s">
        <v>96</v>
      </c>
      <c r="F153" s="491"/>
      <c r="G153" s="466">
        <f t="shared" si="27"/>
        <v>0</v>
      </c>
      <c r="H153" s="184"/>
    </row>
    <row r="154" spans="1:8" s="426" customFormat="1">
      <c r="A154" s="426" t="s">
        <v>50</v>
      </c>
      <c r="B154" s="462">
        <f t="shared" si="26"/>
        <v>9.1999999999999957</v>
      </c>
      <c r="C154" s="497" t="s">
        <v>595</v>
      </c>
      <c r="D154" s="501">
        <v>2</v>
      </c>
      <c r="E154" s="500" t="s">
        <v>96</v>
      </c>
      <c r="F154" s="491"/>
      <c r="G154" s="466">
        <f t="shared" si="27"/>
        <v>0</v>
      </c>
      <c r="H154" s="184"/>
    </row>
    <row r="155" spans="1:8" s="426" customFormat="1">
      <c r="A155" s="426" t="s">
        <v>50</v>
      </c>
      <c r="B155" s="462">
        <f t="shared" si="26"/>
        <v>9.2099999999999955</v>
      </c>
      <c r="C155" s="497" t="s">
        <v>596</v>
      </c>
      <c r="D155" s="501">
        <v>1</v>
      </c>
      <c r="E155" s="500" t="s">
        <v>96</v>
      </c>
      <c r="F155" s="491"/>
      <c r="G155" s="466">
        <f t="shared" si="27"/>
        <v>0</v>
      </c>
      <c r="H155" s="184"/>
    </row>
    <row r="156" spans="1:8" s="426" customFormat="1">
      <c r="A156" s="426" t="s">
        <v>50</v>
      </c>
      <c r="B156" s="462">
        <f t="shared" si="26"/>
        <v>9.2199999999999953</v>
      </c>
      <c r="C156" s="497" t="s">
        <v>597</v>
      </c>
      <c r="D156" s="495">
        <v>2</v>
      </c>
      <c r="E156" s="500" t="s">
        <v>96</v>
      </c>
      <c r="F156" s="491"/>
      <c r="G156" s="466">
        <f t="shared" si="27"/>
        <v>0</v>
      </c>
      <c r="H156" s="184"/>
    </row>
    <row r="157" spans="1:8" s="426" customFormat="1">
      <c r="A157" s="426" t="s">
        <v>50</v>
      </c>
      <c r="B157" s="462">
        <f t="shared" si="26"/>
        <v>9.2299999999999951</v>
      </c>
      <c r="C157" s="497" t="s">
        <v>598</v>
      </c>
      <c r="D157" s="495">
        <v>3</v>
      </c>
      <c r="E157" s="500" t="s">
        <v>96</v>
      </c>
      <c r="F157" s="491"/>
      <c r="G157" s="466">
        <f t="shared" si="27"/>
        <v>0</v>
      </c>
      <c r="H157" s="184"/>
    </row>
    <row r="158" spans="1:8" s="426" customFormat="1">
      <c r="A158" s="426" t="s">
        <v>50</v>
      </c>
      <c r="B158" s="504"/>
      <c r="C158" s="497"/>
      <c r="D158" s="501"/>
      <c r="E158" s="500"/>
      <c r="F158" s="491"/>
      <c r="G158" s="466">
        <f t="shared" si="27"/>
        <v>0</v>
      </c>
      <c r="H158" s="184">
        <f>SUM(G134:G157)</f>
        <v>0</v>
      </c>
    </row>
    <row r="159" spans="1:8" s="426" customFormat="1">
      <c r="A159" s="426" t="s">
        <v>50</v>
      </c>
      <c r="B159" s="502">
        <v>10</v>
      </c>
      <c r="C159" s="494" t="s">
        <v>767</v>
      </c>
      <c r="D159" s="501"/>
      <c r="E159" s="500"/>
      <c r="F159" s="491"/>
      <c r="G159" s="466">
        <f t="shared" si="27"/>
        <v>0</v>
      </c>
      <c r="H159" s="184"/>
    </row>
    <row r="160" spans="1:8" s="426" customFormat="1" ht="56.25">
      <c r="A160" s="426" t="s">
        <v>50</v>
      </c>
      <c r="B160" s="462">
        <f t="shared" ref="B160:B169" si="28">+B159+0.01</f>
        <v>10.01</v>
      </c>
      <c r="C160" s="497" t="s">
        <v>764</v>
      </c>
      <c r="D160" s="501">
        <f>5.12*2+8.75</f>
        <v>18.990000000000002</v>
      </c>
      <c r="E160" s="500" t="s">
        <v>60</v>
      </c>
      <c r="F160" s="491"/>
      <c r="G160" s="466">
        <f t="shared" si="27"/>
        <v>0</v>
      </c>
      <c r="H160" s="184"/>
    </row>
    <row r="161" spans="1:8" s="426" customFormat="1" ht="56.25">
      <c r="A161" s="426" t="s">
        <v>50</v>
      </c>
      <c r="B161" s="462">
        <f t="shared" si="28"/>
        <v>10.02</v>
      </c>
      <c r="C161" s="497" t="s">
        <v>564</v>
      </c>
      <c r="D161" s="501">
        <f>5.12+5.66</f>
        <v>10.780000000000001</v>
      </c>
      <c r="E161" s="500" t="s">
        <v>60</v>
      </c>
      <c r="F161" s="491"/>
      <c r="G161" s="466">
        <f t="shared" si="27"/>
        <v>0</v>
      </c>
      <c r="H161" s="184"/>
    </row>
    <row r="162" spans="1:8" s="426" customFormat="1" ht="75">
      <c r="A162" s="426" t="s">
        <v>50</v>
      </c>
      <c r="B162" s="462">
        <f t="shared" si="28"/>
        <v>10.029999999999999</v>
      </c>
      <c r="C162" s="497" t="s">
        <v>565</v>
      </c>
      <c r="D162" s="501">
        <f>4.75+0.5</f>
        <v>5.25</v>
      </c>
      <c r="E162" s="500" t="s">
        <v>60</v>
      </c>
      <c r="F162" s="491"/>
      <c r="G162" s="466">
        <f t="shared" si="27"/>
        <v>0</v>
      </c>
      <c r="H162" s="184"/>
    </row>
    <row r="163" spans="1:8" s="426" customFormat="1" ht="37.5">
      <c r="A163" s="426" t="s">
        <v>50</v>
      </c>
      <c r="B163" s="462">
        <f t="shared" si="28"/>
        <v>10.039999999999999</v>
      </c>
      <c r="C163" s="497" t="s">
        <v>580</v>
      </c>
      <c r="D163" s="501">
        <v>8</v>
      </c>
      <c r="E163" s="500" t="s">
        <v>96</v>
      </c>
      <c r="F163" s="491"/>
      <c r="G163" s="466">
        <f t="shared" si="27"/>
        <v>0</v>
      </c>
      <c r="H163" s="184"/>
    </row>
    <row r="164" spans="1:8" s="426" customFormat="1" ht="37.5">
      <c r="A164" s="426" t="s">
        <v>50</v>
      </c>
      <c r="B164" s="462">
        <f t="shared" si="28"/>
        <v>10.049999999999999</v>
      </c>
      <c r="C164" s="497" t="s">
        <v>581</v>
      </c>
      <c r="D164" s="501">
        <v>3</v>
      </c>
      <c r="E164" s="500" t="s">
        <v>96</v>
      </c>
      <c r="F164" s="491"/>
      <c r="G164" s="466">
        <f t="shared" si="27"/>
        <v>0</v>
      </c>
      <c r="H164" s="184"/>
    </row>
    <row r="165" spans="1:8" s="426" customFormat="1" ht="37.5">
      <c r="A165" s="426" t="s">
        <v>50</v>
      </c>
      <c r="B165" s="462">
        <f t="shared" si="28"/>
        <v>10.059999999999999</v>
      </c>
      <c r="C165" s="497" t="s">
        <v>582</v>
      </c>
      <c r="D165" s="501">
        <v>10</v>
      </c>
      <c r="E165" s="500" t="s">
        <v>96</v>
      </c>
      <c r="F165" s="491"/>
      <c r="G165" s="466">
        <f t="shared" si="27"/>
        <v>0</v>
      </c>
      <c r="H165" s="184"/>
    </row>
    <row r="166" spans="1:8" s="426" customFormat="1" ht="37.5">
      <c r="A166" s="426" t="s">
        <v>50</v>
      </c>
      <c r="B166" s="462">
        <f t="shared" si="28"/>
        <v>10.069999999999999</v>
      </c>
      <c r="C166" s="497" t="s">
        <v>583</v>
      </c>
      <c r="D166" s="501">
        <v>2</v>
      </c>
      <c r="E166" s="500" t="s">
        <v>96</v>
      </c>
      <c r="F166" s="491"/>
      <c r="G166" s="466">
        <f t="shared" si="27"/>
        <v>0</v>
      </c>
      <c r="H166" s="184"/>
    </row>
    <row r="167" spans="1:8" s="426" customFormat="1" ht="37.5">
      <c r="A167" s="426" t="s">
        <v>50</v>
      </c>
      <c r="B167" s="462">
        <f t="shared" si="28"/>
        <v>10.079999999999998</v>
      </c>
      <c r="C167" s="497" t="s">
        <v>584</v>
      </c>
      <c r="D167" s="501">
        <v>1</v>
      </c>
      <c r="E167" s="500" t="s">
        <v>96</v>
      </c>
      <c r="F167" s="491"/>
      <c r="G167" s="466">
        <f t="shared" si="27"/>
        <v>0</v>
      </c>
      <c r="H167" s="184"/>
    </row>
    <row r="168" spans="1:8" s="426" customFormat="1" ht="56.25">
      <c r="A168" s="426" t="s">
        <v>50</v>
      </c>
      <c r="B168" s="462">
        <f t="shared" si="28"/>
        <v>10.089999999999998</v>
      </c>
      <c r="C168" s="497" t="s">
        <v>585</v>
      </c>
      <c r="D168" s="501">
        <v>1</v>
      </c>
      <c r="E168" s="500" t="s">
        <v>96</v>
      </c>
      <c r="F168" s="491"/>
      <c r="G168" s="466">
        <f t="shared" si="27"/>
        <v>0</v>
      </c>
      <c r="H168" s="184"/>
    </row>
    <row r="169" spans="1:8" s="426" customFormat="1" ht="37.5">
      <c r="A169" s="426" t="s">
        <v>50</v>
      </c>
      <c r="B169" s="462">
        <f t="shared" si="28"/>
        <v>10.099999999999998</v>
      </c>
      <c r="C169" s="497" t="s">
        <v>567</v>
      </c>
      <c r="D169" s="495">
        <v>8</v>
      </c>
      <c r="E169" s="500" t="s">
        <v>96</v>
      </c>
      <c r="F169" s="491"/>
      <c r="G169" s="466">
        <f t="shared" si="27"/>
        <v>0</v>
      </c>
      <c r="H169" s="184"/>
    </row>
    <row r="170" spans="1:8" s="426" customFormat="1" ht="75">
      <c r="A170" s="426" t="s">
        <v>50</v>
      </c>
      <c r="B170" s="504"/>
      <c r="C170" s="494" t="s">
        <v>568</v>
      </c>
      <c r="D170" s="501"/>
      <c r="E170" s="500"/>
      <c r="F170" s="491"/>
      <c r="G170" s="466">
        <f t="shared" si="27"/>
        <v>0</v>
      </c>
      <c r="H170" s="184"/>
    </row>
    <row r="171" spans="1:8" s="426" customFormat="1">
      <c r="A171" s="426" t="s">
        <v>50</v>
      </c>
      <c r="B171" s="462">
        <f>+B169+0.01</f>
        <v>10.109999999999998</v>
      </c>
      <c r="C171" s="497" t="s">
        <v>586</v>
      </c>
      <c r="D171" s="501">
        <v>2</v>
      </c>
      <c r="E171" s="500" t="s">
        <v>96</v>
      </c>
      <c r="F171" s="491"/>
      <c r="G171" s="466">
        <f t="shared" si="27"/>
        <v>0</v>
      </c>
      <c r="H171" s="184"/>
    </row>
    <row r="172" spans="1:8" s="426" customFormat="1">
      <c r="A172" s="426" t="s">
        <v>50</v>
      </c>
      <c r="B172" s="462">
        <f t="shared" ref="B172:B183" si="29">+B171+0.01</f>
        <v>10.119999999999997</v>
      </c>
      <c r="C172" s="497" t="s">
        <v>587</v>
      </c>
      <c r="D172" s="501">
        <v>4</v>
      </c>
      <c r="E172" s="500" t="s">
        <v>96</v>
      </c>
      <c r="F172" s="491"/>
      <c r="G172" s="466">
        <f t="shared" si="27"/>
        <v>0</v>
      </c>
      <c r="H172" s="184"/>
    </row>
    <row r="173" spans="1:8" s="426" customFormat="1">
      <c r="A173" s="426" t="s">
        <v>50</v>
      </c>
      <c r="B173" s="462">
        <f t="shared" si="29"/>
        <v>10.129999999999997</v>
      </c>
      <c r="C173" s="497" t="s">
        <v>588</v>
      </c>
      <c r="D173" s="495">
        <v>1</v>
      </c>
      <c r="E173" s="500" t="s">
        <v>96</v>
      </c>
      <c r="F173" s="491"/>
      <c r="G173" s="466">
        <f t="shared" si="27"/>
        <v>0</v>
      </c>
      <c r="H173" s="184"/>
    </row>
    <row r="174" spans="1:8" s="426" customFormat="1">
      <c r="A174" s="426" t="s">
        <v>50</v>
      </c>
      <c r="B174" s="462">
        <f t="shared" si="29"/>
        <v>10.139999999999997</v>
      </c>
      <c r="C174" s="497" t="s">
        <v>589</v>
      </c>
      <c r="D174" s="495">
        <v>1</v>
      </c>
      <c r="E174" s="500" t="s">
        <v>96</v>
      </c>
      <c r="F174" s="491"/>
      <c r="G174" s="466">
        <f t="shared" si="27"/>
        <v>0</v>
      </c>
      <c r="H174" s="184"/>
    </row>
    <row r="175" spans="1:8" s="426" customFormat="1">
      <c r="A175" s="426" t="s">
        <v>50</v>
      </c>
      <c r="B175" s="462">
        <f t="shared" si="29"/>
        <v>10.149999999999997</v>
      </c>
      <c r="C175" s="497" t="s">
        <v>590</v>
      </c>
      <c r="D175" s="495">
        <v>12</v>
      </c>
      <c r="E175" s="500" t="s">
        <v>96</v>
      </c>
      <c r="F175" s="491"/>
      <c r="G175" s="466">
        <f t="shared" si="27"/>
        <v>0</v>
      </c>
      <c r="H175" s="184"/>
    </row>
    <row r="176" spans="1:8" s="426" customFormat="1">
      <c r="A176" s="426" t="s">
        <v>50</v>
      </c>
      <c r="B176" s="462">
        <f t="shared" si="29"/>
        <v>10.159999999999997</v>
      </c>
      <c r="C176" s="497" t="s">
        <v>591</v>
      </c>
      <c r="D176" s="495">
        <v>12</v>
      </c>
      <c r="E176" s="500" t="s">
        <v>96</v>
      </c>
      <c r="F176" s="491"/>
      <c r="G176" s="466">
        <f t="shared" si="27"/>
        <v>0</v>
      </c>
      <c r="H176" s="184"/>
    </row>
    <row r="177" spans="1:8" s="426" customFormat="1">
      <c r="A177" s="426" t="s">
        <v>50</v>
      </c>
      <c r="B177" s="462">
        <f t="shared" si="29"/>
        <v>10.169999999999996</v>
      </c>
      <c r="C177" s="497" t="s">
        <v>592</v>
      </c>
      <c r="D177" s="495">
        <v>5</v>
      </c>
      <c r="E177" s="500" t="s">
        <v>96</v>
      </c>
      <c r="F177" s="491"/>
      <c r="G177" s="466">
        <f t="shared" si="27"/>
        <v>0</v>
      </c>
      <c r="H177" s="184"/>
    </row>
    <row r="178" spans="1:8" s="426" customFormat="1">
      <c r="A178" s="426" t="s">
        <v>50</v>
      </c>
      <c r="B178" s="462">
        <f t="shared" si="29"/>
        <v>10.179999999999996</v>
      </c>
      <c r="C178" s="497" t="s">
        <v>765</v>
      </c>
      <c r="D178" s="495">
        <v>11</v>
      </c>
      <c r="E178" s="500" t="s">
        <v>96</v>
      </c>
      <c r="F178" s="491"/>
      <c r="G178" s="466">
        <f t="shared" si="27"/>
        <v>0</v>
      </c>
      <c r="H178" s="184"/>
    </row>
    <row r="179" spans="1:8" s="426" customFormat="1">
      <c r="A179" s="426" t="s">
        <v>50</v>
      </c>
      <c r="B179" s="462">
        <f t="shared" si="29"/>
        <v>10.189999999999996</v>
      </c>
      <c r="C179" s="497" t="s">
        <v>766</v>
      </c>
      <c r="D179" s="495">
        <v>11</v>
      </c>
      <c r="E179" s="500" t="s">
        <v>96</v>
      </c>
      <c r="F179" s="491"/>
      <c r="G179" s="466">
        <f t="shared" si="27"/>
        <v>0</v>
      </c>
      <c r="H179" s="184"/>
    </row>
    <row r="180" spans="1:8" s="426" customFormat="1">
      <c r="A180" s="426" t="s">
        <v>50</v>
      </c>
      <c r="B180" s="462">
        <f t="shared" si="29"/>
        <v>10.199999999999996</v>
      </c>
      <c r="C180" s="497" t="s">
        <v>595</v>
      </c>
      <c r="D180" s="501">
        <v>2</v>
      </c>
      <c r="E180" s="500" t="s">
        <v>96</v>
      </c>
      <c r="F180" s="491"/>
      <c r="G180" s="466">
        <f t="shared" si="27"/>
        <v>0</v>
      </c>
      <c r="H180" s="184"/>
    </row>
    <row r="181" spans="1:8" s="426" customFormat="1">
      <c r="A181" s="426" t="s">
        <v>50</v>
      </c>
      <c r="B181" s="462">
        <f t="shared" si="29"/>
        <v>10.209999999999996</v>
      </c>
      <c r="C181" s="497" t="s">
        <v>596</v>
      </c>
      <c r="D181" s="501">
        <v>1</v>
      </c>
      <c r="E181" s="500" t="s">
        <v>96</v>
      </c>
      <c r="F181" s="491"/>
      <c r="G181" s="466">
        <f t="shared" si="27"/>
        <v>0</v>
      </c>
      <c r="H181" s="184"/>
    </row>
    <row r="182" spans="1:8" s="426" customFormat="1">
      <c r="A182" s="426" t="s">
        <v>50</v>
      </c>
      <c r="B182" s="462">
        <f t="shared" si="29"/>
        <v>10.219999999999995</v>
      </c>
      <c r="C182" s="497" t="s">
        <v>597</v>
      </c>
      <c r="D182" s="495">
        <v>2</v>
      </c>
      <c r="E182" s="500" t="s">
        <v>96</v>
      </c>
      <c r="F182" s="491"/>
      <c r="G182" s="466">
        <f t="shared" si="27"/>
        <v>0</v>
      </c>
      <c r="H182" s="184"/>
    </row>
    <row r="183" spans="1:8" s="426" customFormat="1">
      <c r="A183" s="426" t="s">
        <v>50</v>
      </c>
      <c r="B183" s="462">
        <f t="shared" si="29"/>
        <v>10.229999999999995</v>
      </c>
      <c r="C183" s="497" t="s">
        <v>598</v>
      </c>
      <c r="D183" s="495">
        <v>3</v>
      </c>
      <c r="E183" s="500" t="s">
        <v>96</v>
      </c>
      <c r="F183" s="491"/>
      <c r="G183" s="466">
        <f t="shared" si="27"/>
        <v>0</v>
      </c>
      <c r="H183" s="184"/>
    </row>
    <row r="184" spans="1:8" s="426" customFormat="1">
      <c r="A184" s="426" t="s">
        <v>50</v>
      </c>
      <c r="B184" s="506"/>
      <c r="C184" s="497"/>
      <c r="D184" s="501"/>
      <c r="E184" s="500"/>
      <c r="F184" s="491"/>
      <c r="G184" s="466">
        <f t="shared" si="27"/>
        <v>0</v>
      </c>
      <c r="H184" s="184">
        <f>SUM(G160:G183)</f>
        <v>0</v>
      </c>
    </row>
    <row r="185" spans="1:8" s="426" customFormat="1">
      <c r="A185" s="426" t="s">
        <v>50</v>
      </c>
      <c r="B185" s="506"/>
      <c r="C185" s="494" t="s">
        <v>553</v>
      </c>
      <c r="D185" s="501"/>
      <c r="E185" s="500"/>
      <c r="F185" s="491"/>
      <c r="G185" s="466"/>
      <c r="H185" s="184"/>
    </row>
    <row r="186" spans="1:8" s="426" customFormat="1">
      <c r="A186" s="426" t="s">
        <v>50</v>
      </c>
      <c r="B186" s="506"/>
      <c r="C186" s="497"/>
      <c r="D186" s="501"/>
      <c r="E186" s="500"/>
      <c r="F186" s="491"/>
      <c r="G186" s="466"/>
      <c r="H186" s="184"/>
    </row>
    <row r="187" spans="1:8" s="426" customFormat="1">
      <c r="A187" s="426" t="s">
        <v>50</v>
      </c>
      <c r="B187" s="502">
        <v>11</v>
      </c>
      <c r="C187" s="494" t="s">
        <v>600</v>
      </c>
      <c r="D187" s="495"/>
      <c r="E187" s="500"/>
      <c r="F187" s="491"/>
      <c r="G187" s="466">
        <f t="shared" si="27"/>
        <v>0</v>
      </c>
      <c r="H187" s="184"/>
    </row>
    <row r="188" spans="1:8" s="426" customFormat="1" ht="37.5">
      <c r="A188" s="426" t="s">
        <v>50</v>
      </c>
      <c r="B188" s="462">
        <f t="shared" ref="B188" si="30">+B187+0.01</f>
        <v>11.01</v>
      </c>
      <c r="C188" s="497" t="s">
        <v>567</v>
      </c>
      <c r="D188" s="495">
        <v>4</v>
      </c>
      <c r="E188" s="500" t="s">
        <v>96</v>
      </c>
      <c r="F188" s="491"/>
      <c r="G188" s="466">
        <f t="shared" si="27"/>
        <v>0</v>
      </c>
      <c r="H188" s="184"/>
    </row>
    <row r="189" spans="1:8" s="426" customFormat="1">
      <c r="A189" s="426" t="s">
        <v>50</v>
      </c>
      <c r="B189" s="462"/>
      <c r="C189" s="497"/>
      <c r="D189" s="495"/>
      <c r="E189" s="500"/>
      <c r="F189" s="491"/>
      <c r="G189" s="466"/>
      <c r="H189" s="184">
        <f>SUM(G187:G189)</f>
        <v>0</v>
      </c>
    </row>
    <row r="190" spans="1:8" s="426" customFormat="1">
      <c r="A190" s="426" t="s">
        <v>50</v>
      </c>
      <c r="B190" s="502">
        <v>12</v>
      </c>
      <c r="C190" s="494" t="s">
        <v>601</v>
      </c>
      <c r="D190" s="501"/>
      <c r="E190" s="500"/>
      <c r="F190" s="491"/>
      <c r="G190" s="466">
        <f t="shared" si="27"/>
        <v>0</v>
      </c>
      <c r="H190" s="184"/>
    </row>
    <row r="191" spans="1:8" s="426" customFormat="1" ht="48" customHeight="1">
      <c r="A191" s="426" t="s">
        <v>50</v>
      </c>
      <c r="B191" s="462">
        <f t="shared" ref="B191:B200" si="31">+B190+0.01</f>
        <v>12.01</v>
      </c>
      <c r="C191" s="497" t="s">
        <v>602</v>
      </c>
      <c r="D191" s="501">
        <f>5.12*2+8.75</f>
        <v>18.990000000000002</v>
      </c>
      <c r="E191" s="500" t="s">
        <v>60</v>
      </c>
      <c r="F191" s="491"/>
      <c r="G191" s="466">
        <f t="shared" si="27"/>
        <v>0</v>
      </c>
      <c r="H191" s="184"/>
    </row>
    <row r="192" spans="1:8" s="426" customFormat="1" ht="48" customHeight="1">
      <c r="A192" s="426" t="s">
        <v>50</v>
      </c>
      <c r="B192" s="462">
        <f t="shared" si="31"/>
        <v>12.02</v>
      </c>
      <c r="C192" s="497" t="s">
        <v>603</v>
      </c>
      <c r="D192" s="501">
        <f>5.12+5.66</f>
        <v>10.780000000000001</v>
      </c>
      <c r="E192" s="500" t="s">
        <v>60</v>
      </c>
      <c r="F192" s="491"/>
      <c r="G192" s="466">
        <f t="shared" si="27"/>
        <v>0</v>
      </c>
      <c r="H192" s="184"/>
    </row>
    <row r="193" spans="1:8" s="426" customFormat="1" ht="56.25">
      <c r="A193" s="426" t="s">
        <v>50</v>
      </c>
      <c r="B193" s="462">
        <f t="shared" si="31"/>
        <v>12.03</v>
      </c>
      <c r="C193" s="497" t="s">
        <v>768</v>
      </c>
      <c r="D193" s="501">
        <f>4.75+0.5</f>
        <v>5.25</v>
      </c>
      <c r="E193" s="500" t="s">
        <v>60</v>
      </c>
      <c r="F193" s="491"/>
      <c r="G193" s="466">
        <f t="shared" si="27"/>
        <v>0</v>
      </c>
      <c r="H193" s="184"/>
    </row>
    <row r="194" spans="1:8" s="426" customFormat="1" ht="37.5">
      <c r="A194" s="426" t="s">
        <v>50</v>
      </c>
      <c r="B194" s="462">
        <f t="shared" si="31"/>
        <v>12.04</v>
      </c>
      <c r="C194" s="497" t="s">
        <v>580</v>
      </c>
      <c r="D194" s="501">
        <v>8</v>
      </c>
      <c r="E194" s="500" t="s">
        <v>96</v>
      </c>
      <c r="F194" s="491"/>
      <c r="G194" s="466">
        <f t="shared" si="27"/>
        <v>0</v>
      </c>
      <c r="H194" s="184"/>
    </row>
    <row r="195" spans="1:8" s="426" customFormat="1" ht="37.5">
      <c r="A195" s="426" t="s">
        <v>50</v>
      </c>
      <c r="B195" s="462">
        <f t="shared" si="31"/>
        <v>12.049999999999999</v>
      </c>
      <c r="C195" s="497" t="s">
        <v>581</v>
      </c>
      <c r="D195" s="501">
        <v>3</v>
      </c>
      <c r="E195" s="500" t="s">
        <v>96</v>
      </c>
      <c r="F195" s="491"/>
      <c r="G195" s="466">
        <f t="shared" si="27"/>
        <v>0</v>
      </c>
      <c r="H195" s="184"/>
    </row>
    <row r="196" spans="1:8" s="426" customFormat="1" ht="37.5">
      <c r="A196" s="426" t="s">
        <v>50</v>
      </c>
      <c r="B196" s="462">
        <f t="shared" si="31"/>
        <v>12.059999999999999</v>
      </c>
      <c r="C196" s="497" t="s">
        <v>582</v>
      </c>
      <c r="D196" s="501">
        <v>10</v>
      </c>
      <c r="E196" s="500" t="s">
        <v>96</v>
      </c>
      <c r="F196" s="491"/>
      <c r="G196" s="466">
        <f t="shared" si="27"/>
        <v>0</v>
      </c>
      <c r="H196" s="184"/>
    </row>
    <row r="197" spans="1:8" s="426" customFormat="1" ht="37.5">
      <c r="A197" s="426" t="s">
        <v>50</v>
      </c>
      <c r="B197" s="462">
        <f t="shared" si="31"/>
        <v>12.069999999999999</v>
      </c>
      <c r="C197" s="497" t="s">
        <v>583</v>
      </c>
      <c r="D197" s="501">
        <v>2</v>
      </c>
      <c r="E197" s="500" t="s">
        <v>96</v>
      </c>
      <c r="F197" s="491"/>
      <c r="G197" s="466">
        <f t="shared" si="27"/>
        <v>0</v>
      </c>
      <c r="H197" s="184"/>
    </row>
    <row r="198" spans="1:8" s="426" customFormat="1" ht="37.5">
      <c r="A198" s="426" t="s">
        <v>50</v>
      </c>
      <c r="B198" s="462">
        <f t="shared" si="31"/>
        <v>12.079999999999998</v>
      </c>
      <c r="C198" s="497" t="s">
        <v>584</v>
      </c>
      <c r="D198" s="501">
        <v>1</v>
      </c>
      <c r="E198" s="500" t="s">
        <v>96</v>
      </c>
      <c r="F198" s="491"/>
      <c r="G198" s="466">
        <f t="shared" si="27"/>
        <v>0</v>
      </c>
      <c r="H198" s="184"/>
    </row>
    <row r="199" spans="1:8" s="426" customFormat="1" ht="56.25">
      <c r="A199" s="426" t="s">
        <v>50</v>
      </c>
      <c r="B199" s="462">
        <f t="shared" si="31"/>
        <v>12.089999999999998</v>
      </c>
      <c r="C199" s="497" t="s">
        <v>585</v>
      </c>
      <c r="D199" s="501">
        <v>1</v>
      </c>
      <c r="E199" s="500" t="s">
        <v>96</v>
      </c>
      <c r="F199" s="491"/>
      <c r="G199" s="466">
        <f t="shared" si="27"/>
        <v>0</v>
      </c>
      <c r="H199" s="184"/>
    </row>
    <row r="200" spans="1:8" s="426" customFormat="1" ht="37.5">
      <c r="A200" s="426" t="s">
        <v>50</v>
      </c>
      <c r="B200" s="462">
        <f t="shared" si="31"/>
        <v>12.099999999999998</v>
      </c>
      <c r="C200" s="497" t="s">
        <v>567</v>
      </c>
      <c r="D200" s="495">
        <v>8</v>
      </c>
      <c r="E200" s="500" t="s">
        <v>96</v>
      </c>
      <c r="F200" s="491"/>
      <c r="G200" s="466">
        <f t="shared" si="27"/>
        <v>0</v>
      </c>
      <c r="H200" s="184"/>
    </row>
    <row r="201" spans="1:8" s="426" customFormat="1" ht="75">
      <c r="A201" s="426" t="s">
        <v>50</v>
      </c>
      <c r="B201" s="504"/>
      <c r="C201" s="494" t="s">
        <v>568</v>
      </c>
      <c r="D201" s="501"/>
      <c r="E201" s="500"/>
      <c r="F201" s="491"/>
      <c r="G201" s="466">
        <f t="shared" si="27"/>
        <v>0</v>
      </c>
      <c r="H201" s="184"/>
    </row>
    <row r="202" spans="1:8" s="426" customFormat="1">
      <c r="A202" s="426" t="s">
        <v>50</v>
      </c>
      <c r="B202" s="462">
        <f>+B200+0.01</f>
        <v>12.109999999999998</v>
      </c>
      <c r="C202" s="497" t="s">
        <v>586</v>
      </c>
      <c r="D202" s="501">
        <v>2</v>
      </c>
      <c r="E202" s="500" t="s">
        <v>96</v>
      </c>
      <c r="F202" s="491"/>
      <c r="G202" s="466">
        <f t="shared" si="27"/>
        <v>0</v>
      </c>
      <c r="H202" s="184"/>
    </row>
    <row r="203" spans="1:8" s="426" customFormat="1">
      <c r="A203" s="426" t="s">
        <v>50</v>
      </c>
      <c r="B203" s="462">
        <f t="shared" ref="B203:B214" si="32">+B202+0.01</f>
        <v>12.119999999999997</v>
      </c>
      <c r="C203" s="497" t="s">
        <v>587</v>
      </c>
      <c r="D203" s="501">
        <v>4</v>
      </c>
      <c r="E203" s="500" t="s">
        <v>96</v>
      </c>
      <c r="F203" s="491"/>
      <c r="G203" s="466">
        <f t="shared" si="27"/>
        <v>0</v>
      </c>
      <c r="H203" s="184"/>
    </row>
    <row r="204" spans="1:8" s="426" customFormat="1">
      <c r="A204" s="426" t="s">
        <v>50</v>
      </c>
      <c r="B204" s="462">
        <f t="shared" si="32"/>
        <v>12.129999999999997</v>
      </c>
      <c r="C204" s="497" t="s">
        <v>588</v>
      </c>
      <c r="D204" s="495">
        <v>1</v>
      </c>
      <c r="E204" s="500" t="s">
        <v>96</v>
      </c>
      <c r="F204" s="491"/>
      <c r="G204" s="466">
        <f t="shared" si="27"/>
        <v>0</v>
      </c>
      <c r="H204" s="184"/>
    </row>
    <row r="205" spans="1:8" s="426" customFormat="1">
      <c r="A205" s="426" t="s">
        <v>50</v>
      </c>
      <c r="B205" s="462">
        <f t="shared" si="32"/>
        <v>12.139999999999997</v>
      </c>
      <c r="C205" s="497" t="s">
        <v>589</v>
      </c>
      <c r="D205" s="495">
        <v>1</v>
      </c>
      <c r="E205" s="500" t="s">
        <v>96</v>
      </c>
      <c r="F205" s="491"/>
      <c r="G205" s="466">
        <f t="shared" si="27"/>
        <v>0</v>
      </c>
      <c r="H205" s="184"/>
    </row>
    <row r="206" spans="1:8" s="426" customFormat="1">
      <c r="A206" s="426" t="s">
        <v>50</v>
      </c>
      <c r="B206" s="462">
        <f t="shared" si="32"/>
        <v>12.149999999999997</v>
      </c>
      <c r="C206" s="497" t="s">
        <v>590</v>
      </c>
      <c r="D206" s="495">
        <v>12</v>
      </c>
      <c r="E206" s="500" t="s">
        <v>96</v>
      </c>
      <c r="F206" s="491"/>
      <c r="G206" s="466">
        <f t="shared" si="27"/>
        <v>0</v>
      </c>
      <c r="H206" s="184"/>
    </row>
    <row r="207" spans="1:8" s="426" customFormat="1">
      <c r="A207" s="426" t="s">
        <v>50</v>
      </c>
      <c r="B207" s="462">
        <f t="shared" si="32"/>
        <v>12.159999999999997</v>
      </c>
      <c r="C207" s="497" t="s">
        <v>591</v>
      </c>
      <c r="D207" s="495">
        <v>12</v>
      </c>
      <c r="E207" s="500" t="s">
        <v>96</v>
      </c>
      <c r="F207" s="491"/>
      <c r="G207" s="466">
        <f t="shared" si="27"/>
        <v>0</v>
      </c>
      <c r="H207" s="184"/>
    </row>
    <row r="208" spans="1:8" s="426" customFormat="1">
      <c r="A208" s="426" t="s">
        <v>50</v>
      </c>
      <c r="B208" s="462">
        <f t="shared" si="32"/>
        <v>12.169999999999996</v>
      </c>
      <c r="C208" s="497" t="s">
        <v>592</v>
      </c>
      <c r="D208" s="495">
        <v>5</v>
      </c>
      <c r="E208" s="500" t="s">
        <v>96</v>
      </c>
      <c r="F208" s="491"/>
      <c r="G208" s="466">
        <f t="shared" si="27"/>
        <v>0</v>
      </c>
      <c r="H208" s="184"/>
    </row>
    <row r="209" spans="1:8" s="426" customFormat="1">
      <c r="A209" s="426" t="s">
        <v>50</v>
      </c>
      <c r="B209" s="462">
        <f t="shared" si="32"/>
        <v>12.179999999999996</v>
      </c>
      <c r="C209" s="497" t="s">
        <v>593</v>
      </c>
      <c r="D209" s="495">
        <v>11</v>
      </c>
      <c r="E209" s="500" t="s">
        <v>96</v>
      </c>
      <c r="F209" s="491"/>
      <c r="G209" s="466">
        <f t="shared" si="27"/>
        <v>0</v>
      </c>
      <c r="H209" s="184"/>
    </row>
    <row r="210" spans="1:8" s="426" customFormat="1">
      <c r="A210" s="426" t="s">
        <v>50</v>
      </c>
      <c r="B210" s="462">
        <f t="shared" si="32"/>
        <v>12.189999999999996</v>
      </c>
      <c r="C210" s="497" t="s">
        <v>594</v>
      </c>
      <c r="D210" s="495">
        <v>11</v>
      </c>
      <c r="E210" s="500" t="s">
        <v>96</v>
      </c>
      <c r="F210" s="491"/>
      <c r="G210" s="466">
        <f t="shared" si="27"/>
        <v>0</v>
      </c>
      <c r="H210" s="184"/>
    </row>
    <row r="211" spans="1:8" s="426" customFormat="1">
      <c r="A211" s="426" t="s">
        <v>50</v>
      </c>
      <c r="B211" s="462">
        <f t="shared" si="32"/>
        <v>12.199999999999996</v>
      </c>
      <c r="C211" s="497" t="s">
        <v>595</v>
      </c>
      <c r="D211" s="501">
        <v>2</v>
      </c>
      <c r="E211" s="500" t="s">
        <v>96</v>
      </c>
      <c r="F211" s="491"/>
      <c r="G211" s="466">
        <f t="shared" si="27"/>
        <v>0</v>
      </c>
      <c r="H211" s="184"/>
    </row>
    <row r="212" spans="1:8" s="426" customFormat="1">
      <c r="A212" s="426" t="s">
        <v>50</v>
      </c>
      <c r="B212" s="462">
        <f t="shared" si="32"/>
        <v>12.209999999999996</v>
      </c>
      <c r="C212" s="497" t="s">
        <v>596</v>
      </c>
      <c r="D212" s="501">
        <v>1</v>
      </c>
      <c r="E212" s="500" t="s">
        <v>96</v>
      </c>
      <c r="F212" s="491"/>
      <c r="G212" s="466">
        <f t="shared" si="27"/>
        <v>0</v>
      </c>
      <c r="H212" s="184"/>
    </row>
    <row r="213" spans="1:8" s="426" customFormat="1">
      <c r="A213" s="426" t="s">
        <v>50</v>
      </c>
      <c r="B213" s="462">
        <f t="shared" si="32"/>
        <v>12.219999999999995</v>
      </c>
      <c r="C213" s="497" t="s">
        <v>597</v>
      </c>
      <c r="D213" s="495">
        <v>2</v>
      </c>
      <c r="E213" s="500" t="s">
        <v>96</v>
      </c>
      <c r="F213" s="491"/>
      <c r="G213" s="466">
        <f t="shared" si="27"/>
        <v>0</v>
      </c>
      <c r="H213" s="184"/>
    </row>
    <row r="214" spans="1:8" s="426" customFormat="1">
      <c r="A214" s="426" t="s">
        <v>50</v>
      </c>
      <c r="B214" s="462">
        <f t="shared" si="32"/>
        <v>12.229999999999995</v>
      </c>
      <c r="C214" s="497" t="s">
        <v>598</v>
      </c>
      <c r="D214" s="495">
        <v>3</v>
      </c>
      <c r="E214" s="500" t="s">
        <v>96</v>
      </c>
      <c r="F214" s="491"/>
      <c r="G214" s="466">
        <f t="shared" si="27"/>
        <v>0</v>
      </c>
      <c r="H214" s="184"/>
    </row>
    <row r="215" spans="1:8" s="426" customFormat="1">
      <c r="A215" s="426" t="s">
        <v>50</v>
      </c>
      <c r="B215" s="504"/>
      <c r="C215" s="497"/>
      <c r="D215" s="501"/>
      <c r="E215" s="500"/>
      <c r="F215" s="491"/>
      <c r="G215" s="466">
        <f t="shared" si="27"/>
        <v>0</v>
      </c>
      <c r="H215" s="184">
        <f>SUM(G191:G214)</f>
        <v>0</v>
      </c>
    </row>
    <row r="216" spans="1:8" s="426" customFormat="1">
      <c r="A216" s="426" t="s">
        <v>50</v>
      </c>
      <c r="B216" s="502">
        <v>13</v>
      </c>
      <c r="C216" s="494" t="s">
        <v>605</v>
      </c>
      <c r="D216" s="501"/>
      <c r="E216" s="500"/>
      <c r="F216" s="491"/>
      <c r="G216" s="466">
        <f t="shared" ref="G216:G282" si="33">ROUND(F216*D216,2)</f>
        <v>0</v>
      </c>
      <c r="H216" s="184"/>
    </row>
    <row r="217" spans="1:8" s="426" customFormat="1" ht="56.25">
      <c r="A217" s="426" t="s">
        <v>50</v>
      </c>
      <c r="B217" s="462">
        <f t="shared" ref="B217:B226" si="34">+B216+0.01</f>
        <v>13.01</v>
      </c>
      <c r="C217" s="497" t="s">
        <v>602</v>
      </c>
      <c r="D217" s="501">
        <f>5.12*2+8.75</f>
        <v>18.990000000000002</v>
      </c>
      <c r="E217" s="500" t="s">
        <v>60</v>
      </c>
      <c r="F217" s="491"/>
      <c r="G217" s="466">
        <f t="shared" si="33"/>
        <v>0</v>
      </c>
      <c r="H217" s="184"/>
    </row>
    <row r="218" spans="1:8" s="426" customFormat="1" ht="56.25">
      <c r="A218" s="426" t="s">
        <v>50</v>
      </c>
      <c r="B218" s="462">
        <f t="shared" si="34"/>
        <v>13.02</v>
      </c>
      <c r="C218" s="497" t="s">
        <v>603</v>
      </c>
      <c r="D218" s="501">
        <f>5.12+5.66</f>
        <v>10.780000000000001</v>
      </c>
      <c r="E218" s="500" t="s">
        <v>60</v>
      </c>
      <c r="F218" s="491"/>
      <c r="G218" s="466">
        <f t="shared" si="33"/>
        <v>0</v>
      </c>
      <c r="H218" s="184"/>
    </row>
    <row r="219" spans="1:8" s="426" customFormat="1" ht="56.25">
      <c r="A219" s="426" t="s">
        <v>50</v>
      </c>
      <c r="B219" s="462">
        <f t="shared" si="34"/>
        <v>13.03</v>
      </c>
      <c r="C219" s="497" t="s">
        <v>604</v>
      </c>
      <c r="D219" s="501">
        <f>4.75+0.5</f>
        <v>5.25</v>
      </c>
      <c r="E219" s="500" t="s">
        <v>60</v>
      </c>
      <c r="F219" s="491"/>
      <c r="G219" s="466">
        <f t="shared" si="33"/>
        <v>0</v>
      </c>
      <c r="H219" s="184"/>
    </row>
    <row r="220" spans="1:8" s="426" customFormat="1" ht="37.5">
      <c r="A220" s="426" t="s">
        <v>50</v>
      </c>
      <c r="B220" s="462">
        <f t="shared" si="34"/>
        <v>13.04</v>
      </c>
      <c r="C220" s="497" t="s">
        <v>580</v>
      </c>
      <c r="D220" s="501">
        <v>8</v>
      </c>
      <c r="E220" s="500" t="s">
        <v>96</v>
      </c>
      <c r="F220" s="491"/>
      <c r="G220" s="466">
        <f t="shared" si="33"/>
        <v>0</v>
      </c>
      <c r="H220" s="184"/>
    </row>
    <row r="221" spans="1:8" s="426" customFormat="1" ht="37.5">
      <c r="A221" s="426" t="s">
        <v>50</v>
      </c>
      <c r="B221" s="462">
        <f t="shared" si="34"/>
        <v>13.049999999999999</v>
      </c>
      <c r="C221" s="497" t="s">
        <v>581</v>
      </c>
      <c r="D221" s="501">
        <v>3</v>
      </c>
      <c r="E221" s="500" t="s">
        <v>96</v>
      </c>
      <c r="F221" s="491"/>
      <c r="G221" s="466">
        <f t="shared" si="33"/>
        <v>0</v>
      </c>
      <c r="H221" s="184"/>
    </row>
    <row r="222" spans="1:8" s="426" customFormat="1" ht="37.5">
      <c r="A222" s="426" t="s">
        <v>50</v>
      </c>
      <c r="B222" s="462">
        <f t="shared" si="34"/>
        <v>13.059999999999999</v>
      </c>
      <c r="C222" s="497" t="s">
        <v>582</v>
      </c>
      <c r="D222" s="501">
        <v>10</v>
      </c>
      <c r="E222" s="500" t="s">
        <v>96</v>
      </c>
      <c r="F222" s="491"/>
      <c r="G222" s="466">
        <f t="shared" si="33"/>
        <v>0</v>
      </c>
      <c r="H222" s="184"/>
    </row>
    <row r="223" spans="1:8" s="426" customFormat="1" ht="37.5">
      <c r="A223" s="426" t="s">
        <v>50</v>
      </c>
      <c r="B223" s="462">
        <f t="shared" si="34"/>
        <v>13.069999999999999</v>
      </c>
      <c r="C223" s="497" t="s">
        <v>583</v>
      </c>
      <c r="D223" s="501">
        <v>2</v>
      </c>
      <c r="E223" s="500" t="s">
        <v>96</v>
      </c>
      <c r="F223" s="491"/>
      <c r="G223" s="466">
        <f t="shared" si="33"/>
        <v>0</v>
      </c>
      <c r="H223" s="184"/>
    </row>
    <row r="224" spans="1:8" s="426" customFormat="1" ht="37.5">
      <c r="A224" s="426" t="s">
        <v>50</v>
      </c>
      <c r="B224" s="462">
        <f t="shared" si="34"/>
        <v>13.079999999999998</v>
      </c>
      <c r="C224" s="497" t="s">
        <v>584</v>
      </c>
      <c r="D224" s="501">
        <v>1</v>
      </c>
      <c r="E224" s="500" t="s">
        <v>96</v>
      </c>
      <c r="F224" s="491"/>
      <c r="G224" s="466">
        <f t="shared" si="33"/>
        <v>0</v>
      </c>
      <c r="H224" s="184"/>
    </row>
    <row r="225" spans="1:8" s="426" customFormat="1" ht="56.25">
      <c r="A225" s="426" t="s">
        <v>50</v>
      </c>
      <c r="B225" s="462">
        <f t="shared" si="34"/>
        <v>13.089999999999998</v>
      </c>
      <c r="C225" s="497" t="s">
        <v>585</v>
      </c>
      <c r="D225" s="501">
        <v>1</v>
      </c>
      <c r="E225" s="500" t="s">
        <v>96</v>
      </c>
      <c r="F225" s="491"/>
      <c r="G225" s="466">
        <f t="shared" si="33"/>
        <v>0</v>
      </c>
      <c r="H225" s="184"/>
    </row>
    <row r="226" spans="1:8" s="426" customFormat="1" ht="37.5">
      <c r="A226" s="426" t="s">
        <v>50</v>
      </c>
      <c r="B226" s="462">
        <f t="shared" si="34"/>
        <v>13.099999999999998</v>
      </c>
      <c r="C226" s="497" t="s">
        <v>567</v>
      </c>
      <c r="D226" s="495">
        <v>8</v>
      </c>
      <c r="E226" s="500" t="s">
        <v>96</v>
      </c>
      <c r="F226" s="491"/>
      <c r="G226" s="466">
        <f t="shared" si="33"/>
        <v>0</v>
      </c>
      <c r="H226" s="184"/>
    </row>
    <row r="227" spans="1:8" s="426" customFormat="1" ht="75">
      <c r="A227" s="426" t="s">
        <v>50</v>
      </c>
      <c r="B227" s="504"/>
      <c r="C227" s="494" t="s">
        <v>568</v>
      </c>
      <c r="D227" s="501"/>
      <c r="E227" s="500"/>
      <c r="F227" s="491"/>
      <c r="G227" s="466">
        <f t="shared" si="33"/>
        <v>0</v>
      </c>
      <c r="H227" s="184"/>
    </row>
    <row r="228" spans="1:8" s="426" customFormat="1">
      <c r="A228" s="426" t="s">
        <v>50</v>
      </c>
      <c r="B228" s="462">
        <f>+B226+0.01</f>
        <v>13.109999999999998</v>
      </c>
      <c r="C228" s="497" t="s">
        <v>586</v>
      </c>
      <c r="D228" s="501">
        <v>2</v>
      </c>
      <c r="E228" s="500" t="s">
        <v>96</v>
      </c>
      <c r="F228" s="491"/>
      <c r="G228" s="466">
        <f t="shared" si="33"/>
        <v>0</v>
      </c>
      <c r="H228" s="184"/>
    </row>
    <row r="229" spans="1:8" s="426" customFormat="1">
      <c r="A229" s="426" t="s">
        <v>50</v>
      </c>
      <c r="B229" s="462">
        <f t="shared" ref="B229:B240" si="35">+B228+0.01</f>
        <v>13.119999999999997</v>
      </c>
      <c r="C229" s="497" t="s">
        <v>587</v>
      </c>
      <c r="D229" s="501">
        <v>4</v>
      </c>
      <c r="E229" s="500" t="s">
        <v>96</v>
      </c>
      <c r="F229" s="491"/>
      <c r="G229" s="466">
        <f t="shared" si="33"/>
        <v>0</v>
      </c>
      <c r="H229" s="184"/>
    </row>
    <row r="230" spans="1:8" s="426" customFormat="1">
      <c r="A230" s="426" t="s">
        <v>50</v>
      </c>
      <c r="B230" s="462">
        <f t="shared" si="35"/>
        <v>13.129999999999997</v>
      </c>
      <c r="C230" s="497" t="s">
        <v>588</v>
      </c>
      <c r="D230" s="495">
        <v>1</v>
      </c>
      <c r="E230" s="500" t="s">
        <v>96</v>
      </c>
      <c r="F230" s="491"/>
      <c r="G230" s="466">
        <f t="shared" si="33"/>
        <v>0</v>
      </c>
      <c r="H230" s="184"/>
    </row>
    <row r="231" spans="1:8" s="426" customFormat="1">
      <c r="A231" s="426" t="s">
        <v>50</v>
      </c>
      <c r="B231" s="462">
        <f t="shared" si="35"/>
        <v>13.139999999999997</v>
      </c>
      <c r="C231" s="497" t="s">
        <v>589</v>
      </c>
      <c r="D231" s="495">
        <v>1</v>
      </c>
      <c r="E231" s="500" t="s">
        <v>96</v>
      </c>
      <c r="F231" s="491"/>
      <c r="G231" s="466">
        <f t="shared" si="33"/>
        <v>0</v>
      </c>
      <c r="H231" s="184"/>
    </row>
    <row r="232" spans="1:8" s="426" customFormat="1">
      <c r="A232" s="426" t="s">
        <v>50</v>
      </c>
      <c r="B232" s="462">
        <f t="shared" si="35"/>
        <v>13.149999999999997</v>
      </c>
      <c r="C232" s="497" t="s">
        <v>590</v>
      </c>
      <c r="D232" s="495">
        <v>12</v>
      </c>
      <c r="E232" s="500" t="s">
        <v>96</v>
      </c>
      <c r="F232" s="491"/>
      <c r="G232" s="466">
        <f t="shared" si="33"/>
        <v>0</v>
      </c>
      <c r="H232" s="184"/>
    </row>
    <row r="233" spans="1:8" s="426" customFormat="1">
      <c r="A233" s="426" t="s">
        <v>50</v>
      </c>
      <c r="B233" s="462">
        <f t="shared" si="35"/>
        <v>13.159999999999997</v>
      </c>
      <c r="C233" s="497" t="s">
        <v>591</v>
      </c>
      <c r="D233" s="495">
        <v>12</v>
      </c>
      <c r="E233" s="500" t="s">
        <v>96</v>
      </c>
      <c r="F233" s="491"/>
      <c r="G233" s="466">
        <f t="shared" si="33"/>
        <v>0</v>
      </c>
      <c r="H233" s="184"/>
    </row>
    <row r="234" spans="1:8" s="426" customFormat="1">
      <c r="A234" s="426" t="s">
        <v>50</v>
      </c>
      <c r="B234" s="462">
        <f t="shared" si="35"/>
        <v>13.169999999999996</v>
      </c>
      <c r="C234" s="497" t="s">
        <v>592</v>
      </c>
      <c r="D234" s="495">
        <v>5</v>
      </c>
      <c r="E234" s="500" t="s">
        <v>96</v>
      </c>
      <c r="F234" s="491"/>
      <c r="G234" s="466">
        <f t="shared" si="33"/>
        <v>0</v>
      </c>
      <c r="H234" s="184"/>
    </row>
    <row r="235" spans="1:8" s="426" customFormat="1">
      <c r="A235" s="426" t="s">
        <v>50</v>
      </c>
      <c r="B235" s="462">
        <f t="shared" si="35"/>
        <v>13.179999999999996</v>
      </c>
      <c r="C235" s="497" t="s">
        <v>593</v>
      </c>
      <c r="D235" s="495">
        <v>11</v>
      </c>
      <c r="E235" s="500" t="s">
        <v>96</v>
      </c>
      <c r="F235" s="491"/>
      <c r="G235" s="466">
        <f t="shared" si="33"/>
        <v>0</v>
      </c>
      <c r="H235" s="184"/>
    </row>
    <row r="236" spans="1:8" s="426" customFormat="1">
      <c r="A236" s="426" t="s">
        <v>50</v>
      </c>
      <c r="B236" s="462">
        <f t="shared" si="35"/>
        <v>13.189999999999996</v>
      </c>
      <c r="C236" s="497" t="s">
        <v>594</v>
      </c>
      <c r="D236" s="495">
        <v>11</v>
      </c>
      <c r="E236" s="500" t="s">
        <v>96</v>
      </c>
      <c r="F236" s="491"/>
      <c r="G236" s="466">
        <f t="shared" si="33"/>
        <v>0</v>
      </c>
      <c r="H236" s="184"/>
    </row>
    <row r="237" spans="1:8" s="426" customFormat="1">
      <c r="A237" s="426" t="s">
        <v>50</v>
      </c>
      <c r="B237" s="462">
        <f t="shared" si="35"/>
        <v>13.199999999999996</v>
      </c>
      <c r="C237" s="497" t="s">
        <v>595</v>
      </c>
      <c r="D237" s="501">
        <v>2</v>
      </c>
      <c r="E237" s="500" t="s">
        <v>96</v>
      </c>
      <c r="F237" s="491"/>
      <c r="G237" s="466">
        <f t="shared" si="33"/>
        <v>0</v>
      </c>
      <c r="H237" s="184"/>
    </row>
    <row r="238" spans="1:8" s="426" customFormat="1">
      <c r="A238" s="426" t="s">
        <v>50</v>
      </c>
      <c r="B238" s="462">
        <f t="shared" si="35"/>
        <v>13.209999999999996</v>
      </c>
      <c r="C238" s="497" t="s">
        <v>596</v>
      </c>
      <c r="D238" s="501">
        <v>1</v>
      </c>
      <c r="E238" s="500" t="s">
        <v>96</v>
      </c>
      <c r="F238" s="491"/>
      <c r="G238" s="466">
        <f t="shared" si="33"/>
        <v>0</v>
      </c>
      <c r="H238" s="184"/>
    </row>
    <row r="239" spans="1:8" s="426" customFormat="1">
      <c r="A239" s="426" t="s">
        <v>50</v>
      </c>
      <c r="B239" s="462">
        <f t="shared" si="35"/>
        <v>13.219999999999995</v>
      </c>
      <c r="C239" s="497" t="s">
        <v>597</v>
      </c>
      <c r="D239" s="495">
        <v>2</v>
      </c>
      <c r="E239" s="500" t="s">
        <v>96</v>
      </c>
      <c r="F239" s="491"/>
      <c r="G239" s="466">
        <f t="shared" si="33"/>
        <v>0</v>
      </c>
      <c r="H239" s="184"/>
    </row>
    <row r="240" spans="1:8" s="426" customFormat="1">
      <c r="A240" s="426" t="s">
        <v>50</v>
      </c>
      <c r="B240" s="462">
        <f t="shared" si="35"/>
        <v>13.229999999999995</v>
      </c>
      <c r="C240" s="497" t="s">
        <v>598</v>
      </c>
      <c r="D240" s="495">
        <v>3</v>
      </c>
      <c r="E240" s="500" t="s">
        <v>96</v>
      </c>
      <c r="F240" s="491"/>
      <c r="G240" s="466">
        <f t="shared" si="33"/>
        <v>0</v>
      </c>
      <c r="H240" s="184"/>
    </row>
    <row r="241" spans="1:8" s="426" customFormat="1">
      <c r="A241" s="426" t="s">
        <v>50</v>
      </c>
      <c r="B241" s="506"/>
      <c r="C241" s="497"/>
      <c r="D241" s="501"/>
      <c r="E241" s="500"/>
      <c r="F241" s="491"/>
      <c r="G241" s="466">
        <f t="shared" si="33"/>
        <v>0</v>
      </c>
      <c r="H241" s="184">
        <f>SUM(G217:G240)</f>
        <v>0</v>
      </c>
    </row>
    <row r="242" spans="1:8" s="426" customFormat="1">
      <c r="A242" s="426" t="s">
        <v>50</v>
      </c>
      <c r="B242" s="506"/>
      <c r="C242" s="494" t="s">
        <v>606</v>
      </c>
      <c r="D242" s="501"/>
      <c r="E242" s="500"/>
      <c r="F242" s="491"/>
      <c r="G242" s="466"/>
      <c r="H242" s="184"/>
    </row>
    <row r="243" spans="1:8" s="426" customFormat="1">
      <c r="A243" s="426" t="s">
        <v>50</v>
      </c>
      <c r="B243" s="506"/>
      <c r="C243" s="497"/>
      <c r="D243" s="501"/>
      <c r="E243" s="500"/>
      <c r="F243" s="491"/>
      <c r="G243" s="466"/>
      <c r="H243" s="184"/>
    </row>
    <row r="244" spans="1:8" s="426" customFormat="1">
      <c r="A244" s="426" t="s">
        <v>50</v>
      </c>
      <c r="B244" s="502">
        <v>14</v>
      </c>
      <c r="C244" s="494" t="s">
        <v>600</v>
      </c>
      <c r="D244" s="495"/>
      <c r="E244" s="500"/>
      <c r="F244" s="491"/>
      <c r="G244" s="466">
        <f t="shared" si="33"/>
        <v>0</v>
      </c>
      <c r="H244" s="184"/>
    </row>
    <row r="245" spans="1:8" s="426" customFormat="1" ht="37.5">
      <c r="A245" s="426" t="s">
        <v>50</v>
      </c>
      <c r="B245" s="462">
        <f t="shared" ref="B245" si="36">+B244+0.01</f>
        <v>14.01</v>
      </c>
      <c r="C245" s="497" t="s">
        <v>567</v>
      </c>
      <c r="D245" s="495">
        <v>4</v>
      </c>
      <c r="E245" s="500" t="s">
        <v>96</v>
      </c>
      <c r="F245" s="491"/>
      <c r="G245" s="466">
        <f t="shared" si="33"/>
        <v>0</v>
      </c>
      <c r="H245" s="184"/>
    </row>
    <row r="246" spans="1:8" s="426" customFormat="1">
      <c r="A246" s="426" t="s">
        <v>50</v>
      </c>
      <c r="B246" s="462"/>
      <c r="C246" s="497"/>
      <c r="D246" s="495"/>
      <c r="E246" s="500"/>
      <c r="F246" s="491"/>
      <c r="G246" s="466"/>
      <c r="H246" s="184">
        <f>SUM(G244:G246)</f>
        <v>0</v>
      </c>
    </row>
    <row r="247" spans="1:8" s="426" customFormat="1">
      <c r="A247" s="426" t="s">
        <v>50</v>
      </c>
      <c r="B247" s="502">
        <v>16</v>
      </c>
      <c r="C247" s="494" t="s">
        <v>607</v>
      </c>
      <c r="D247" s="501"/>
      <c r="E247" s="500"/>
      <c r="F247" s="491"/>
      <c r="G247" s="466">
        <f t="shared" si="33"/>
        <v>0</v>
      </c>
      <c r="H247" s="184"/>
    </row>
    <row r="248" spans="1:8" s="426" customFormat="1" ht="56.25">
      <c r="A248" s="426" t="s">
        <v>50</v>
      </c>
      <c r="B248" s="462">
        <f t="shared" ref="B248:B257" si="37">+B247+0.01</f>
        <v>16.010000000000002</v>
      </c>
      <c r="C248" s="497" t="s">
        <v>602</v>
      </c>
      <c r="D248" s="501">
        <f>5.12*2+8.75</f>
        <v>18.990000000000002</v>
      </c>
      <c r="E248" s="500" t="s">
        <v>60</v>
      </c>
      <c r="F248" s="491"/>
      <c r="G248" s="466">
        <f t="shared" si="33"/>
        <v>0</v>
      </c>
      <c r="H248" s="184"/>
    </row>
    <row r="249" spans="1:8" s="426" customFormat="1" ht="56.25">
      <c r="A249" s="426" t="s">
        <v>50</v>
      </c>
      <c r="B249" s="462">
        <f t="shared" si="37"/>
        <v>16.020000000000003</v>
      </c>
      <c r="C249" s="497" t="s">
        <v>603</v>
      </c>
      <c r="D249" s="501">
        <f>5.12+5.66</f>
        <v>10.780000000000001</v>
      </c>
      <c r="E249" s="500" t="s">
        <v>60</v>
      </c>
      <c r="F249" s="491"/>
      <c r="G249" s="466">
        <f t="shared" si="33"/>
        <v>0</v>
      </c>
      <c r="H249" s="184"/>
    </row>
    <row r="250" spans="1:8" s="426" customFormat="1" ht="56.25">
      <c r="A250" s="426" t="s">
        <v>50</v>
      </c>
      <c r="B250" s="462">
        <f t="shared" si="37"/>
        <v>16.030000000000005</v>
      </c>
      <c r="C250" s="497" t="s">
        <v>604</v>
      </c>
      <c r="D250" s="501">
        <f>4.75+0.5</f>
        <v>5.25</v>
      </c>
      <c r="E250" s="500" t="s">
        <v>60</v>
      </c>
      <c r="F250" s="491"/>
      <c r="G250" s="466">
        <f t="shared" si="33"/>
        <v>0</v>
      </c>
      <c r="H250" s="184"/>
    </row>
    <row r="251" spans="1:8" s="426" customFormat="1" ht="37.5">
      <c r="A251" s="426" t="s">
        <v>50</v>
      </c>
      <c r="B251" s="462">
        <f t="shared" si="37"/>
        <v>16.040000000000006</v>
      </c>
      <c r="C251" s="497" t="s">
        <v>580</v>
      </c>
      <c r="D251" s="501">
        <v>8</v>
      </c>
      <c r="E251" s="500" t="s">
        <v>96</v>
      </c>
      <c r="F251" s="491"/>
      <c r="G251" s="466">
        <f t="shared" si="33"/>
        <v>0</v>
      </c>
      <c r="H251" s="184"/>
    </row>
    <row r="252" spans="1:8" s="426" customFormat="1" ht="37.5">
      <c r="A252" s="426" t="s">
        <v>50</v>
      </c>
      <c r="B252" s="462">
        <f t="shared" si="37"/>
        <v>16.050000000000008</v>
      </c>
      <c r="C252" s="497" t="s">
        <v>581</v>
      </c>
      <c r="D252" s="501">
        <v>3</v>
      </c>
      <c r="E252" s="500" t="s">
        <v>96</v>
      </c>
      <c r="F252" s="491"/>
      <c r="G252" s="466">
        <f t="shared" si="33"/>
        <v>0</v>
      </c>
      <c r="H252" s="184"/>
    </row>
    <row r="253" spans="1:8" s="426" customFormat="1" ht="37.5">
      <c r="A253" s="426" t="s">
        <v>50</v>
      </c>
      <c r="B253" s="462">
        <f t="shared" si="37"/>
        <v>16.060000000000009</v>
      </c>
      <c r="C253" s="497" t="s">
        <v>582</v>
      </c>
      <c r="D253" s="501">
        <v>10</v>
      </c>
      <c r="E253" s="500" t="s">
        <v>96</v>
      </c>
      <c r="F253" s="491"/>
      <c r="G253" s="466">
        <f t="shared" si="33"/>
        <v>0</v>
      </c>
      <c r="H253" s="184"/>
    </row>
    <row r="254" spans="1:8" s="426" customFormat="1" ht="37.5">
      <c r="A254" s="426" t="s">
        <v>50</v>
      </c>
      <c r="B254" s="462">
        <f t="shared" si="37"/>
        <v>16.070000000000011</v>
      </c>
      <c r="C254" s="497" t="s">
        <v>583</v>
      </c>
      <c r="D254" s="501">
        <v>2</v>
      </c>
      <c r="E254" s="500" t="s">
        <v>96</v>
      </c>
      <c r="F254" s="491"/>
      <c r="G254" s="466">
        <f t="shared" si="33"/>
        <v>0</v>
      </c>
      <c r="H254" s="184"/>
    </row>
    <row r="255" spans="1:8" s="426" customFormat="1" ht="37.5">
      <c r="A255" s="426" t="s">
        <v>50</v>
      </c>
      <c r="B255" s="462">
        <f t="shared" si="37"/>
        <v>16.080000000000013</v>
      </c>
      <c r="C255" s="497" t="s">
        <v>584</v>
      </c>
      <c r="D255" s="501">
        <v>1</v>
      </c>
      <c r="E255" s="500" t="s">
        <v>96</v>
      </c>
      <c r="F255" s="491"/>
      <c r="G255" s="466">
        <f t="shared" si="33"/>
        <v>0</v>
      </c>
      <c r="H255" s="184"/>
    </row>
    <row r="256" spans="1:8" s="426" customFormat="1" ht="56.25">
      <c r="A256" s="426" t="s">
        <v>50</v>
      </c>
      <c r="B256" s="462">
        <f t="shared" si="37"/>
        <v>16.090000000000014</v>
      </c>
      <c r="C256" s="497" t="s">
        <v>585</v>
      </c>
      <c r="D256" s="501">
        <v>1</v>
      </c>
      <c r="E256" s="500" t="s">
        <v>96</v>
      </c>
      <c r="F256" s="491"/>
      <c r="G256" s="466">
        <f t="shared" si="33"/>
        <v>0</v>
      </c>
      <c r="H256" s="184"/>
    </row>
    <row r="257" spans="1:8" s="426" customFormat="1" ht="37.5">
      <c r="A257" s="426" t="s">
        <v>50</v>
      </c>
      <c r="B257" s="462">
        <f t="shared" si="37"/>
        <v>16.100000000000016</v>
      </c>
      <c r="C257" s="497" t="s">
        <v>567</v>
      </c>
      <c r="D257" s="495">
        <v>8</v>
      </c>
      <c r="E257" s="500" t="s">
        <v>96</v>
      </c>
      <c r="F257" s="491"/>
      <c r="G257" s="466">
        <f t="shared" si="33"/>
        <v>0</v>
      </c>
      <c r="H257" s="184"/>
    </row>
    <row r="258" spans="1:8" s="426" customFormat="1" ht="75">
      <c r="A258" s="426" t="s">
        <v>50</v>
      </c>
      <c r="B258" s="504"/>
      <c r="C258" s="494" t="s">
        <v>568</v>
      </c>
      <c r="D258" s="501"/>
      <c r="E258" s="500"/>
      <c r="F258" s="491"/>
      <c r="G258" s="466">
        <f t="shared" si="33"/>
        <v>0</v>
      </c>
      <c r="H258" s="184"/>
    </row>
    <row r="259" spans="1:8" s="426" customFormat="1">
      <c r="A259" s="426" t="s">
        <v>50</v>
      </c>
      <c r="B259" s="462">
        <f>+B257+0.01</f>
        <v>16.110000000000017</v>
      </c>
      <c r="C259" s="497" t="s">
        <v>586</v>
      </c>
      <c r="D259" s="501">
        <v>2</v>
      </c>
      <c r="E259" s="500" t="s">
        <v>96</v>
      </c>
      <c r="F259" s="491"/>
      <c r="G259" s="466">
        <f t="shared" si="33"/>
        <v>0</v>
      </c>
      <c r="H259" s="184"/>
    </row>
    <row r="260" spans="1:8" s="426" customFormat="1">
      <c r="A260" s="426" t="s">
        <v>50</v>
      </c>
      <c r="B260" s="462">
        <f t="shared" ref="B260:B271" si="38">+B259+0.01</f>
        <v>16.120000000000019</v>
      </c>
      <c r="C260" s="497" t="s">
        <v>587</v>
      </c>
      <c r="D260" s="501">
        <v>4</v>
      </c>
      <c r="E260" s="500" t="s">
        <v>96</v>
      </c>
      <c r="F260" s="491"/>
      <c r="G260" s="466">
        <f t="shared" si="33"/>
        <v>0</v>
      </c>
      <c r="H260" s="184"/>
    </row>
    <row r="261" spans="1:8" s="426" customFormat="1">
      <c r="A261" s="426" t="s">
        <v>50</v>
      </c>
      <c r="B261" s="462">
        <f t="shared" si="38"/>
        <v>16.13000000000002</v>
      </c>
      <c r="C261" s="497" t="s">
        <v>588</v>
      </c>
      <c r="D261" s="495">
        <v>1</v>
      </c>
      <c r="E261" s="500" t="s">
        <v>96</v>
      </c>
      <c r="F261" s="491"/>
      <c r="G261" s="466">
        <f t="shared" si="33"/>
        <v>0</v>
      </c>
      <c r="H261" s="184"/>
    </row>
    <row r="262" spans="1:8" s="426" customFormat="1">
      <c r="A262" s="426" t="s">
        <v>50</v>
      </c>
      <c r="B262" s="462">
        <f t="shared" si="38"/>
        <v>16.140000000000022</v>
      </c>
      <c r="C262" s="497" t="s">
        <v>589</v>
      </c>
      <c r="D262" s="495">
        <v>1</v>
      </c>
      <c r="E262" s="500" t="s">
        <v>96</v>
      </c>
      <c r="F262" s="491"/>
      <c r="G262" s="466">
        <f t="shared" si="33"/>
        <v>0</v>
      </c>
      <c r="H262" s="184"/>
    </row>
    <row r="263" spans="1:8" s="426" customFormat="1">
      <c r="A263" s="426" t="s">
        <v>50</v>
      </c>
      <c r="B263" s="462">
        <f t="shared" si="38"/>
        <v>16.150000000000023</v>
      </c>
      <c r="C263" s="497" t="s">
        <v>590</v>
      </c>
      <c r="D263" s="495">
        <v>12</v>
      </c>
      <c r="E263" s="500" t="s">
        <v>96</v>
      </c>
      <c r="F263" s="491"/>
      <c r="G263" s="466">
        <f t="shared" si="33"/>
        <v>0</v>
      </c>
      <c r="H263" s="184"/>
    </row>
    <row r="264" spans="1:8" s="426" customFormat="1">
      <c r="A264" s="426" t="s">
        <v>50</v>
      </c>
      <c r="B264" s="462">
        <f t="shared" si="38"/>
        <v>16.160000000000025</v>
      </c>
      <c r="C264" s="497" t="s">
        <v>591</v>
      </c>
      <c r="D264" s="495">
        <v>12</v>
      </c>
      <c r="E264" s="500" t="s">
        <v>96</v>
      </c>
      <c r="F264" s="491"/>
      <c r="G264" s="466">
        <f t="shared" si="33"/>
        <v>0</v>
      </c>
      <c r="H264" s="184"/>
    </row>
    <row r="265" spans="1:8" s="426" customFormat="1">
      <c r="A265" s="426" t="s">
        <v>50</v>
      </c>
      <c r="B265" s="462">
        <f t="shared" si="38"/>
        <v>16.170000000000027</v>
      </c>
      <c r="C265" s="497" t="s">
        <v>592</v>
      </c>
      <c r="D265" s="495">
        <v>5</v>
      </c>
      <c r="E265" s="500" t="s">
        <v>96</v>
      </c>
      <c r="F265" s="491"/>
      <c r="G265" s="466">
        <f t="shared" si="33"/>
        <v>0</v>
      </c>
      <c r="H265" s="184"/>
    </row>
    <row r="266" spans="1:8" s="426" customFormat="1">
      <c r="A266" s="426" t="s">
        <v>50</v>
      </c>
      <c r="B266" s="462">
        <f t="shared" si="38"/>
        <v>16.180000000000028</v>
      </c>
      <c r="C266" s="497" t="s">
        <v>593</v>
      </c>
      <c r="D266" s="495">
        <v>11</v>
      </c>
      <c r="E266" s="500" t="s">
        <v>96</v>
      </c>
      <c r="F266" s="491"/>
      <c r="G266" s="466">
        <f t="shared" si="33"/>
        <v>0</v>
      </c>
      <c r="H266" s="184"/>
    </row>
    <row r="267" spans="1:8" s="426" customFormat="1">
      <c r="A267" s="426" t="s">
        <v>50</v>
      </c>
      <c r="B267" s="462">
        <f t="shared" si="38"/>
        <v>16.19000000000003</v>
      </c>
      <c r="C267" s="497" t="s">
        <v>594</v>
      </c>
      <c r="D267" s="495">
        <v>11</v>
      </c>
      <c r="E267" s="500" t="s">
        <v>96</v>
      </c>
      <c r="F267" s="491"/>
      <c r="G267" s="466">
        <f t="shared" si="33"/>
        <v>0</v>
      </c>
      <c r="H267" s="184"/>
    </row>
    <row r="268" spans="1:8" s="426" customFormat="1">
      <c r="A268" s="426" t="s">
        <v>50</v>
      </c>
      <c r="B268" s="462">
        <f t="shared" si="38"/>
        <v>16.200000000000031</v>
      </c>
      <c r="C268" s="497" t="s">
        <v>595</v>
      </c>
      <c r="D268" s="501">
        <v>2</v>
      </c>
      <c r="E268" s="500" t="s">
        <v>96</v>
      </c>
      <c r="F268" s="491"/>
      <c r="G268" s="466">
        <f t="shared" si="33"/>
        <v>0</v>
      </c>
      <c r="H268" s="184"/>
    </row>
    <row r="269" spans="1:8" s="426" customFormat="1">
      <c r="A269" s="426" t="s">
        <v>50</v>
      </c>
      <c r="B269" s="462">
        <f t="shared" si="38"/>
        <v>16.210000000000033</v>
      </c>
      <c r="C269" s="497" t="s">
        <v>596</v>
      </c>
      <c r="D269" s="501">
        <v>1</v>
      </c>
      <c r="E269" s="500" t="s">
        <v>96</v>
      </c>
      <c r="F269" s="491"/>
      <c r="G269" s="466">
        <f t="shared" si="33"/>
        <v>0</v>
      </c>
      <c r="H269" s="184"/>
    </row>
    <row r="270" spans="1:8" s="426" customFormat="1">
      <c r="A270" s="426" t="s">
        <v>50</v>
      </c>
      <c r="B270" s="462">
        <f t="shared" si="38"/>
        <v>16.220000000000034</v>
      </c>
      <c r="C270" s="497" t="s">
        <v>597</v>
      </c>
      <c r="D270" s="495">
        <v>2</v>
      </c>
      <c r="E270" s="500" t="s">
        <v>96</v>
      </c>
      <c r="F270" s="491"/>
      <c r="G270" s="466">
        <f t="shared" si="33"/>
        <v>0</v>
      </c>
      <c r="H270" s="184"/>
    </row>
    <row r="271" spans="1:8" s="426" customFormat="1">
      <c r="A271" s="426" t="s">
        <v>50</v>
      </c>
      <c r="B271" s="462">
        <f t="shared" si="38"/>
        <v>16.230000000000036</v>
      </c>
      <c r="C271" s="497" t="s">
        <v>598</v>
      </c>
      <c r="D271" s="495">
        <v>3</v>
      </c>
      <c r="E271" s="500" t="s">
        <v>96</v>
      </c>
      <c r="F271" s="491"/>
      <c r="G271" s="466">
        <f t="shared" si="33"/>
        <v>0</v>
      </c>
      <c r="H271" s="184"/>
    </row>
    <row r="272" spans="1:8" s="426" customFormat="1">
      <c r="A272" s="426" t="s">
        <v>50</v>
      </c>
      <c r="B272" s="504"/>
      <c r="C272" s="497"/>
      <c r="D272" s="501"/>
      <c r="E272" s="500"/>
      <c r="F272" s="491"/>
      <c r="G272" s="466">
        <f t="shared" si="33"/>
        <v>0</v>
      </c>
      <c r="H272" s="184">
        <f>SUM(G248:G271)</f>
        <v>0</v>
      </c>
    </row>
    <row r="273" spans="1:8" s="426" customFormat="1">
      <c r="A273" s="426" t="s">
        <v>50</v>
      </c>
      <c r="B273" s="502">
        <v>17</v>
      </c>
      <c r="C273" s="494" t="s">
        <v>608</v>
      </c>
      <c r="D273" s="501"/>
      <c r="E273" s="500"/>
      <c r="F273" s="491"/>
      <c r="G273" s="466">
        <f t="shared" si="33"/>
        <v>0</v>
      </c>
      <c r="H273" s="184"/>
    </row>
    <row r="274" spans="1:8" s="426" customFormat="1" ht="56.25">
      <c r="A274" s="426" t="s">
        <v>50</v>
      </c>
      <c r="B274" s="462">
        <f t="shared" ref="B274:B283" si="39">+B273+0.01</f>
        <v>17.010000000000002</v>
      </c>
      <c r="C274" s="497" t="s">
        <v>602</v>
      </c>
      <c r="D274" s="501">
        <f>5.12*2+8.75</f>
        <v>18.990000000000002</v>
      </c>
      <c r="E274" s="500" t="s">
        <v>60</v>
      </c>
      <c r="F274" s="491"/>
      <c r="G274" s="466">
        <f t="shared" si="33"/>
        <v>0</v>
      </c>
      <c r="H274" s="184"/>
    </row>
    <row r="275" spans="1:8" s="426" customFormat="1" ht="56.25">
      <c r="A275" s="426" t="s">
        <v>50</v>
      </c>
      <c r="B275" s="462">
        <f t="shared" si="39"/>
        <v>17.020000000000003</v>
      </c>
      <c r="C275" s="497" t="s">
        <v>603</v>
      </c>
      <c r="D275" s="501">
        <f>5.12+5.66</f>
        <v>10.780000000000001</v>
      </c>
      <c r="E275" s="500" t="s">
        <v>60</v>
      </c>
      <c r="F275" s="491"/>
      <c r="G275" s="466">
        <f t="shared" si="33"/>
        <v>0</v>
      </c>
      <c r="H275" s="184"/>
    </row>
    <row r="276" spans="1:8" s="426" customFormat="1" ht="56.25">
      <c r="A276" s="426" t="s">
        <v>50</v>
      </c>
      <c r="B276" s="462">
        <f t="shared" si="39"/>
        <v>17.030000000000005</v>
      </c>
      <c r="C276" s="497" t="s">
        <v>604</v>
      </c>
      <c r="D276" s="501">
        <f>4.75+0.5</f>
        <v>5.25</v>
      </c>
      <c r="E276" s="500" t="s">
        <v>60</v>
      </c>
      <c r="F276" s="491"/>
      <c r="G276" s="466">
        <f t="shared" si="33"/>
        <v>0</v>
      </c>
      <c r="H276" s="184"/>
    </row>
    <row r="277" spans="1:8" s="426" customFormat="1" ht="37.5">
      <c r="A277" s="426" t="s">
        <v>50</v>
      </c>
      <c r="B277" s="462">
        <f t="shared" si="39"/>
        <v>17.040000000000006</v>
      </c>
      <c r="C277" s="497" t="s">
        <v>580</v>
      </c>
      <c r="D277" s="501">
        <v>8</v>
      </c>
      <c r="E277" s="500" t="s">
        <v>96</v>
      </c>
      <c r="F277" s="491"/>
      <c r="G277" s="466">
        <f t="shared" si="33"/>
        <v>0</v>
      </c>
      <c r="H277" s="184"/>
    </row>
    <row r="278" spans="1:8" s="426" customFormat="1" ht="37.5">
      <c r="A278" s="426" t="s">
        <v>50</v>
      </c>
      <c r="B278" s="462">
        <f t="shared" si="39"/>
        <v>17.050000000000008</v>
      </c>
      <c r="C278" s="497" t="s">
        <v>581</v>
      </c>
      <c r="D278" s="501">
        <v>3</v>
      </c>
      <c r="E278" s="500" t="s">
        <v>96</v>
      </c>
      <c r="F278" s="491"/>
      <c r="G278" s="466">
        <f t="shared" si="33"/>
        <v>0</v>
      </c>
      <c r="H278" s="184"/>
    </row>
    <row r="279" spans="1:8" s="426" customFormat="1" ht="37.5">
      <c r="A279" s="426" t="s">
        <v>50</v>
      </c>
      <c r="B279" s="462">
        <f t="shared" si="39"/>
        <v>17.060000000000009</v>
      </c>
      <c r="C279" s="497" t="s">
        <v>582</v>
      </c>
      <c r="D279" s="501">
        <v>10</v>
      </c>
      <c r="E279" s="500" t="s">
        <v>96</v>
      </c>
      <c r="F279" s="491"/>
      <c r="G279" s="466">
        <f t="shared" si="33"/>
        <v>0</v>
      </c>
      <c r="H279" s="184"/>
    </row>
    <row r="280" spans="1:8" s="426" customFormat="1" ht="37.5">
      <c r="A280" s="426" t="s">
        <v>50</v>
      </c>
      <c r="B280" s="462">
        <f t="shared" si="39"/>
        <v>17.070000000000011</v>
      </c>
      <c r="C280" s="497" t="s">
        <v>583</v>
      </c>
      <c r="D280" s="501">
        <v>2</v>
      </c>
      <c r="E280" s="500" t="s">
        <v>96</v>
      </c>
      <c r="F280" s="491"/>
      <c r="G280" s="466">
        <f t="shared" si="33"/>
        <v>0</v>
      </c>
      <c r="H280" s="184"/>
    </row>
    <row r="281" spans="1:8" s="426" customFormat="1" ht="37.5">
      <c r="A281" s="426" t="s">
        <v>50</v>
      </c>
      <c r="B281" s="462">
        <f t="shared" si="39"/>
        <v>17.080000000000013</v>
      </c>
      <c r="C281" s="497" t="s">
        <v>584</v>
      </c>
      <c r="D281" s="501">
        <v>1</v>
      </c>
      <c r="E281" s="500" t="s">
        <v>96</v>
      </c>
      <c r="F281" s="491"/>
      <c r="G281" s="466">
        <f t="shared" si="33"/>
        <v>0</v>
      </c>
      <c r="H281" s="184"/>
    </row>
    <row r="282" spans="1:8" s="426" customFormat="1" ht="56.25">
      <c r="A282" s="426" t="s">
        <v>50</v>
      </c>
      <c r="B282" s="462">
        <f t="shared" si="39"/>
        <v>17.090000000000014</v>
      </c>
      <c r="C282" s="497" t="s">
        <v>585</v>
      </c>
      <c r="D282" s="501">
        <v>1</v>
      </c>
      <c r="E282" s="500" t="s">
        <v>96</v>
      </c>
      <c r="F282" s="491"/>
      <c r="G282" s="466">
        <f t="shared" si="33"/>
        <v>0</v>
      </c>
      <c r="H282" s="184"/>
    </row>
    <row r="283" spans="1:8" s="426" customFormat="1" ht="37.5">
      <c r="A283" s="426" t="s">
        <v>50</v>
      </c>
      <c r="B283" s="462">
        <f t="shared" si="39"/>
        <v>17.100000000000016</v>
      </c>
      <c r="C283" s="497" t="s">
        <v>567</v>
      </c>
      <c r="D283" s="495">
        <v>8</v>
      </c>
      <c r="E283" s="500" t="s">
        <v>96</v>
      </c>
      <c r="F283" s="491"/>
      <c r="G283" s="466">
        <f t="shared" ref="G283:G308" si="40">ROUND(F283*D283,2)</f>
        <v>0</v>
      </c>
      <c r="H283" s="184"/>
    </row>
    <row r="284" spans="1:8" s="426" customFormat="1" ht="75">
      <c r="A284" s="426" t="s">
        <v>50</v>
      </c>
      <c r="B284" s="504"/>
      <c r="C284" s="494" t="s">
        <v>568</v>
      </c>
      <c r="D284" s="501"/>
      <c r="E284" s="500"/>
      <c r="F284" s="491"/>
      <c r="G284" s="466">
        <f t="shared" si="40"/>
        <v>0</v>
      </c>
      <c r="H284" s="184"/>
    </row>
    <row r="285" spans="1:8" s="426" customFormat="1">
      <c r="A285" s="426" t="s">
        <v>50</v>
      </c>
      <c r="B285" s="462">
        <f>+B283+0.01</f>
        <v>17.110000000000017</v>
      </c>
      <c r="C285" s="497" t="s">
        <v>586</v>
      </c>
      <c r="D285" s="501">
        <v>2</v>
      </c>
      <c r="E285" s="500" t="s">
        <v>96</v>
      </c>
      <c r="F285" s="491"/>
      <c r="G285" s="466">
        <f t="shared" si="40"/>
        <v>0</v>
      </c>
      <c r="H285" s="184"/>
    </row>
    <row r="286" spans="1:8" s="426" customFormat="1">
      <c r="A286" s="426" t="s">
        <v>50</v>
      </c>
      <c r="B286" s="462">
        <f t="shared" ref="B286:B297" si="41">+B285+0.01</f>
        <v>17.120000000000019</v>
      </c>
      <c r="C286" s="497" t="s">
        <v>587</v>
      </c>
      <c r="D286" s="501">
        <v>4</v>
      </c>
      <c r="E286" s="500" t="s">
        <v>96</v>
      </c>
      <c r="F286" s="491"/>
      <c r="G286" s="466">
        <f t="shared" si="40"/>
        <v>0</v>
      </c>
      <c r="H286" s="184"/>
    </row>
    <row r="287" spans="1:8" s="426" customFormat="1">
      <c r="A287" s="426" t="s">
        <v>50</v>
      </c>
      <c r="B287" s="462">
        <f t="shared" si="41"/>
        <v>17.13000000000002</v>
      </c>
      <c r="C287" s="497" t="s">
        <v>588</v>
      </c>
      <c r="D287" s="495">
        <v>1</v>
      </c>
      <c r="E287" s="500" t="s">
        <v>96</v>
      </c>
      <c r="F287" s="491"/>
      <c r="G287" s="466">
        <f t="shared" si="40"/>
        <v>0</v>
      </c>
      <c r="H287" s="184"/>
    </row>
    <row r="288" spans="1:8" s="426" customFormat="1">
      <c r="A288" s="426" t="s">
        <v>50</v>
      </c>
      <c r="B288" s="462">
        <f t="shared" si="41"/>
        <v>17.140000000000022</v>
      </c>
      <c r="C288" s="497" t="s">
        <v>589</v>
      </c>
      <c r="D288" s="495">
        <v>1</v>
      </c>
      <c r="E288" s="500" t="s">
        <v>96</v>
      </c>
      <c r="F288" s="491"/>
      <c r="G288" s="466">
        <f t="shared" si="40"/>
        <v>0</v>
      </c>
      <c r="H288" s="184"/>
    </row>
    <row r="289" spans="1:8" s="426" customFormat="1">
      <c r="A289" s="426" t="s">
        <v>50</v>
      </c>
      <c r="B289" s="462">
        <f t="shared" si="41"/>
        <v>17.150000000000023</v>
      </c>
      <c r="C289" s="497" t="s">
        <v>590</v>
      </c>
      <c r="D289" s="495">
        <v>12</v>
      </c>
      <c r="E289" s="500" t="s">
        <v>96</v>
      </c>
      <c r="F289" s="491"/>
      <c r="G289" s="466">
        <f t="shared" si="40"/>
        <v>0</v>
      </c>
      <c r="H289" s="184"/>
    </row>
    <row r="290" spans="1:8" s="426" customFormat="1">
      <c r="A290" s="426" t="s">
        <v>50</v>
      </c>
      <c r="B290" s="462">
        <f t="shared" si="41"/>
        <v>17.160000000000025</v>
      </c>
      <c r="C290" s="497" t="s">
        <v>591</v>
      </c>
      <c r="D290" s="495">
        <v>12</v>
      </c>
      <c r="E290" s="500" t="s">
        <v>96</v>
      </c>
      <c r="F290" s="491"/>
      <c r="G290" s="466">
        <f t="shared" si="40"/>
        <v>0</v>
      </c>
      <c r="H290" s="184"/>
    </row>
    <row r="291" spans="1:8" s="426" customFormat="1">
      <c r="A291" s="426" t="s">
        <v>50</v>
      </c>
      <c r="B291" s="462">
        <f t="shared" si="41"/>
        <v>17.170000000000027</v>
      </c>
      <c r="C291" s="497" t="s">
        <v>592</v>
      </c>
      <c r="D291" s="495">
        <v>5</v>
      </c>
      <c r="E291" s="500" t="s">
        <v>96</v>
      </c>
      <c r="F291" s="491"/>
      <c r="G291" s="466">
        <f t="shared" si="40"/>
        <v>0</v>
      </c>
      <c r="H291" s="184"/>
    </row>
    <row r="292" spans="1:8" s="426" customFormat="1">
      <c r="A292" s="426" t="s">
        <v>50</v>
      </c>
      <c r="B292" s="462">
        <f t="shared" si="41"/>
        <v>17.180000000000028</v>
      </c>
      <c r="C292" s="497" t="s">
        <v>593</v>
      </c>
      <c r="D292" s="495">
        <v>11</v>
      </c>
      <c r="E292" s="500" t="s">
        <v>96</v>
      </c>
      <c r="F292" s="491"/>
      <c r="G292" s="466">
        <f t="shared" si="40"/>
        <v>0</v>
      </c>
      <c r="H292" s="184"/>
    </row>
    <row r="293" spans="1:8" s="426" customFormat="1">
      <c r="A293" s="426" t="s">
        <v>50</v>
      </c>
      <c r="B293" s="462">
        <f t="shared" si="41"/>
        <v>17.19000000000003</v>
      </c>
      <c r="C293" s="497" t="s">
        <v>594</v>
      </c>
      <c r="D293" s="495">
        <v>11</v>
      </c>
      <c r="E293" s="500" t="s">
        <v>96</v>
      </c>
      <c r="F293" s="491"/>
      <c r="G293" s="466">
        <f t="shared" si="40"/>
        <v>0</v>
      </c>
      <c r="H293" s="184"/>
    </row>
    <row r="294" spans="1:8" s="426" customFormat="1">
      <c r="A294" s="426" t="s">
        <v>50</v>
      </c>
      <c r="B294" s="462">
        <f t="shared" si="41"/>
        <v>17.200000000000031</v>
      </c>
      <c r="C294" s="497" t="s">
        <v>595</v>
      </c>
      <c r="D294" s="501">
        <v>2</v>
      </c>
      <c r="E294" s="500" t="s">
        <v>96</v>
      </c>
      <c r="F294" s="491"/>
      <c r="G294" s="466">
        <f t="shared" si="40"/>
        <v>0</v>
      </c>
      <c r="H294" s="184"/>
    </row>
    <row r="295" spans="1:8" s="426" customFormat="1">
      <c r="A295" s="426" t="s">
        <v>50</v>
      </c>
      <c r="B295" s="462">
        <f t="shared" si="41"/>
        <v>17.210000000000033</v>
      </c>
      <c r="C295" s="497" t="s">
        <v>596</v>
      </c>
      <c r="D295" s="501">
        <v>1</v>
      </c>
      <c r="E295" s="500" t="s">
        <v>96</v>
      </c>
      <c r="F295" s="491"/>
      <c r="G295" s="466">
        <f t="shared" si="40"/>
        <v>0</v>
      </c>
      <c r="H295" s="184"/>
    </row>
    <row r="296" spans="1:8" s="426" customFormat="1">
      <c r="A296" s="426" t="s">
        <v>50</v>
      </c>
      <c r="B296" s="462">
        <f t="shared" si="41"/>
        <v>17.220000000000034</v>
      </c>
      <c r="C296" s="497" t="s">
        <v>597</v>
      </c>
      <c r="D296" s="495">
        <v>2</v>
      </c>
      <c r="E296" s="500" t="s">
        <v>96</v>
      </c>
      <c r="F296" s="491"/>
      <c r="G296" s="466">
        <f t="shared" si="40"/>
        <v>0</v>
      </c>
      <c r="H296" s="184"/>
    </row>
    <row r="297" spans="1:8" s="426" customFormat="1">
      <c r="A297" s="426" t="s">
        <v>50</v>
      </c>
      <c r="B297" s="462">
        <f t="shared" si="41"/>
        <v>17.230000000000036</v>
      </c>
      <c r="C297" s="497" t="s">
        <v>598</v>
      </c>
      <c r="D297" s="495">
        <v>3</v>
      </c>
      <c r="E297" s="500" t="s">
        <v>96</v>
      </c>
      <c r="F297" s="491"/>
      <c r="G297" s="466">
        <f t="shared" si="40"/>
        <v>0</v>
      </c>
      <c r="H297" s="184"/>
    </row>
    <row r="298" spans="1:8" s="426" customFormat="1">
      <c r="A298" s="426" t="s">
        <v>50</v>
      </c>
      <c r="B298" s="506"/>
      <c r="C298" s="497"/>
      <c r="D298" s="501"/>
      <c r="E298" s="500"/>
      <c r="F298" s="491"/>
      <c r="G298" s="466">
        <f t="shared" si="40"/>
        <v>0</v>
      </c>
      <c r="H298" s="184">
        <f>SUM(G274:G297)</f>
        <v>0</v>
      </c>
    </row>
    <row r="299" spans="1:8" s="426" customFormat="1">
      <c r="A299" s="426" t="s">
        <v>50</v>
      </c>
      <c r="B299" s="493">
        <v>18</v>
      </c>
      <c r="C299" s="494" t="s">
        <v>555</v>
      </c>
      <c r="D299" s="495"/>
      <c r="E299" s="500"/>
      <c r="F299" s="491"/>
      <c r="G299" s="466">
        <f t="shared" si="40"/>
        <v>0</v>
      </c>
      <c r="H299" s="184"/>
    </row>
    <row r="300" spans="1:8" s="426" customFormat="1" ht="56.25">
      <c r="A300" s="426" t="s">
        <v>50</v>
      </c>
      <c r="B300" s="462">
        <f t="shared" ref="B300:B303" si="42">+B299+0.01</f>
        <v>18.010000000000002</v>
      </c>
      <c r="C300" s="497" t="s">
        <v>609</v>
      </c>
      <c r="D300" s="501">
        <f>29.85+21.59+15.31+7.34+23.08+10.43+60.68+15.75</f>
        <v>184.03</v>
      </c>
      <c r="E300" s="500" t="s">
        <v>60</v>
      </c>
      <c r="F300" s="491"/>
      <c r="G300" s="466">
        <f t="shared" si="40"/>
        <v>0</v>
      </c>
      <c r="H300" s="184"/>
    </row>
    <row r="301" spans="1:8" s="426" customFormat="1" ht="56.25">
      <c r="A301" s="426" t="s">
        <v>50</v>
      </c>
      <c r="B301" s="462">
        <f t="shared" si="42"/>
        <v>18.020000000000003</v>
      </c>
      <c r="C301" s="497" t="s">
        <v>610</v>
      </c>
      <c r="D301" s="501">
        <f>5.11+0.63+1.35+8.02</f>
        <v>15.11</v>
      </c>
      <c r="E301" s="500" t="s">
        <v>60</v>
      </c>
      <c r="F301" s="491"/>
      <c r="G301" s="466">
        <f t="shared" si="40"/>
        <v>0</v>
      </c>
      <c r="H301" s="184"/>
    </row>
    <row r="302" spans="1:8" s="426" customFormat="1" ht="56.25">
      <c r="A302" s="426" t="s">
        <v>50</v>
      </c>
      <c r="B302" s="462">
        <f t="shared" si="42"/>
        <v>18.030000000000005</v>
      </c>
      <c r="C302" s="497" t="s">
        <v>611</v>
      </c>
      <c r="D302" s="501">
        <f>8.01+6.28+13.81</f>
        <v>28.1</v>
      </c>
      <c r="E302" s="500" t="s">
        <v>60</v>
      </c>
      <c r="F302" s="491"/>
      <c r="G302" s="466">
        <f t="shared" si="40"/>
        <v>0</v>
      </c>
      <c r="H302" s="184"/>
    </row>
    <row r="303" spans="1:8" s="426" customFormat="1" ht="56.25">
      <c r="A303" s="426" t="s">
        <v>50</v>
      </c>
      <c r="B303" s="462">
        <f t="shared" si="42"/>
        <v>18.040000000000006</v>
      </c>
      <c r="C303" s="497" t="s">
        <v>612</v>
      </c>
      <c r="D303" s="501">
        <f>1.24*3+1.35*2+1.35*4</f>
        <v>11.82</v>
      </c>
      <c r="E303" s="500" t="s">
        <v>60</v>
      </c>
      <c r="F303" s="491"/>
      <c r="G303" s="466">
        <f t="shared" si="40"/>
        <v>0</v>
      </c>
      <c r="H303" s="184"/>
    </row>
    <row r="304" spans="1:8" s="426" customFormat="1" ht="37.5">
      <c r="A304" s="426" t="s">
        <v>50</v>
      </c>
      <c r="B304" s="504"/>
      <c r="C304" s="494" t="s">
        <v>557</v>
      </c>
      <c r="D304" s="501"/>
      <c r="E304" s="500"/>
      <c r="F304" s="491"/>
      <c r="G304" s="466">
        <f t="shared" si="40"/>
        <v>0</v>
      </c>
      <c r="H304" s="184"/>
    </row>
    <row r="305" spans="1:8" s="426" customFormat="1">
      <c r="A305" s="426" t="s">
        <v>50</v>
      </c>
      <c r="B305" s="462">
        <f>+B303+0.01</f>
        <v>18.050000000000008</v>
      </c>
      <c r="C305" s="463" t="s">
        <v>613</v>
      </c>
      <c r="D305" s="501">
        <v>21</v>
      </c>
      <c r="E305" s="500" t="s">
        <v>96</v>
      </c>
      <c r="F305" s="491"/>
      <c r="G305" s="466">
        <f t="shared" si="40"/>
        <v>0</v>
      </c>
      <c r="H305" s="184"/>
    </row>
    <row r="306" spans="1:8" s="426" customFormat="1">
      <c r="A306" s="426" t="s">
        <v>50</v>
      </c>
      <c r="B306" s="504"/>
      <c r="C306" s="497"/>
      <c r="D306" s="501"/>
      <c r="E306" s="500"/>
      <c r="F306" s="491"/>
      <c r="G306" s="466">
        <f t="shared" si="40"/>
        <v>0</v>
      </c>
      <c r="H306" s="184">
        <f>SUM(G300:G305)</f>
        <v>0</v>
      </c>
    </row>
    <row r="307" spans="1:8" s="426" customFormat="1">
      <c r="A307" s="426" t="s">
        <v>50</v>
      </c>
      <c r="B307" s="493">
        <v>19</v>
      </c>
      <c r="C307" s="494" t="s">
        <v>769</v>
      </c>
      <c r="D307" s="501"/>
      <c r="E307" s="500"/>
      <c r="F307" s="491"/>
      <c r="G307" s="466">
        <f t="shared" si="40"/>
        <v>0</v>
      </c>
      <c r="H307" s="184"/>
    </row>
    <row r="308" spans="1:8" s="426" customFormat="1">
      <c r="A308" s="426" t="s">
        <v>50</v>
      </c>
      <c r="B308" s="462">
        <f t="shared" ref="B308" si="43">+B307+0.01</f>
        <v>19.010000000000002</v>
      </c>
      <c r="C308" s="497" t="s">
        <v>614</v>
      </c>
      <c r="D308" s="501">
        <v>1</v>
      </c>
      <c r="E308" s="498" t="s">
        <v>152</v>
      </c>
      <c r="F308" s="491"/>
      <c r="G308" s="466">
        <f t="shared" si="40"/>
        <v>0</v>
      </c>
      <c r="H308" s="184"/>
    </row>
    <row r="309" spans="1:8" s="426" customFormat="1">
      <c r="A309" s="426" t="s">
        <v>50</v>
      </c>
      <c r="B309" s="504"/>
      <c r="C309" s="497"/>
      <c r="D309" s="501"/>
      <c r="E309" s="500"/>
      <c r="F309" s="491"/>
      <c r="G309" s="491"/>
      <c r="H309" s="184">
        <f>SUM(G308)</f>
        <v>0</v>
      </c>
    </row>
    <row r="310" spans="1:8" s="426" customFormat="1" ht="19.5" thickBot="1">
      <c r="A310" s="426" t="s">
        <v>50</v>
      </c>
      <c r="B310" s="499"/>
      <c r="C310" s="497"/>
      <c r="D310" s="495"/>
      <c r="E310" s="500"/>
      <c r="F310" s="491"/>
      <c r="G310" s="491"/>
      <c r="H310" s="184"/>
    </row>
    <row r="311" spans="1:8" s="426" customFormat="1" ht="19.5" thickBot="1">
      <c r="A311" s="426" t="s">
        <v>50</v>
      </c>
      <c r="B311" s="505"/>
      <c r="C311" s="185" t="s">
        <v>615</v>
      </c>
      <c r="D311" s="186"/>
      <c r="E311" s="187"/>
      <c r="F311" s="186"/>
      <c r="G311" s="186"/>
      <c r="H311" s="189">
        <f>SUM(H52:H310)</f>
        <v>0</v>
      </c>
    </row>
    <row r="312" spans="1:8" s="426" customFormat="1">
      <c r="A312" s="426" t="s">
        <v>50</v>
      </c>
      <c r="B312" s="484"/>
      <c r="C312" s="454"/>
      <c r="D312" s="485"/>
      <c r="E312" s="486"/>
      <c r="F312" s="491"/>
      <c r="G312" s="485"/>
      <c r="H312" s="453"/>
    </row>
    <row r="313" spans="1:8" s="426" customFormat="1">
      <c r="A313" s="426" t="s">
        <v>50</v>
      </c>
      <c r="B313" s="484"/>
      <c r="C313" s="488" t="s">
        <v>616</v>
      </c>
      <c r="D313" s="485"/>
      <c r="E313" s="486"/>
      <c r="F313" s="491"/>
      <c r="G313" s="485"/>
      <c r="H313" s="453"/>
    </row>
    <row r="314" spans="1:8" s="426" customFormat="1">
      <c r="A314" s="426" t="s">
        <v>50</v>
      </c>
      <c r="B314" s="484"/>
      <c r="C314" s="507"/>
      <c r="D314" s="485"/>
      <c r="E314" s="486"/>
      <c r="F314" s="491"/>
      <c r="G314" s="485"/>
      <c r="H314" s="453"/>
    </row>
    <row r="315" spans="1:8" s="426" customFormat="1">
      <c r="A315" s="426" t="s">
        <v>50</v>
      </c>
      <c r="B315" s="484"/>
      <c r="C315" s="507" t="s">
        <v>617</v>
      </c>
      <c r="D315" s="485"/>
      <c r="E315" s="486"/>
      <c r="F315" s="491"/>
      <c r="G315" s="485"/>
      <c r="H315" s="453"/>
    </row>
    <row r="316" spans="1:8" s="426" customFormat="1">
      <c r="A316" s="426" t="s">
        <v>50</v>
      </c>
      <c r="B316" s="484"/>
      <c r="C316" s="507"/>
      <c r="D316" s="485"/>
      <c r="E316" s="486"/>
      <c r="F316" s="491"/>
      <c r="G316" s="485"/>
      <c r="H316" s="453"/>
    </row>
    <row r="317" spans="1:8" s="426" customFormat="1">
      <c r="A317" s="426" t="s">
        <v>50</v>
      </c>
      <c r="B317" s="493">
        <v>1</v>
      </c>
      <c r="C317" s="494" t="s">
        <v>27</v>
      </c>
      <c r="D317" s="495"/>
      <c r="E317" s="496"/>
      <c r="F317" s="491"/>
      <c r="G317" s="491"/>
      <c r="H317" s="184"/>
    </row>
    <row r="318" spans="1:8" s="426" customFormat="1">
      <c r="A318" s="426" t="s">
        <v>50</v>
      </c>
      <c r="B318" s="462">
        <f t="shared" ref="B318:B323" si="44">+B317+0.01</f>
        <v>1.01</v>
      </c>
      <c r="C318" s="497" t="s">
        <v>549</v>
      </c>
      <c r="D318" s="495">
        <v>1</v>
      </c>
      <c r="E318" s="498" t="s">
        <v>152</v>
      </c>
      <c r="F318" s="491"/>
      <c r="G318" s="491">
        <f>+ROUND(D318*F318,2)</f>
        <v>0</v>
      </c>
      <c r="H318" s="184"/>
    </row>
    <row r="319" spans="1:8" s="426" customFormat="1" ht="56.25">
      <c r="A319" s="426" t="s">
        <v>50</v>
      </c>
      <c r="B319" s="462">
        <f t="shared" si="44"/>
        <v>1.02</v>
      </c>
      <c r="C319" s="497" t="s">
        <v>941</v>
      </c>
      <c r="D319" s="501">
        <f>15.93*2+22.67+12.53+1.7+50.21+9.61+2.89</f>
        <v>131.46999999999997</v>
      </c>
      <c r="E319" s="500" t="s">
        <v>60</v>
      </c>
      <c r="F319" s="491"/>
      <c r="G319" s="491">
        <f t="shared" ref="G319:G382" si="45">+ROUND(D319*F319,2)</f>
        <v>0</v>
      </c>
      <c r="H319" s="184"/>
    </row>
    <row r="320" spans="1:8" s="426" customFormat="1" ht="56.25">
      <c r="A320" s="426" t="s">
        <v>50</v>
      </c>
      <c r="B320" s="462">
        <f t="shared" si="44"/>
        <v>1.03</v>
      </c>
      <c r="C320" s="497" t="s">
        <v>618</v>
      </c>
      <c r="D320" s="501">
        <f>26.35+6.87+2.28*3</f>
        <v>40.06</v>
      </c>
      <c r="E320" s="500" t="s">
        <v>60</v>
      </c>
      <c r="F320" s="491"/>
      <c r="G320" s="491">
        <f t="shared" si="45"/>
        <v>0</v>
      </c>
      <c r="H320" s="184"/>
    </row>
    <row r="321" spans="1:8" s="426" customFormat="1" ht="56.25">
      <c r="A321" s="426" t="s">
        <v>50</v>
      </c>
      <c r="B321" s="462">
        <f t="shared" si="44"/>
        <v>1.04</v>
      </c>
      <c r="C321" s="497" t="s">
        <v>619</v>
      </c>
      <c r="D321" s="495">
        <f>16.64+1.7*3+16.76+2.89*3+14.99+2.28*3</f>
        <v>69</v>
      </c>
      <c r="E321" s="500" t="s">
        <v>60</v>
      </c>
      <c r="F321" s="491"/>
      <c r="G321" s="491">
        <f t="shared" si="45"/>
        <v>0</v>
      </c>
      <c r="H321" s="184"/>
    </row>
    <row r="322" spans="1:8" s="426" customFormat="1" ht="56.25">
      <c r="A322" s="426" t="s">
        <v>50</v>
      </c>
      <c r="B322" s="462">
        <f t="shared" si="44"/>
        <v>1.05</v>
      </c>
      <c r="C322" s="497" t="s">
        <v>620</v>
      </c>
      <c r="D322" s="495">
        <v>6</v>
      </c>
      <c r="E322" s="500" t="s">
        <v>60</v>
      </c>
      <c r="F322" s="491"/>
      <c r="G322" s="491">
        <f t="shared" si="45"/>
        <v>0</v>
      </c>
      <c r="H322" s="184"/>
    </row>
    <row r="323" spans="1:8" s="426" customFormat="1" ht="37.5">
      <c r="A323" s="426" t="s">
        <v>50</v>
      </c>
      <c r="B323" s="462">
        <f t="shared" si="44"/>
        <v>1.06</v>
      </c>
      <c r="C323" s="497" t="s">
        <v>621</v>
      </c>
      <c r="D323" s="495">
        <v>3</v>
      </c>
      <c r="E323" s="500" t="s">
        <v>96</v>
      </c>
      <c r="F323" s="491"/>
      <c r="G323" s="491">
        <f t="shared" si="45"/>
        <v>0</v>
      </c>
      <c r="H323" s="184"/>
    </row>
    <row r="324" spans="1:8" s="426" customFormat="1" ht="56.25">
      <c r="A324" s="426" t="s">
        <v>50</v>
      </c>
      <c r="B324" s="499"/>
      <c r="C324" s="494" t="s">
        <v>622</v>
      </c>
      <c r="D324" s="495"/>
      <c r="E324" s="500"/>
      <c r="F324" s="491"/>
      <c r="G324" s="491">
        <f t="shared" si="45"/>
        <v>0</v>
      </c>
      <c r="H324" s="184"/>
    </row>
    <row r="325" spans="1:8" s="426" customFormat="1">
      <c r="A325" s="426" t="s">
        <v>50</v>
      </c>
      <c r="B325" s="462">
        <f>+B323+0.01</f>
        <v>1.07</v>
      </c>
      <c r="C325" s="497" t="s">
        <v>942</v>
      </c>
      <c r="D325" s="495">
        <v>2</v>
      </c>
      <c r="E325" s="500" t="s">
        <v>96</v>
      </c>
      <c r="F325" s="491"/>
      <c r="G325" s="491">
        <f t="shared" si="45"/>
        <v>0</v>
      </c>
      <c r="H325" s="184"/>
    </row>
    <row r="326" spans="1:8" s="426" customFormat="1">
      <c r="A326" s="426" t="s">
        <v>50</v>
      </c>
      <c r="B326" s="462">
        <f t="shared" ref="B326:B339" si="46">+B325+0.01</f>
        <v>1.08</v>
      </c>
      <c r="C326" s="497" t="s">
        <v>943</v>
      </c>
      <c r="D326" s="495">
        <v>2</v>
      </c>
      <c r="E326" s="500" t="s">
        <v>96</v>
      </c>
      <c r="F326" s="491"/>
      <c r="G326" s="491">
        <f t="shared" si="45"/>
        <v>0</v>
      </c>
      <c r="H326" s="184"/>
    </row>
    <row r="327" spans="1:8" s="426" customFormat="1">
      <c r="A327" s="426" t="s">
        <v>50</v>
      </c>
      <c r="B327" s="462">
        <f t="shared" si="46"/>
        <v>1.0900000000000001</v>
      </c>
      <c r="C327" s="497" t="s">
        <v>623</v>
      </c>
      <c r="D327" s="495">
        <v>1</v>
      </c>
      <c r="E327" s="500" t="s">
        <v>96</v>
      </c>
      <c r="F327" s="491"/>
      <c r="G327" s="491">
        <f t="shared" si="45"/>
        <v>0</v>
      </c>
      <c r="H327" s="184"/>
    </row>
    <row r="328" spans="1:8" s="426" customFormat="1">
      <c r="A328" s="426" t="s">
        <v>50</v>
      </c>
      <c r="B328" s="462">
        <f t="shared" si="46"/>
        <v>1.1000000000000001</v>
      </c>
      <c r="C328" s="497" t="s">
        <v>624</v>
      </c>
      <c r="D328" s="495">
        <v>3</v>
      </c>
      <c r="E328" s="500" t="s">
        <v>96</v>
      </c>
      <c r="F328" s="491"/>
      <c r="G328" s="491">
        <f t="shared" si="45"/>
        <v>0</v>
      </c>
      <c r="H328" s="184"/>
    </row>
    <row r="329" spans="1:8" s="426" customFormat="1">
      <c r="A329" s="426" t="s">
        <v>50</v>
      </c>
      <c r="B329" s="462">
        <f t="shared" si="46"/>
        <v>1.1100000000000001</v>
      </c>
      <c r="C329" s="497" t="s">
        <v>944</v>
      </c>
      <c r="D329" s="495">
        <v>2</v>
      </c>
      <c r="E329" s="500" t="s">
        <v>96</v>
      </c>
      <c r="F329" s="491"/>
      <c r="G329" s="491">
        <f t="shared" si="45"/>
        <v>0</v>
      </c>
      <c r="H329" s="184"/>
    </row>
    <row r="330" spans="1:8" s="426" customFormat="1">
      <c r="A330" s="426" t="s">
        <v>50</v>
      </c>
      <c r="B330" s="462">
        <f t="shared" si="46"/>
        <v>1.1200000000000001</v>
      </c>
      <c r="C330" s="497" t="s">
        <v>625</v>
      </c>
      <c r="D330" s="495">
        <v>2</v>
      </c>
      <c r="E330" s="500" t="s">
        <v>96</v>
      </c>
      <c r="F330" s="491"/>
      <c r="G330" s="491">
        <f t="shared" si="45"/>
        <v>0</v>
      </c>
      <c r="H330" s="184"/>
    </row>
    <row r="331" spans="1:8" s="426" customFormat="1">
      <c r="A331" s="426" t="s">
        <v>50</v>
      </c>
      <c r="B331" s="462">
        <f t="shared" si="46"/>
        <v>1.1300000000000001</v>
      </c>
      <c r="C331" s="508" t="s">
        <v>945</v>
      </c>
      <c r="D331" s="495">
        <v>3</v>
      </c>
      <c r="E331" s="500" t="s">
        <v>96</v>
      </c>
      <c r="F331" s="491"/>
      <c r="G331" s="491">
        <f t="shared" si="45"/>
        <v>0</v>
      </c>
      <c r="H331" s="184"/>
    </row>
    <row r="332" spans="1:8" s="426" customFormat="1">
      <c r="A332" s="426" t="s">
        <v>50</v>
      </c>
      <c r="B332" s="462">
        <f t="shared" si="46"/>
        <v>1.1400000000000001</v>
      </c>
      <c r="C332" s="508" t="s">
        <v>946</v>
      </c>
      <c r="D332" s="495">
        <v>3</v>
      </c>
      <c r="E332" s="500" t="s">
        <v>96</v>
      </c>
      <c r="F332" s="491"/>
      <c r="G332" s="491">
        <f t="shared" si="45"/>
        <v>0</v>
      </c>
      <c r="H332" s="184"/>
    </row>
    <row r="333" spans="1:8" s="426" customFormat="1">
      <c r="A333" s="426" t="s">
        <v>50</v>
      </c>
      <c r="B333" s="462">
        <f t="shared" si="46"/>
        <v>1.1500000000000001</v>
      </c>
      <c r="C333" s="508" t="s">
        <v>626</v>
      </c>
      <c r="D333" s="485">
        <v>2</v>
      </c>
      <c r="E333" s="500" t="s">
        <v>96</v>
      </c>
      <c r="F333" s="485"/>
      <c r="G333" s="491">
        <f t="shared" si="45"/>
        <v>0</v>
      </c>
      <c r="H333" s="453"/>
    </row>
    <row r="334" spans="1:8" s="426" customFormat="1">
      <c r="A334" s="426" t="s">
        <v>50</v>
      </c>
      <c r="B334" s="462">
        <f t="shared" si="46"/>
        <v>1.1600000000000001</v>
      </c>
      <c r="C334" s="508" t="s">
        <v>627</v>
      </c>
      <c r="D334" s="485">
        <v>3</v>
      </c>
      <c r="E334" s="500" t="s">
        <v>96</v>
      </c>
      <c r="F334" s="485"/>
      <c r="G334" s="491">
        <f t="shared" si="45"/>
        <v>0</v>
      </c>
      <c r="H334" s="453"/>
    </row>
    <row r="335" spans="1:8" s="426" customFormat="1">
      <c r="A335" s="426" t="s">
        <v>50</v>
      </c>
      <c r="B335" s="462">
        <f t="shared" si="46"/>
        <v>1.1700000000000002</v>
      </c>
      <c r="C335" s="508" t="s">
        <v>628</v>
      </c>
      <c r="D335" s="485">
        <v>2</v>
      </c>
      <c r="E335" s="500" t="s">
        <v>96</v>
      </c>
      <c r="F335" s="485"/>
      <c r="G335" s="491">
        <f t="shared" si="45"/>
        <v>0</v>
      </c>
      <c r="H335" s="453"/>
    </row>
    <row r="336" spans="1:8" s="426" customFormat="1">
      <c r="A336" s="426" t="s">
        <v>50</v>
      </c>
      <c r="B336" s="462">
        <f t="shared" si="46"/>
        <v>1.1800000000000002</v>
      </c>
      <c r="C336" s="508" t="s">
        <v>629</v>
      </c>
      <c r="D336" s="485">
        <v>9</v>
      </c>
      <c r="E336" s="500" t="s">
        <v>96</v>
      </c>
      <c r="F336" s="485"/>
      <c r="G336" s="491">
        <f t="shared" si="45"/>
        <v>0</v>
      </c>
      <c r="H336" s="453"/>
    </row>
    <row r="337" spans="1:8" s="426" customFormat="1">
      <c r="A337" s="426" t="s">
        <v>50</v>
      </c>
      <c r="B337" s="462">
        <f t="shared" si="46"/>
        <v>1.1900000000000002</v>
      </c>
      <c r="C337" s="508" t="s">
        <v>947</v>
      </c>
      <c r="D337" s="485">
        <v>2</v>
      </c>
      <c r="E337" s="500" t="s">
        <v>96</v>
      </c>
      <c r="F337" s="485"/>
      <c r="G337" s="491">
        <f t="shared" si="45"/>
        <v>0</v>
      </c>
      <c r="H337" s="453"/>
    </row>
    <row r="338" spans="1:8" s="426" customFormat="1">
      <c r="A338" s="426" t="s">
        <v>50</v>
      </c>
      <c r="B338" s="462">
        <f t="shared" si="46"/>
        <v>1.2000000000000002</v>
      </c>
      <c r="C338" s="508" t="s">
        <v>948</v>
      </c>
      <c r="D338" s="485">
        <v>2</v>
      </c>
      <c r="E338" s="500" t="s">
        <v>96</v>
      </c>
      <c r="F338" s="485"/>
      <c r="G338" s="491">
        <f t="shared" si="45"/>
        <v>0</v>
      </c>
      <c r="H338" s="453"/>
    </row>
    <row r="339" spans="1:8" s="426" customFormat="1">
      <c r="A339" s="426" t="s">
        <v>50</v>
      </c>
      <c r="B339" s="462">
        <f t="shared" si="46"/>
        <v>1.2100000000000002</v>
      </c>
      <c r="C339" s="508" t="s">
        <v>949</v>
      </c>
      <c r="D339" s="485">
        <v>2</v>
      </c>
      <c r="E339" s="500" t="s">
        <v>96</v>
      </c>
      <c r="F339" s="485"/>
      <c r="G339" s="491">
        <f t="shared" si="45"/>
        <v>0</v>
      </c>
      <c r="H339" s="453"/>
    </row>
    <row r="340" spans="1:8" s="426" customFormat="1">
      <c r="A340" s="426" t="s">
        <v>50</v>
      </c>
      <c r="B340" s="509"/>
      <c r="C340" s="508"/>
      <c r="D340" s="485"/>
      <c r="E340" s="486"/>
      <c r="F340" s="485"/>
      <c r="G340" s="491">
        <f t="shared" si="45"/>
        <v>0</v>
      </c>
      <c r="H340" s="453">
        <f>SUM(G318:G339)</f>
        <v>0</v>
      </c>
    </row>
    <row r="341" spans="1:8" s="426" customFormat="1">
      <c r="A341" s="426" t="s">
        <v>50</v>
      </c>
      <c r="B341" s="493">
        <v>2</v>
      </c>
      <c r="C341" s="494" t="s">
        <v>559</v>
      </c>
      <c r="D341" s="501"/>
      <c r="E341" s="500"/>
      <c r="F341" s="491"/>
      <c r="G341" s="491">
        <f t="shared" si="45"/>
        <v>0</v>
      </c>
      <c r="H341" s="184"/>
    </row>
    <row r="342" spans="1:8" s="426" customFormat="1">
      <c r="A342" s="426" t="s">
        <v>50</v>
      </c>
      <c r="B342" s="462">
        <f t="shared" ref="B342" si="47">+B341+0.01</f>
        <v>2.0099999999999998</v>
      </c>
      <c r="C342" s="497" t="s">
        <v>630</v>
      </c>
      <c r="D342" s="501">
        <v>1</v>
      </c>
      <c r="E342" s="498" t="s">
        <v>152</v>
      </c>
      <c r="F342" s="491"/>
      <c r="G342" s="491">
        <f t="shared" si="45"/>
        <v>0</v>
      </c>
      <c r="H342" s="184"/>
    </row>
    <row r="343" spans="1:8" s="426" customFormat="1">
      <c r="A343" s="426" t="s">
        <v>50</v>
      </c>
      <c r="B343" s="504"/>
      <c r="C343" s="497"/>
      <c r="D343" s="501"/>
      <c r="E343" s="500"/>
      <c r="F343" s="491"/>
      <c r="G343" s="491">
        <f t="shared" si="45"/>
        <v>0</v>
      </c>
      <c r="H343" s="184">
        <f>SUM(G342)</f>
        <v>0</v>
      </c>
    </row>
    <row r="344" spans="1:8" s="426" customFormat="1">
      <c r="A344" s="426" t="s">
        <v>50</v>
      </c>
      <c r="B344" s="509"/>
      <c r="C344" s="507" t="s">
        <v>631</v>
      </c>
      <c r="D344" s="485"/>
      <c r="E344" s="486"/>
      <c r="F344" s="485"/>
      <c r="G344" s="491">
        <f t="shared" si="45"/>
        <v>0</v>
      </c>
      <c r="H344" s="453"/>
    </row>
    <row r="345" spans="1:8" s="426" customFormat="1">
      <c r="A345" s="426" t="s">
        <v>50</v>
      </c>
      <c r="B345" s="509"/>
      <c r="C345" s="494" t="s">
        <v>554</v>
      </c>
      <c r="D345" s="485"/>
      <c r="E345" s="486"/>
      <c r="F345" s="485"/>
      <c r="G345" s="491">
        <f t="shared" si="45"/>
        <v>0</v>
      </c>
      <c r="H345" s="453"/>
    </row>
    <row r="346" spans="1:8" s="426" customFormat="1">
      <c r="A346" s="426" t="s">
        <v>50</v>
      </c>
      <c r="B346" s="509"/>
      <c r="C346" s="510"/>
      <c r="D346" s="485"/>
      <c r="E346" s="486"/>
      <c r="F346" s="485"/>
      <c r="G346" s="491"/>
      <c r="H346" s="453"/>
    </row>
    <row r="347" spans="1:8" s="426" customFormat="1">
      <c r="A347" s="426" t="s">
        <v>50</v>
      </c>
      <c r="B347" s="502">
        <v>3</v>
      </c>
      <c r="C347" s="494" t="s">
        <v>600</v>
      </c>
      <c r="D347" s="485"/>
      <c r="E347" s="486"/>
      <c r="F347" s="485"/>
      <c r="G347" s="491">
        <f t="shared" si="45"/>
        <v>0</v>
      </c>
      <c r="H347" s="453"/>
    </row>
    <row r="348" spans="1:8" s="426" customFormat="1" ht="37.5">
      <c r="A348" s="426" t="s">
        <v>50</v>
      </c>
      <c r="B348" s="462">
        <f t="shared" ref="B348:B349" si="48">+B347+0.01</f>
        <v>3.01</v>
      </c>
      <c r="C348" s="497" t="s">
        <v>950</v>
      </c>
      <c r="D348" s="485">
        <v>2</v>
      </c>
      <c r="E348" s="500" t="s">
        <v>96</v>
      </c>
      <c r="F348" s="485"/>
      <c r="G348" s="491">
        <f t="shared" si="45"/>
        <v>0</v>
      </c>
      <c r="H348" s="453"/>
    </row>
    <row r="349" spans="1:8" s="426" customFormat="1" ht="37.5">
      <c r="A349" s="426" t="s">
        <v>50</v>
      </c>
      <c r="B349" s="462">
        <f t="shared" si="48"/>
        <v>3.0199999999999996</v>
      </c>
      <c r="C349" s="497" t="s">
        <v>632</v>
      </c>
      <c r="D349" s="485">
        <v>2</v>
      </c>
      <c r="E349" s="500" t="s">
        <v>96</v>
      </c>
      <c r="F349" s="485"/>
      <c r="G349" s="491">
        <f t="shared" si="45"/>
        <v>0</v>
      </c>
      <c r="H349" s="453"/>
    </row>
    <row r="350" spans="1:8" s="426" customFormat="1">
      <c r="A350" s="426" t="s">
        <v>50</v>
      </c>
      <c r="B350" s="504"/>
      <c r="C350" s="497"/>
      <c r="D350" s="485"/>
      <c r="E350" s="500"/>
      <c r="F350" s="485"/>
      <c r="G350" s="491">
        <f t="shared" si="45"/>
        <v>0</v>
      </c>
      <c r="H350" s="453">
        <f>SUM(G347:G350)</f>
        <v>0</v>
      </c>
    </row>
    <row r="351" spans="1:8" s="426" customFormat="1">
      <c r="A351" s="426" t="s">
        <v>50</v>
      </c>
      <c r="B351" s="502">
        <v>4</v>
      </c>
      <c r="C351" s="494" t="s">
        <v>563</v>
      </c>
      <c r="D351" s="485"/>
      <c r="E351" s="486"/>
      <c r="F351" s="485"/>
      <c r="G351" s="491">
        <f t="shared" si="45"/>
        <v>0</v>
      </c>
      <c r="H351" s="453"/>
    </row>
    <row r="352" spans="1:8" s="426" customFormat="1" ht="56.25">
      <c r="A352" s="426" t="s">
        <v>50</v>
      </c>
      <c r="B352" s="462">
        <f t="shared" ref="B352:B355" si="49">+B351+0.01</f>
        <v>4.01</v>
      </c>
      <c r="C352" s="497" t="s">
        <v>619</v>
      </c>
      <c r="D352" s="485">
        <v>3.86</v>
      </c>
      <c r="E352" s="500" t="s">
        <v>60</v>
      </c>
      <c r="F352" s="485"/>
      <c r="G352" s="491">
        <f t="shared" si="45"/>
        <v>0</v>
      </c>
      <c r="H352" s="453"/>
    </row>
    <row r="353" spans="1:8" s="426" customFormat="1" ht="56.25">
      <c r="A353" s="426" t="s">
        <v>50</v>
      </c>
      <c r="B353" s="462">
        <f t="shared" si="49"/>
        <v>4.0199999999999996</v>
      </c>
      <c r="C353" s="497" t="s">
        <v>633</v>
      </c>
      <c r="D353" s="485">
        <v>2.4</v>
      </c>
      <c r="E353" s="500" t="s">
        <v>60</v>
      </c>
      <c r="F353" s="485"/>
      <c r="G353" s="491">
        <f t="shared" si="45"/>
        <v>0</v>
      </c>
      <c r="H353" s="453"/>
    </row>
    <row r="354" spans="1:8" s="426" customFormat="1" ht="56.25">
      <c r="A354" s="426" t="s">
        <v>50</v>
      </c>
      <c r="B354" s="462">
        <f t="shared" si="49"/>
        <v>4.0299999999999994</v>
      </c>
      <c r="C354" s="497" t="s">
        <v>620</v>
      </c>
      <c r="D354" s="485">
        <v>2.33</v>
      </c>
      <c r="E354" s="500" t="s">
        <v>60</v>
      </c>
      <c r="F354" s="485"/>
      <c r="G354" s="491">
        <f t="shared" si="45"/>
        <v>0</v>
      </c>
      <c r="H354" s="453"/>
    </row>
    <row r="355" spans="1:8" s="426" customFormat="1" ht="37.5">
      <c r="A355" s="426" t="s">
        <v>50</v>
      </c>
      <c r="B355" s="462">
        <f t="shared" si="49"/>
        <v>4.0399999999999991</v>
      </c>
      <c r="C355" s="497" t="s">
        <v>634</v>
      </c>
      <c r="D355" s="485">
        <v>4</v>
      </c>
      <c r="E355" s="500" t="s">
        <v>96</v>
      </c>
      <c r="F355" s="485"/>
      <c r="G355" s="491">
        <f t="shared" si="45"/>
        <v>0</v>
      </c>
      <c r="H355" s="453"/>
    </row>
    <row r="356" spans="1:8" s="426" customFormat="1" ht="56.25">
      <c r="A356" s="426" t="s">
        <v>50</v>
      </c>
      <c r="B356" s="509"/>
      <c r="C356" s="494" t="s">
        <v>635</v>
      </c>
      <c r="D356" s="485"/>
      <c r="E356" s="486"/>
      <c r="F356" s="485"/>
      <c r="G356" s="491">
        <f t="shared" si="45"/>
        <v>0</v>
      </c>
      <c r="H356" s="453"/>
    </row>
    <row r="357" spans="1:8" s="426" customFormat="1">
      <c r="A357" s="426" t="s">
        <v>50</v>
      </c>
      <c r="B357" s="462">
        <f>+B355+0.01</f>
        <v>4.0499999999999989</v>
      </c>
      <c r="C357" s="511" t="s">
        <v>625</v>
      </c>
      <c r="D357" s="485">
        <v>2</v>
      </c>
      <c r="E357" s="500" t="s">
        <v>96</v>
      </c>
      <c r="F357" s="485"/>
      <c r="G357" s="491">
        <f t="shared" si="45"/>
        <v>0</v>
      </c>
      <c r="H357" s="453"/>
    </row>
    <row r="358" spans="1:8" s="426" customFormat="1">
      <c r="A358" s="426" t="s">
        <v>50</v>
      </c>
      <c r="B358" s="462">
        <f t="shared" ref="B358:B363" si="50">+B357+0.01</f>
        <v>4.0599999999999987</v>
      </c>
      <c r="C358" s="511" t="s">
        <v>636</v>
      </c>
      <c r="D358" s="485">
        <v>1</v>
      </c>
      <c r="E358" s="500" t="s">
        <v>96</v>
      </c>
      <c r="F358" s="485"/>
      <c r="G358" s="491">
        <f t="shared" si="45"/>
        <v>0</v>
      </c>
      <c r="H358" s="453"/>
    </row>
    <row r="359" spans="1:8" s="426" customFormat="1">
      <c r="A359" s="426" t="s">
        <v>50</v>
      </c>
      <c r="B359" s="462">
        <f t="shared" si="50"/>
        <v>4.0699999999999985</v>
      </c>
      <c r="C359" s="511" t="s">
        <v>637</v>
      </c>
      <c r="D359" s="485">
        <v>1</v>
      </c>
      <c r="E359" s="500" t="s">
        <v>96</v>
      </c>
      <c r="F359" s="485"/>
      <c r="G359" s="491">
        <f t="shared" si="45"/>
        <v>0</v>
      </c>
      <c r="H359" s="453"/>
    </row>
    <row r="360" spans="1:8" s="426" customFormat="1">
      <c r="A360" s="426" t="s">
        <v>50</v>
      </c>
      <c r="B360" s="462">
        <f t="shared" si="50"/>
        <v>4.0799999999999983</v>
      </c>
      <c r="C360" s="511" t="s">
        <v>638</v>
      </c>
      <c r="D360" s="485">
        <v>1</v>
      </c>
      <c r="E360" s="500" t="s">
        <v>96</v>
      </c>
      <c r="F360" s="485"/>
      <c r="G360" s="491">
        <f t="shared" si="45"/>
        <v>0</v>
      </c>
      <c r="H360" s="453"/>
    </row>
    <row r="361" spans="1:8" s="426" customFormat="1">
      <c r="A361" s="426" t="s">
        <v>50</v>
      </c>
      <c r="B361" s="462">
        <f t="shared" si="50"/>
        <v>4.0899999999999981</v>
      </c>
      <c r="C361" s="511" t="s">
        <v>639</v>
      </c>
      <c r="D361" s="485">
        <v>1</v>
      </c>
      <c r="E361" s="500" t="s">
        <v>96</v>
      </c>
      <c r="F361" s="485"/>
      <c r="G361" s="491">
        <f t="shared" si="45"/>
        <v>0</v>
      </c>
      <c r="H361" s="453"/>
    </row>
    <row r="362" spans="1:8" s="426" customFormat="1">
      <c r="A362" s="426" t="s">
        <v>50</v>
      </c>
      <c r="B362" s="462">
        <f t="shared" si="50"/>
        <v>4.0999999999999979</v>
      </c>
      <c r="C362" s="511" t="s">
        <v>640</v>
      </c>
      <c r="D362" s="485">
        <v>2</v>
      </c>
      <c r="E362" s="500" t="s">
        <v>96</v>
      </c>
      <c r="F362" s="485"/>
      <c r="G362" s="491">
        <f t="shared" si="45"/>
        <v>0</v>
      </c>
      <c r="H362" s="453"/>
    </row>
    <row r="363" spans="1:8" s="426" customFormat="1">
      <c r="A363" s="426" t="s">
        <v>50</v>
      </c>
      <c r="B363" s="462">
        <f t="shared" si="50"/>
        <v>4.1099999999999977</v>
      </c>
      <c r="C363" s="511" t="s">
        <v>641</v>
      </c>
      <c r="D363" s="485">
        <v>2</v>
      </c>
      <c r="E363" s="500" t="s">
        <v>96</v>
      </c>
      <c r="F363" s="485"/>
      <c r="G363" s="491">
        <f t="shared" si="45"/>
        <v>0</v>
      </c>
      <c r="H363" s="453"/>
    </row>
    <row r="364" spans="1:8" s="426" customFormat="1">
      <c r="A364" s="426" t="s">
        <v>50</v>
      </c>
      <c r="B364" s="509"/>
      <c r="C364" s="511"/>
      <c r="D364" s="485"/>
      <c r="E364" s="486"/>
      <c r="F364" s="485"/>
      <c r="G364" s="491">
        <f t="shared" si="45"/>
        <v>0</v>
      </c>
      <c r="H364" s="453">
        <f>SUM(G351:G364)</f>
        <v>0</v>
      </c>
    </row>
    <row r="365" spans="1:8" s="426" customFormat="1">
      <c r="A365" s="426" t="s">
        <v>50</v>
      </c>
      <c r="B365" s="502">
        <v>5</v>
      </c>
      <c r="C365" s="494" t="s">
        <v>573</v>
      </c>
      <c r="D365" s="485"/>
      <c r="E365" s="486"/>
      <c r="F365" s="485"/>
      <c r="G365" s="491">
        <f t="shared" si="45"/>
        <v>0</v>
      </c>
      <c r="H365" s="453"/>
    </row>
    <row r="366" spans="1:8" s="426" customFormat="1" ht="56.25">
      <c r="A366" s="426" t="s">
        <v>50</v>
      </c>
      <c r="B366" s="462">
        <f t="shared" ref="B366:B369" si="51">+B365+0.01</f>
        <v>5.01</v>
      </c>
      <c r="C366" s="497" t="s">
        <v>619</v>
      </c>
      <c r="D366" s="485">
        <v>3.86</v>
      </c>
      <c r="E366" s="500" t="s">
        <v>60</v>
      </c>
      <c r="F366" s="485"/>
      <c r="G366" s="491">
        <f t="shared" si="45"/>
        <v>0</v>
      </c>
      <c r="H366" s="453"/>
    </row>
    <row r="367" spans="1:8" s="426" customFormat="1" ht="56.25">
      <c r="A367" s="426" t="s">
        <v>50</v>
      </c>
      <c r="B367" s="462">
        <f t="shared" si="51"/>
        <v>5.0199999999999996</v>
      </c>
      <c r="C367" s="497" t="s">
        <v>633</v>
      </c>
      <c r="D367" s="485">
        <v>2.4</v>
      </c>
      <c r="E367" s="500" t="s">
        <v>60</v>
      </c>
      <c r="F367" s="485"/>
      <c r="G367" s="491">
        <f t="shared" si="45"/>
        <v>0</v>
      </c>
      <c r="H367" s="453"/>
    </row>
    <row r="368" spans="1:8" s="426" customFormat="1" ht="56.25">
      <c r="A368" s="426" t="s">
        <v>50</v>
      </c>
      <c r="B368" s="462">
        <f t="shared" si="51"/>
        <v>5.0299999999999994</v>
      </c>
      <c r="C368" s="497" t="s">
        <v>620</v>
      </c>
      <c r="D368" s="485">
        <v>2.33</v>
      </c>
      <c r="E368" s="500" t="s">
        <v>60</v>
      </c>
      <c r="F368" s="485"/>
      <c r="G368" s="491">
        <f t="shared" si="45"/>
        <v>0</v>
      </c>
      <c r="H368" s="453"/>
    </row>
    <row r="369" spans="1:8" s="426" customFormat="1" ht="37.5">
      <c r="A369" s="426" t="s">
        <v>50</v>
      </c>
      <c r="B369" s="462">
        <f t="shared" si="51"/>
        <v>5.0399999999999991</v>
      </c>
      <c r="C369" s="497" t="s">
        <v>634</v>
      </c>
      <c r="D369" s="485">
        <v>4</v>
      </c>
      <c r="E369" s="500" t="s">
        <v>96</v>
      </c>
      <c r="F369" s="485"/>
      <c r="G369" s="491">
        <f t="shared" si="45"/>
        <v>0</v>
      </c>
      <c r="H369" s="453"/>
    </row>
    <row r="370" spans="1:8" s="426" customFormat="1" ht="56.25">
      <c r="A370" s="426" t="s">
        <v>50</v>
      </c>
      <c r="B370" s="509"/>
      <c r="C370" s="494" t="s">
        <v>635</v>
      </c>
      <c r="D370" s="485"/>
      <c r="E370" s="486"/>
      <c r="F370" s="485"/>
      <c r="G370" s="491">
        <f t="shared" si="45"/>
        <v>0</v>
      </c>
      <c r="H370" s="453"/>
    </row>
    <row r="371" spans="1:8" s="426" customFormat="1">
      <c r="A371" s="426" t="s">
        <v>50</v>
      </c>
      <c r="B371" s="462">
        <f>+B369+0.01</f>
        <v>5.0499999999999989</v>
      </c>
      <c r="C371" s="511" t="s">
        <v>625</v>
      </c>
      <c r="D371" s="485">
        <v>2</v>
      </c>
      <c r="E371" s="500" t="s">
        <v>96</v>
      </c>
      <c r="F371" s="485"/>
      <c r="G371" s="491">
        <f t="shared" si="45"/>
        <v>0</v>
      </c>
      <c r="H371" s="453"/>
    </row>
    <row r="372" spans="1:8" s="426" customFormat="1">
      <c r="A372" s="426" t="s">
        <v>50</v>
      </c>
      <c r="B372" s="462">
        <f t="shared" ref="B372:B377" si="52">+B371+0.01</f>
        <v>5.0599999999999987</v>
      </c>
      <c r="C372" s="511" t="s">
        <v>636</v>
      </c>
      <c r="D372" s="485">
        <v>1</v>
      </c>
      <c r="E372" s="500" t="s">
        <v>96</v>
      </c>
      <c r="F372" s="485"/>
      <c r="G372" s="491">
        <f t="shared" si="45"/>
        <v>0</v>
      </c>
      <c r="H372" s="453"/>
    </row>
    <row r="373" spans="1:8" s="426" customFormat="1">
      <c r="A373" s="426" t="s">
        <v>50</v>
      </c>
      <c r="B373" s="462">
        <f t="shared" si="52"/>
        <v>5.0699999999999985</v>
      </c>
      <c r="C373" s="511" t="s">
        <v>637</v>
      </c>
      <c r="D373" s="485">
        <v>1</v>
      </c>
      <c r="E373" s="500" t="s">
        <v>96</v>
      </c>
      <c r="F373" s="485"/>
      <c r="G373" s="491">
        <f t="shared" si="45"/>
        <v>0</v>
      </c>
      <c r="H373" s="453"/>
    </row>
    <row r="374" spans="1:8" s="426" customFormat="1">
      <c r="A374" s="426" t="s">
        <v>50</v>
      </c>
      <c r="B374" s="462">
        <f t="shared" si="52"/>
        <v>5.0799999999999983</v>
      </c>
      <c r="C374" s="511" t="s">
        <v>638</v>
      </c>
      <c r="D374" s="485">
        <v>1</v>
      </c>
      <c r="E374" s="500" t="s">
        <v>96</v>
      </c>
      <c r="F374" s="485"/>
      <c r="G374" s="491">
        <f t="shared" si="45"/>
        <v>0</v>
      </c>
      <c r="H374" s="453"/>
    </row>
    <row r="375" spans="1:8" s="426" customFormat="1">
      <c r="A375" s="426" t="s">
        <v>50</v>
      </c>
      <c r="B375" s="462">
        <f t="shared" si="52"/>
        <v>5.0899999999999981</v>
      </c>
      <c r="C375" s="511" t="s">
        <v>639</v>
      </c>
      <c r="D375" s="485">
        <v>1</v>
      </c>
      <c r="E375" s="500" t="s">
        <v>96</v>
      </c>
      <c r="F375" s="485"/>
      <c r="G375" s="491">
        <f t="shared" si="45"/>
        <v>0</v>
      </c>
      <c r="H375" s="453"/>
    </row>
    <row r="376" spans="1:8" s="426" customFormat="1">
      <c r="A376" s="426" t="s">
        <v>50</v>
      </c>
      <c r="B376" s="462">
        <f t="shared" si="52"/>
        <v>5.0999999999999979</v>
      </c>
      <c r="C376" s="511" t="s">
        <v>640</v>
      </c>
      <c r="D376" s="485">
        <v>2</v>
      </c>
      <c r="E376" s="500" t="s">
        <v>96</v>
      </c>
      <c r="F376" s="485"/>
      <c r="G376" s="491">
        <f t="shared" si="45"/>
        <v>0</v>
      </c>
      <c r="H376" s="453"/>
    </row>
    <row r="377" spans="1:8" s="426" customFormat="1">
      <c r="A377" s="426" t="s">
        <v>50</v>
      </c>
      <c r="B377" s="462">
        <f t="shared" si="52"/>
        <v>5.1099999999999977</v>
      </c>
      <c r="C377" s="511" t="s">
        <v>641</v>
      </c>
      <c r="D377" s="485">
        <v>2</v>
      </c>
      <c r="E377" s="500" t="s">
        <v>96</v>
      </c>
      <c r="F377" s="485"/>
      <c r="G377" s="491">
        <f t="shared" si="45"/>
        <v>0</v>
      </c>
      <c r="H377" s="453"/>
    </row>
    <row r="378" spans="1:8" s="426" customFormat="1">
      <c r="A378" s="426" t="s">
        <v>50</v>
      </c>
      <c r="B378" s="509"/>
      <c r="C378" s="511"/>
      <c r="D378" s="485"/>
      <c r="E378" s="486"/>
      <c r="F378" s="485"/>
      <c r="G378" s="491">
        <f t="shared" si="45"/>
        <v>0</v>
      </c>
      <c r="H378" s="453">
        <f>SUM(G365:G378)</f>
        <v>0</v>
      </c>
    </row>
    <row r="379" spans="1:8" s="426" customFormat="1">
      <c r="A379" s="426" t="s">
        <v>50</v>
      </c>
      <c r="B379" s="502">
        <v>6</v>
      </c>
      <c r="C379" s="494" t="s">
        <v>574</v>
      </c>
      <c r="D379" s="485"/>
      <c r="E379" s="486"/>
      <c r="F379" s="485"/>
      <c r="G379" s="491">
        <f t="shared" si="45"/>
        <v>0</v>
      </c>
      <c r="H379" s="453"/>
    </row>
    <row r="380" spans="1:8" s="426" customFormat="1" ht="56.25">
      <c r="A380" s="426" t="s">
        <v>50</v>
      </c>
      <c r="B380" s="462">
        <f t="shared" ref="B380:B383" si="53">+B379+0.01</f>
        <v>6.01</v>
      </c>
      <c r="C380" s="497" t="s">
        <v>619</v>
      </c>
      <c r="D380" s="485">
        <v>3.86</v>
      </c>
      <c r="E380" s="500" t="s">
        <v>60</v>
      </c>
      <c r="F380" s="485"/>
      <c r="G380" s="491">
        <f t="shared" si="45"/>
        <v>0</v>
      </c>
      <c r="H380" s="453"/>
    </row>
    <row r="381" spans="1:8" s="426" customFormat="1" ht="56.25">
      <c r="A381" s="426" t="s">
        <v>50</v>
      </c>
      <c r="B381" s="462">
        <f t="shared" si="53"/>
        <v>6.02</v>
      </c>
      <c r="C381" s="497" t="s">
        <v>633</v>
      </c>
      <c r="D381" s="485">
        <v>2.4</v>
      </c>
      <c r="E381" s="500" t="s">
        <v>60</v>
      </c>
      <c r="F381" s="485"/>
      <c r="G381" s="491">
        <f t="shared" si="45"/>
        <v>0</v>
      </c>
      <c r="H381" s="453"/>
    </row>
    <row r="382" spans="1:8" s="426" customFormat="1" ht="56.25">
      <c r="A382" s="426" t="s">
        <v>50</v>
      </c>
      <c r="B382" s="462">
        <f t="shared" si="53"/>
        <v>6.0299999999999994</v>
      </c>
      <c r="C382" s="497" t="s">
        <v>620</v>
      </c>
      <c r="D382" s="485">
        <v>2.33</v>
      </c>
      <c r="E382" s="500" t="s">
        <v>60</v>
      </c>
      <c r="F382" s="485"/>
      <c r="G382" s="491">
        <f t="shared" si="45"/>
        <v>0</v>
      </c>
      <c r="H382" s="453"/>
    </row>
    <row r="383" spans="1:8" s="426" customFormat="1" ht="37.5">
      <c r="A383" s="426" t="s">
        <v>50</v>
      </c>
      <c r="B383" s="462">
        <f t="shared" si="53"/>
        <v>6.0399999999999991</v>
      </c>
      <c r="C383" s="497" t="s">
        <v>634</v>
      </c>
      <c r="D383" s="485">
        <v>4</v>
      </c>
      <c r="E383" s="500" t="s">
        <v>96</v>
      </c>
      <c r="F383" s="485"/>
      <c r="G383" s="491">
        <f t="shared" ref="G383:G446" si="54">+ROUND(D383*F383,2)</f>
        <v>0</v>
      </c>
      <c r="H383" s="453"/>
    </row>
    <row r="384" spans="1:8" s="426" customFormat="1" ht="56.25">
      <c r="A384" s="426" t="s">
        <v>50</v>
      </c>
      <c r="B384" s="509"/>
      <c r="C384" s="494" t="s">
        <v>635</v>
      </c>
      <c r="D384" s="485"/>
      <c r="E384" s="486"/>
      <c r="F384" s="485"/>
      <c r="G384" s="491">
        <f t="shared" si="54"/>
        <v>0</v>
      </c>
      <c r="H384" s="453"/>
    </row>
    <row r="385" spans="1:8" s="426" customFormat="1">
      <c r="A385" s="426" t="s">
        <v>50</v>
      </c>
      <c r="B385" s="462">
        <f>+B383+0.01</f>
        <v>6.0499999999999989</v>
      </c>
      <c r="C385" s="511" t="s">
        <v>625</v>
      </c>
      <c r="D385" s="485">
        <v>2</v>
      </c>
      <c r="E385" s="500" t="s">
        <v>96</v>
      </c>
      <c r="F385" s="485"/>
      <c r="G385" s="491">
        <f t="shared" si="54"/>
        <v>0</v>
      </c>
      <c r="H385" s="453"/>
    </row>
    <row r="386" spans="1:8" s="426" customFormat="1">
      <c r="A386" s="426" t="s">
        <v>50</v>
      </c>
      <c r="B386" s="462">
        <f t="shared" ref="B386:B391" si="55">+B385+0.01</f>
        <v>6.0599999999999987</v>
      </c>
      <c r="C386" s="511" t="s">
        <v>636</v>
      </c>
      <c r="D386" s="485">
        <v>1</v>
      </c>
      <c r="E386" s="500" t="s">
        <v>96</v>
      </c>
      <c r="F386" s="485"/>
      <c r="G386" s="491">
        <f t="shared" si="54"/>
        <v>0</v>
      </c>
      <c r="H386" s="453"/>
    </row>
    <row r="387" spans="1:8" s="426" customFormat="1">
      <c r="A387" s="426" t="s">
        <v>50</v>
      </c>
      <c r="B387" s="462">
        <f t="shared" si="55"/>
        <v>6.0699999999999985</v>
      </c>
      <c r="C387" s="511" t="s">
        <v>637</v>
      </c>
      <c r="D387" s="485">
        <v>1</v>
      </c>
      <c r="E387" s="500" t="s">
        <v>96</v>
      </c>
      <c r="F387" s="485"/>
      <c r="G387" s="491">
        <f t="shared" si="54"/>
        <v>0</v>
      </c>
      <c r="H387" s="453"/>
    </row>
    <row r="388" spans="1:8" s="426" customFormat="1">
      <c r="A388" s="426" t="s">
        <v>50</v>
      </c>
      <c r="B388" s="462">
        <f t="shared" si="55"/>
        <v>6.0799999999999983</v>
      </c>
      <c r="C388" s="511" t="s">
        <v>638</v>
      </c>
      <c r="D388" s="485">
        <v>1</v>
      </c>
      <c r="E388" s="500" t="s">
        <v>96</v>
      </c>
      <c r="F388" s="485"/>
      <c r="G388" s="491">
        <f t="shared" si="54"/>
        <v>0</v>
      </c>
      <c r="H388" s="453"/>
    </row>
    <row r="389" spans="1:8" s="426" customFormat="1">
      <c r="A389" s="426" t="s">
        <v>50</v>
      </c>
      <c r="B389" s="462">
        <f t="shared" si="55"/>
        <v>6.0899999999999981</v>
      </c>
      <c r="C389" s="511" t="s">
        <v>639</v>
      </c>
      <c r="D389" s="485">
        <v>1</v>
      </c>
      <c r="E389" s="500" t="s">
        <v>96</v>
      </c>
      <c r="F389" s="485"/>
      <c r="G389" s="491">
        <f t="shared" si="54"/>
        <v>0</v>
      </c>
      <c r="H389" s="453"/>
    </row>
    <row r="390" spans="1:8" s="426" customFormat="1">
      <c r="A390" s="426" t="s">
        <v>50</v>
      </c>
      <c r="B390" s="462">
        <f t="shared" si="55"/>
        <v>6.0999999999999979</v>
      </c>
      <c r="C390" s="511" t="s">
        <v>640</v>
      </c>
      <c r="D390" s="485">
        <v>2</v>
      </c>
      <c r="E390" s="500" t="s">
        <v>96</v>
      </c>
      <c r="F390" s="485"/>
      <c r="G390" s="491">
        <f t="shared" si="54"/>
        <v>0</v>
      </c>
      <c r="H390" s="453"/>
    </row>
    <row r="391" spans="1:8" s="426" customFormat="1">
      <c r="A391" s="426" t="s">
        <v>50</v>
      </c>
      <c r="B391" s="462">
        <f t="shared" si="55"/>
        <v>6.1099999999999977</v>
      </c>
      <c r="C391" s="511" t="s">
        <v>641</v>
      </c>
      <c r="D391" s="485">
        <v>2</v>
      </c>
      <c r="E391" s="500" t="s">
        <v>96</v>
      </c>
      <c r="F391" s="485"/>
      <c r="G391" s="491">
        <f t="shared" si="54"/>
        <v>0</v>
      </c>
      <c r="H391" s="453"/>
    </row>
    <row r="392" spans="1:8" s="426" customFormat="1">
      <c r="A392" s="426" t="s">
        <v>50</v>
      </c>
      <c r="B392" s="509"/>
      <c r="C392" s="511"/>
      <c r="D392" s="485"/>
      <c r="E392" s="486"/>
      <c r="F392" s="485"/>
      <c r="G392" s="491">
        <f t="shared" si="54"/>
        <v>0</v>
      </c>
      <c r="H392" s="453">
        <f>SUM(G379:G392)</f>
        <v>0</v>
      </c>
    </row>
    <row r="393" spans="1:8" s="426" customFormat="1">
      <c r="A393" s="426" t="s">
        <v>50</v>
      </c>
      <c r="B393" s="502">
        <v>7</v>
      </c>
      <c r="C393" s="494" t="s">
        <v>575</v>
      </c>
      <c r="D393" s="485"/>
      <c r="E393" s="486"/>
      <c r="F393" s="485"/>
      <c r="G393" s="491">
        <f t="shared" si="54"/>
        <v>0</v>
      </c>
      <c r="H393" s="453"/>
    </row>
    <row r="394" spans="1:8" s="426" customFormat="1" ht="56.25">
      <c r="A394" s="426" t="s">
        <v>50</v>
      </c>
      <c r="B394" s="462">
        <f t="shared" ref="B394:B397" si="56">+B393+0.01</f>
        <v>7.01</v>
      </c>
      <c r="C394" s="497" t="s">
        <v>619</v>
      </c>
      <c r="D394" s="485">
        <v>3.86</v>
      </c>
      <c r="E394" s="500" t="s">
        <v>60</v>
      </c>
      <c r="F394" s="485"/>
      <c r="G394" s="491">
        <f t="shared" si="54"/>
        <v>0</v>
      </c>
      <c r="H394" s="453"/>
    </row>
    <row r="395" spans="1:8" s="426" customFormat="1" ht="56.25">
      <c r="A395" s="426" t="s">
        <v>50</v>
      </c>
      <c r="B395" s="462">
        <f t="shared" si="56"/>
        <v>7.02</v>
      </c>
      <c r="C395" s="497" t="s">
        <v>633</v>
      </c>
      <c r="D395" s="485">
        <v>2.4</v>
      </c>
      <c r="E395" s="500" t="s">
        <v>60</v>
      </c>
      <c r="F395" s="485"/>
      <c r="G395" s="491">
        <f t="shared" si="54"/>
        <v>0</v>
      </c>
      <c r="H395" s="453"/>
    </row>
    <row r="396" spans="1:8" s="426" customFormat="1" ht="56.25">
      <c r="A396" s="426" t="s">
        <v>50</v>
      </c>
      <c r="B396" s="462">
        <f t="shared" si="56"/>
        <v>7.0299999999999994</v>
      </c>
      <c r="C396" s="497" t="s">
        <v>620</v>
      </c>
      <c r="D396" s="485">
        <v>2.33</v>
      </c>
      <c r="E396" s="500" t="s">
        <v>60</v>
      </c>
      <c r="F396" s="485"/>
      <c r="G396" s="491">
        <f t="shared" si="54"/>
        <v>0</v>
      </c>
      <c r="H396" s="453"/>
    </row>
    <row r="397" spans="1:8" s="426" customFormat="1" ht="37.5">
      <c r="A397" s="426" t="s">
        <v>50</v>
      </c>
      <c r="B397" s="462">
        <f t="shared" si="56"/>
        <v>7.0399999999999991</v>
      </c>
      <c r="C397" s="497" t="s">
        <v>634</v>
      </c>
      <c r="D397" s="485">
        <v>4</v>
      </c>
      <c r="E397" s="500" t="s">
        <v>96</v>
      </c>
      <c r="F397" s="485"/>
      <c r="G397" s="491">
        <f t="shared" si="54"/>
        <v>0</v>
      </c>
      <c r="H397" s="453"/>
    </row>
    <row r="398" spans="1:8" s="426" customFormat="1" ht="56.25">
      <c r="A398" s="426" t="s">
        <v>50</v>
      </c>
      <c r="B398" s="509"/>
      <c r="C398" s="494" t="s">
        <v>635</v>
      </c>
      <c r="D398" s="485"/>
      <c r="E398" s="486"/>
      <c r="F398" s="485"/>
      <c r="G398" s="491">
        <f t="shared" si="54"/>
        <v>0</v>
      </c>
      <c r="H398" s="453"/>
    </row>
    <row r="399" spans="1:8" s="426" customFormat="1">
      <c r="A399" s="426" t="s">
        <v>50</v>
      </c>
      <c r="B399" s="462">
        <f>+B397+0.01</f>
        <v>7.0499999999999989</v>
      </c>
      <c r="C399" s="511" t="s">
        <v>625</v>
      </c>
      <c r="D399" s="485">
        <v>2</v>
      </c>
      <c r="E399" s="500" t="s">
        <v>96</v>
      </c>
      <c r="F399" s="485"/>
      <c r="G399" s="491">
        <f t="shared" si="54"/>
        <v>0</v>
      </c>
      <c r="H399" s="453"/>
    </row>
    <row r="400" spans="1:8" s="426" customFormat="1">
      <c r="A400" s="426" t="s">
        <v>50</v>
      </c>
      <c r="B400" s="462">
        <f t="shared" ref="B400:B405" si="57">+B399+0.01</f>
        <v>7.0599999999999987</v>
      </c>
      <c r="C400" s="511" t="s">
        <v>636</v>
      </c>
      <c r="D400" s="485">
        <v>1</v>
      </c>
      <c r="E400" s="500" t="s">
        <v>96</v>
      </c>
      <c r="F400" s="485"/>
      <c r="G400" s="491">
        <f t="shared" si="54"/>
        <v>0</v>
      </c>
      <c r="H400" s="453"/>
    </row>
    <row r="401" spans="1:8" s="426" customFormat="1">
      <c r="A401" s="426" t="s">
        <v>50</v>
      </c>
      <c r="B401" s="462">
        <f t="shared" si="57"/>
        <v>7.0699999999999985</v>
      </c>
      <c r="C401" s="511" t="s">
        <v>637</v>
      </c>
      <c r="D401" s="485">
        <v>1</v>
      </c>
      <c r="E401" s="500" t="s">
        <v>96</v>
      </c>
      <c r="F401" s="485"/>
      <c r="G401" s="491">
        <f t="shared" si="54"/>
        <v>0</v>
      </c>
      <c r="H401" s="453"/>
    </row>
    <row r="402" spans="1:8" s="426" customFormat="1">
      <c r="A402" s="426" t="s">
        <v>50</v>
      </c>
      <c r="B402" s="462">
        <f t="shared" si="57"/>
        <v>7.0799999999999983</v>
      </c>
      <c r="C402" s="511" t="s">
        <v>638</v>
      </c>
      <c r="D402" s="485">
        <v>1</v>
      </c>
      <c r="E402" s="500" t="s">
        <v>96</v>
      </c>
      <c r="F402" s="485"/>
      <c r="G402" s="491">
        <f t="shared" si="54"/>
        <v>0</v>
      </c>
      <c r="H402" s="453"/>
    </row>
    <row r="403" spans="1:8" s="426" customFormat="1">
      <c r="A403" s="426" t="s">
        <v>50</v>
      </c>
      <c r="B403" s="462">
        <f t="shared" si="57"/>
        <v>7.0899999999999981</v>
      </c>
      <c r="C403" s="511" t="s">
        <v>639</v>
      </c>
      <c r="D403" s="485">
        <v>1</v>
      </c>
      <c r="E403" s="500" t="s">
        <v>96</v>
      </c>
      <c r="F403" s="485"/>
      <c r="G403" s="491">
        <f t="shared" si="54"/>
        <v>0</v>
      </c>
      <c r="H403" s="453"/>
    </row>
    <row r="404" spans="1:8" s="426" customFormat="1">
      <c r="A404" s="426" t="s">
        <v>50</v>
      </c>
      <c r="B404" s="462">
        <f t="shared" si="57"/>
        <v>7.0999999999999979</v>
      </c>
      <c r="C404" s="511" t="s">
        <v>640</v>
      </c>
      <c r="D404" s="485">
        <v>2</v>
      </c>
      <c r="E404" s="500" t="s">
        <v>96</v>
      </c>
      <c r="F404" s="485"/>
      <c r="G404" s="491">
        <f t="shared" si="54"/>
        <v>0</v>
      </c>
      <c r="H404" s="453"/>
    </row>
    <row r="405" spans="1:8" s="426" customFormat="1">
      <c r="A405" s="426" t="s">
        <v>50</v>
      </c>
      <c r="B405" s="462">
        <f t="shared" si="57"/>
        <v>7.1099999999999977</v>
      </c>
      <c r="C405" s="511" t="s">
        <v>641</v>
      </c>
      <c r="D405" s="485">
        <v>2</v>
      </c>
      <c r="E405" s="500" t="s">
        <v>96</v>
      </c>
      <c r="F405" s="485"/>
      <c r="G405" s="491">
        <f t="shared" si="54"/>
        <v>0</v>
      </c>
      <c r="H405" s="453"/>
    </row>
    <row r="406" spans="1:8" s="426" customFormat="1">
      <c r="A406" s="426" t="s">
        <v>50</v>
      </c>
      <c r="B406" s="509"/>
      <c r="C406" s="511"/>
      <c r="D406" s="485"/>
      <c r="E406" s="486"/>
      <c r="F406" s="485"/>
      <c r="G406" s="491">
        <f t="shared" si="54"/>
        <v>0</v>
      </c>
      <c r="H406" s="453">
        <f>SUM(G393:G406)</f>
        <v>0</v>
      </c>
    </row>
    <row r="407" spans="1:8" s="426" customFormat="1">
      <c r="A407" s="426" t="s">
        <v>50</v>
      </c>
      <c r="B407" s="502">
        <v>8</v>
      </c>
      <c r="C407" s="494" t="s">
        <v>576</v>
      </c>
      <c r="D407" s="485"/>
      <c r="E407" s="486"/>
      <c r="F407" s="485"/>
      <c r="G407" s="491">
        <f t="shared" si="54"/>
        <v>0</v>
      </c>
      <c r="H407" s="453"/>
    </row>
    <row r="408" spans="1:8" s="426" customFormat="1" ht="56.25">
      <c r="A408" s="426" t="s">
        <v>50</v>
      </c>
      <c r="B408" s="462">
        <f t="shared" ref="B408:B411" si="58">+B407+0.01</f>
        <v>8.01</v>
      </c>
      <c r="C408" s="497" t="s">
        <v>619</v>
      </c>
      <c r="D408" s="485">
        <v>3.86</v>
      </c>
      <c r="E408" s="500" t="s">
        <v>60</v>
      </c>
      <c r="F408" s="485"/>
      <c r="G408" s="491">
        <f t="shared" si="54"/>
        <v>0</v>
      </c>
      <c r="H408" s="453"/>
    </row>
    <row r="409" spans="1:8" s="426" customFormat="1" ht="56.25">
      <c r="A409" s="426" t="s">
        <v>50</v>
      </c>
      <c r="B409" s="462">
        <f t="shared" si="58"/>
        <v>8.02</v>
      </c>
      <c r="C409" s="497" t="s">
        <v>633</v>
      </c>
      <c r="D409" s="485">
        <v>2.4</v>
      </c>
      <c r="E409" s="500" t="s">
        <v>60</v>
      </c>
      <c r="F409" s="485"/>
      <c r="G409" s="491">
        <f t="shared" si="54"/>
        <v>0</v>
      </c>
      <c r="H409" s="453"/>
    </row>
    <row r="410" spans="1:8" s="426" customFormat="1" ht="56.25">
      <c r="A410" s="426" t="s">
        <v>50</v>
      </c>
      <c r="B410" s="462">
        <f t="shared" si="58"/>
        <v>8.0299999999999994</v>
      </c>
      <c r="C410" s="497" t="s">
        <v>620</v>
      </c>
      <c r="D410" s="485">
        <v>2.33</v>
      </c>
      <c r="E410" s="500" t="s">
        <v>60</v>
      </c>
      <c r="F410" s="485"/>
      <c r="G410" s="491">
        <f t="shared" si="54"/>
        <v>0</v>
      </c>
      <c r="H410" s="453"/>
    </row>
    <row r="411" spans="1:8" s="426" customFormat="1" ht="37.5">
      <c r="A411" s="426" t="s">
        <v>50</v>
      </c>
      <c r="B411" s="462">
        <f t="shared" si="58"/>
        <v>8.0399999999999991</v>
      </c>
      <c r="C411" s="497" t="s">
        <v>634</v>
      </c>
      <c r="D411" s="485">
        <v>4</v>
      </c>
      <c r="E411" s="500" t="s">
        <v>96</v>
      </c>
      <c r="F411" s="485"/>
      <c r="G411" s="491">
        <f t="shared" si="54"/>
        <v>0</v>
      </c>
      <c r="H411" s="453"/>
    </row>
    <row r="412" spans="1:8" s="426" customFormat="1" ht="56.25">
      <c r="A412" s="426" t="s">
        <v>50</v>
      </c>
      <c r="B412" s="509"/>
      <c r="C412" s="494" t="s">
        <v>635</v>
      </c>
      <c r="D412" s="485"/>
      <c r="E412" s="486"/>
      <c r="F412" s="485"/>
      <c r="G412" s="491">
        <f t="shared" si="54"/>
        <v>0</v>
      </c>
      <c r="H412" s="453"/>
    </row>
    <row r="413" spans="1:8" s="426" customFormat="1">
      <c r="A413" s="426" t="s">
        <v>50</v>
      </c>
      <c r="B413" s="462">
        <f>+B411+0.01</f>
        <v>8.0499999999999989</v>
      </c>
      <c r="C413" s="511" t="s">
        <v>625</v>
      </c>
      <c r="D413" s="485">
        <v>2</v>
      </c>
      <c r="E413" s="500" t="s">
        <v>96</v>
      </c>
      <c r="F413" s="485"/>
      <c r="G413" s="491">
        <f t="shared" si="54"/>
        <v>0</v>
      </c>
      <c r="H413" s="453"/>
    </row>
    <row r="414" spans="1:8" s="426" customFormat="1">
      <c r="A414" s="426" t="s">
        <v>50</v>
      </c>
      <c r="B414" s="462">
        <f t="shared" ref="B414:B419" si="59">+B413+0.01</f>
        <v>8.0599999999999987</v>
      </c>
      <c r="C414" s="511" t="s">
        <v>636</v>
      </c>
      <c r="D414" s="485">
        <v>1</v>
      </c>
      <c r="E414" s="500" t="s">
        <v>96</v>
      </c>
      <c r="F414" s="485"/>
      <c r="G414" s="491">
        <f t="shared" si="54"/>
        <v>0</v>
      </c>
      <c r="H414" s="453"/>
    </row>
    <row r="415" spans="1:8" s="426" customFormat="1">
      <c r="A415" s="426" t="s">
        <v>50</v>
      </c>
      <c r="B415" s="462">
        <f t="shared" si="59"/>
        <v>8.0699999999999985</v>
      </c>
      <c r="C415" s="511" t="s">
        <v>637</v>
      </c>
      <c r="D415" s="485">
        <v>1</v>
      </c>
      <c r="E415" s="500" t="s">
        <v>96</v>
      </c>
      <c r="F415" s="485"/>
      <c r="G415" s="491">
        <f t="shared" si="54"/>
        <v>0</v>
      </c>
      <c r="H415" s="453"/>
    </row>
    <row r="416" spans="1:8" s="426" customFormat="1">
      <c r="A416" s="426" t="s">
        <v>50</v>
      </c>
      <c r="B416" s="462">
        <f t="shared" si="59"/>
        <v>8.0799999999999983</v>
      </c>
      <c r="C416" s="511" t="s">
        <v>638</v>
      </c>
      <c r="D416" s="485">
        <v>1</v>
      </c>
      <c r="E416" s="500" t="s">
        <v>96</v>
      </c>
      <c r="F416" s="485"/>
      <c r="G416" s="491">
        <f t="shared" si="54"/>
        <v>0</v>
      </c>
      <c r="H416" s="453"/>
    </row>
    <row r="417" spans="1:8" s="426" customFormat="1">
      <c r="A417" s="426" t="s">
        <v>50</v>
      </c>
      <c r="B417" s="462">
        <f t="shared" si="59"/>
        <v>8.0899999999999981</v>
      </c>
      <c r="C417" s="511" t="s">
        <v>639</v>
      </c>
      <c r="D417" s="485">
        <v>1</v>
      </c>
      <c r="E417" s="500" t="s">
        <v>96</v>
      </c>
      <c r="F417" s="485"/>
      <c r="G417" s="491">
        <f t="shared" si="54"/>
        <v>0</v>
      </c>
      <c r="H417" s="453"/>
    </row>
    <row r="418" spans="1:8" s="426" customFormat="1">
      <c r="A418" s="426" t="s">
        <v>50</v>
      </c>
      <c r="B418" s="462">
        <f t="shared" si="59"/>
        <v>8.0999999999999979</v>
      </c>
      <c r="C418" s="511" t="s">
        <v>640</v>
      </c>
      <c r="D418" s="485">
        <v>2</v>
      </c>
      <c r="E418" s="500" t="s">
        <v>96</v>
      </c>
      <c r="F418" s="485"/>
      <c r="G418" s="491">
        <f t="shared" si="54"/>
        <v>0</v>
      </c>
      <c r="H418" s="453"/>
    </row>
    <row r="419" spans="1:8" s="426" customFormat="1">
      <c r="A419" s="426" t="s">
        <v>50</v>
      </c>
      <c r="B419" s="462">
        <f t="shared" si="59"/>
        <v>8.1099999999999977</v>
      </c>
      <c r="C419" s="511" t="s">
        <v>641</v>
      </c>
      <c r="D419" s="485">
        <v>2</v>
      </c>
      <c r="E419" s="500" t="s">
        <v>96</v>
      </c>
      <c r="F419" s="485"/>
      <c r="G419" s="491">
        <f t="shared" si="54"/>
        <v>0</v>
      </c>
      <c r="H419" s="453"/>
    </row>
    <row r="420" spans="1:8" s="426" customFormat="1">
      <c r="A420" s="426" t="s">
        <v>50</v>
      </c>
      <c r="B420" s="509"/>
      <c r="C420" s="511"/>
      <c r="D420" s="485"/>
      <c r="E420" s="486"/>
      <c r="F420" s="485"/>
      <c r="G420" s="491">
        <f t="shared" si="54"/>
        <v>0</v>
      </c>
      <c r="H420" s="453">
        <f>SUM(G407:G420)</f>
        <v>0</v>
      </c>
    </row>
    <row r="421" spans="1:8" s="426" customFormat="1">
      <c r="A421" s="426" t="s">
        <v>50</v>
      </c>
      <c r="B421" s="502">
        <v>9</v>
      </c>
      <c r="C421" s="494" t="s">
        <v>577</v>
      </c>
      <c r="D421" s="485"/>
      <c r="E421" s="486"/>
      <c r="F421" s="485"/>
      <c r="G421" s="491">
        <f t="shared" si="54"/>
        <v>0</v>
      </c>
      <c r="H421" s="453"/>
    </row>
    <row r="422" spans="1:8" s="426" customFormat="1" ht="56.25">
      <c r="A422" s="426" t="s">
        <v>50</v>
      </c>
      <c r="B422" s="462">
        <f t="shared" ref="B422:B425" si="60">+B421+0.01</f>
        <v>9.01</v>
      </c>
      <c r="C422" s="497" t="s">
        <v>619</v>
      </c>
      <c r="D422" s="485">
        <v>3.86</v>
      </c>
      <c r="E422" s="500" t="s">
        <v>60</v>
      </c>
      <c r="F422" s="485"/>
      <c r="G422" s="491">
        <f t="shared" si="54"/>
        <v>0</v>
      </c>
      <c r="H422" s="453"/>
    </row>
    <row r="423" spans="1:8" s="426" customFormat="1" ht="56.25">
      <c r="A423" s="426" t="s">
        <v>50</v>
      </c>
      <c r="B423" s="462">
        <f t="shared" si="60"/>
        <v>9.02</v>
      </c>
      <c r="C423" s="497" t="s">
        <v>633</v>
      </c>
      <c r="D423" s="485">
        <v>2.4</v>
      </c>
      <c r="E423" s="500" t="s">
        <v>60</v>
      </c>
      <c r="F423" s="485"/>
      <c r="G423" s="491">
        <f t="shared" si="54"/>
        <v>0</v>
      </c>
      <c r="H423" s="453"/>
    </row>
    <row r="424" spans="1:8" s="426" customFormat="1" ht="56.25">
      <c r="A424" s="426" t="s">
        <v>50</v>
      </c>
      <c r="B424" s="462">
        <f t="shared" si="60"/>
        <v>9.0299999999999994</v>
      </c>
      <c r="C424" s="497" t="s">
        <v>620</v>
      </c>
      <c r="D424" s="485">
        <v>2.33</v>
      </c>
      <c r="E424" s="500" t="s">
        <v>60</v>
      </c>
      <c r="F424" s="485"/>
      <c r="G424" s="491">
        <f t="shared" si="54"/>
        <v>0</v>
      </c>
      <c r="H424" s="453"/>
    </row>
    <row r="425" spans="1:8" s="426" customFormat="1" ht="37.5">
      <c r="A425" s="426" t="s">
        <v>50</v>
      </c>
      <c r="B425" s="462">
        <f t="shared" si="60"/>
        <v>9.0399999999999991</v>
      </c>
      <c r="C425" s="497" t="s">
        <v>634</v>
      </c>
      <c r="D425" s="485">
        <v>4</v>
      </c>
      <c r="E425" s="500" t="s">
        <v>96</v>
      </c>
      <c r="F425" s="485"/>
      <c r="G425" s="491">
        <f t="shared" si="54"/>
        <v>0</v>
      </c>
      <c r="H425" s="453"/>
    </row>
    <row r="426" spans="1:8" s="426" customFormat="1" ht="56.25">
      <c r="A426" s="426" t="s">
        <v>50</v>
      </c>
      <c r="B426" s="509"/>
      <c r="C426" s="494" t="s">
        <v>635</v>
      </c>
      <c r="D426" s="485"/>
      <c r="E426" s="486"/>
      <c r="F426" s="485"/>
      <c r="G426" s="491">
        <f t="shared" si="54"/>
        <v>0</v>
      </c>
      <c r="H426" s="453"/>
    </row>
    <row r="427" spans="1:8" s="426" customFormat="1">
      <c r="A427" s="426" t="s">
        <v>50</v>
      </c>
      <c r="B427" s="462">
        <f>+B425+0.01</f>
        <v>9.0499999999999989</v>
      </c>
      <c r="C427" s="511" t="s">
        <v>625</v>
      </c>
      <c r="D427" s="485">
        <v>2</v>
      </c>
      <c r="E427" s="500" t="s">
        <v>96</v>
      </c>
      <c r="F427" s="485"/>
      <c r="G427" s="491">
        <f t="shared" si="54"/>
        <v>0</v>
      </c>
      <c r="H427" s="453"/>
    </row>
    <row r="428" spans="1:8" s="426" customFormat="1">
      <c r="A428" s="426" t="s">
        <v>50</v>
      </c>
      <c r="B428" s="462">
        <f t="shared" ref="B428:B433" si="61">+B427+0.01</f>
        <v>9.0599999999999987</v>
      </c>
      <c r="C428" s="511" t="s">
        <v>636</v>
      </c>
      <c r="D428" s="485">
        <v>1</v>
      </c>
      <c r="E428" s="500" t="s">
        <v>96</v>
      </c>
      <c r="F428" s="485"/>
      <c r="G428" s="491">
        <f t="shared" si="54"/>
        <v>0</v>
      </c>
      <c r="H428" s="453"/>
    </row>
    <row r="429" spans="1:8" s="426" customFormat="1">
      <c r="A429" s="426" t="s">
        <v>50</v>
      </c>
      <c r="B429" s="462">
        <f t="shared" si="61"/>
        <v>9.0699999999999985</v>
      </c>
      <c r="C429" s="511" t="s">
        <v>637</v>
      </c>
      <c r="D429" s="485">
        <v>1</v>
      </c>
      <c r="E429" s="500" t="s">
        <v>96</v>
      </c>
      <c r="F429" s="485"/>
      <c r="G429" s="491">
        <f t="shared" si="54"/>
        <v>0</v>
      </c>
      <c r="H429" s="453"/>
    </row>
    <row r="430" spans="1:8" s="426" customFormat="1">
      <c r="A430" s="426" t="s">
        <v>50</v>
      </c>
      <c r="B430" s="462">
        <f t="shared" si="61"/>
        <v>9.0799999999999983</v>
      </c>
      <c r="C430" s="511" t="s">
        <v>638</v>
      </c>
      <c r="D430" s="485">
        <v>1</v>
      </c>
      <c r="E430" s="500" t="s">
        <v>96</v>
      </c>
      <c r="F430" s="485"/>
      <c r="G430" s="491">
        <f t="shared" si="54"/>
        <v>0</v>
      </c>
      <c r="H430" s="453"/>
    </row>
    <row r="431" spans="1:8" s="426" customFormat="1">
      <c r="A431" s="426" t="s">
        <v>50</v>
      </c>
      <c r="B431" s="462">
        <f t="shared" si="61"/>
        <v>9.0899999999999981</v>
      </c>
      <c r="C431" s="511" t="s">
        <v>639</v>
      </c>
      <c r="D431" s="485">
        <v>1</v>
      </c>
      <c r="E431" s="500" t="s">
        <v>96</v>
      </c>
      <c r="F431" s="485"/>
      <c r="G431" s="491">
        <f t="shared" si="54"/>
        <v>0</v>
      </c>
      <c r="H431" s="453"/>
    </row>
    <row r="432" spans="1:8" s="426" customFormat="1">
      <c r="A432" s="426" t="s">
        <v>50</v>
      </c>
      <c r="B432" s="462">
        <f t="shared" si="61"/>
        <v>9.0999999999999979</v>
      </c>
      <c r="C432" s="511" t="s">
        <v>640</v>
      </c>
      <c r="D432" s="485">
        <v>2</v>
      </c>
      <c r="E432" s="500" t="s">
        <v>96</v>
      </c>
      <c r="F432" s="485"/>
      <c r="G432" s="491">
        <f t="shared" si="54"/>
        <v>0</v>
      </c>
      <c r="H432" s="453"/>
    </row>
    <row r="433" spans="1:8" s="426" customFormat="1">
      <c r="A433" s="426" t="s">
        <v>50</v>
      </c>
      <c r="B433" s="462">
        <f t="shared" si="61"/>
        <v>9.1099999999999977</v>
      </c>
      <c r="C433" s="511" t="s">
        <v>641</v>
      </c>
      <c r="D433" s="485">
        <v>2</v>
      </c>
      <c r="E433" s="500" t="s">
        <v>96</v>
      </c>
      <c r="F433" s="485"/>
      <c r="G433" s="491">
        <f t="shared" si="54"/>
        <v>0</v>
      </c>
      <c r="H433" s="453"/>
    </row>
    <row r="434" spans="1:8" s="426" customFormat="1">
      <c r="A434" s="426" t="s">
        <v>50</v>
      </c>
      <c r="B434" s="509"/>
      <c r="C434" s="511"/>
      <c r="D434" s="485"/>
      <c r="E434" s="486"/>
      <c r="F434" s="485"/>
      <c r="G434" s="491">
        <f t="shared" si="54"/>
        <v>0</v>
      </c>
      <c r="H434" s="453">
        <f>SUM(G421:G434)</f>
        <v>0</v>
      </c>
    </row>
    <row r="435" spans="1:8" s="426" customFormat="1">
      <c r="A435" s="426" t="s">
        <v>50</v>
      </c>
      <c r="B435" s="502">
        <v>10</v>
      </c>
      <c r="C435" s="494" t="s">
        <v>578</v>
      </c>
      <c r="D435" s="485"/>
      <c r="E435" s="486"/>
      <c r="F435" s="485"/>
      <c r="G435" s="491">
        <f t="shared" si="54"/>
        <v>0</v>
      </c>
      <c r="H435" s="453"/>
    </row>
    <row r="436" spans="1:8" s="426" customFormat="1" ht="56.25">
      <c r="A436" s="426" t="s">
        <v>50</v>
      </c>
      <c r="B436" s="462">
        <f t="shared" ref="B436:B439" si="62">+B435+0.01</f>
        <v>10.01</v>
      </c>
      <c r="C436" s="497" t="s">
        <v>619</v>
      </c>
      <c r="D436" s="485">
        <v>3.86</v>
      </c>
      <c r="E436" s="500" t="s">
        <v>60</v>
      </c>
      <c r="F436" s="485"/>
      <c r="G436" s="491">
        <f t="shared" si="54"/>
        <v>0</v>
      </c>
      <c r="H436" s="453"/>
    </row>
    <row r="437" spans="1:8" s="426" customFormat="1" ht="56.25">
      <c r="A437" s="426" t="s">
        <v>50</v>
      </c>
      <c r="B437" s="462">
        <f t="shared" si="62"/>
        <v>10.02</v>
      </c>
      <c r="C437" s="497" t="s">
        <v>633</v>
      </c>
      <c r="D437" s="485">
        <v>2.4</v>
      </c>
      <c r="E437" s="500" t="s">
        <v>60</v>
      </c>
      <c r="F437" s="485"/>
      <c r="G437" s="491">
        <f t="shared" si="54"/>
        <v>0</v>
      </c>
      <c r="H437" s="453"/>
    </row>
    <row r="438" spans="1:8" s="426" customFormat="1" ht="56.25">
      <c r="A438" s="426" t="s">
        <v>50</v>
      </c>
      <c r="B438" s="462">
        <f t="shared" si="62"/>
        <v>10.029999999999999</v>
      </c>
      <c r="C438" s="497" t="s">
        <v>620</v>
      </c>
      <c r="D438" s="485">
        <v>2.33</v>
      </c>
      <c r="E438" s="500" t="s">
        <v>60</v>
      </c>
      <c r="F438" s="485"/>
      <c r="G438" s="491">
        <f t="shared" si="54"/>
        <v>0</v>
      </c>
      <c r="H438" s="453"/>
    </row>
    <row r="439" spans="1:8" s="426" customFormat="1" ht="37.5">
      <c r="A439" s="426" t="s">
        <v>50</v>
      </c>
      <c r="B439" s="462">
        <f t="shared" si="62"/>
        <v>10.039999999999999</v>
      </c>
      <c r="C439" s="497" t="s">
        <v>634</v>
      </c>
      <c r="D439" s="485">
        <v>4</v>
      </c>
      <c r="E439" s="500" t="s">
        <v>96</v>
      </c>
      <c r="F439" s="485"/>
      <c r="G439" s="491">
        <f t="shared" si="54"/>
        <v>0</v>
      </c>
      <c r="H439" s="453"/>
    </row>
    <row r="440" spans="1:8" s="426" customFormat="1" ht="56.25">
      <c r="A440" s="426" t="s">
        <v>50</v>
      </c>
      <c r="B440" s="509"/>
      <c r="C440" s="494" t="s">
        <v>635</v>
      </c>
      <c r="D440" s="485"/>
      <c r="E440" s="486"/>
      <c r="F440" s="485"/>
      <c r="G440" s="491">
        <f t="shared" si="54"/>
        <v>0</v>
      </c>
      <c r="H440" s="453"/>
    </row>
    <row r="441" spans="1:8" s="426" customFormat="1">
      <c r="A441" s="426" t="s">
        <v>50</v>
      </c>
      <c r="B441" s="462">
        <f>+B439+0.01</f>
        <v>10.049999999999999</v>
      </c>
      <c r="C441" s="511" t="s">
        <v>625</v>
      </c>
      <c r="D441" s="485">
        <v>2</v>
      </c>
      <c r="E441" s="500" t="s">
        <v>96</v>
      </c>
      <c r="F441" s="485"/>
      <c r="G441" s="491">
        <f t="shared" si="54"/>
        <v>0</v>
      </c>
      <c r="H441" s="453"/>
    </row>
    <row r="442" spans="1:8" s="426" customFormat="1">
      <c r="A442" s="426" t="s">
        <v>50</v>
      </c>
      <c r="B442" s="462">
        <f t="shared" ref="B442:B447" si="63">+B441+0.01</f>
        <v>10.059999999999999</v>
      </c>
      <c r="C442" s="511" t="s">
        <v>636</v>
      </c>
      <c r="D442" s="485">
        <v>1</v>
      </c>
      <c r="E442" s="500" t="s">
        <v>96</v>
      </c>
      <c r="F442" s="485"/>
      <c r="G442" s="491">
        <f t="shared" si="54"/>
        <v>0</v>
      </c>
      <c r="H442" s="453"/>
    </row>
    <row r="443" spans="1:8" s="426" customFormat="1">
      <c r="A443" s="426" t="s">
        <v>50</v>
      </c>
      <c r="B443" s="462">
        <f t="shared" si="63"/>
        <v>10.069999999999999</v>
      </c>
      <c r="C443" s="511" t="s">
        <v>637</v>
      </c>
      <c r="D443" s="485">
        <v>1</v>
      </c>
      <c r="E443" s="500" t="s">
        <v>96</v>
      </c>
      <c r="F443" s="485"/>
      <c r="G443" s="491">
        <f t="shared" si="54"/>
        <v>0</v>
      </c>
      <c r="H443" s="453"/>
    </row>
    <row r="444" spans="1:8" s="426" customFormat="1">
      <c r="A444" s="426" t="s">
        <v>50</v>
      </c>
      <c r="B444" s="462">
        <f t="shared" si="63"/>
        <v>10.079999999999998</v>
      </c>
      <c r="C444" s="511" t="s">
        <v>638</v>
      </c>
      <c r="D444" s="485">
        <v>1</v>
      </c>
      <c r="E444" s="500" t="s">
        <v>96</v>
      </c>
      <c r="F444" s="485"/>
      <c r="G444" s="491">
        <f t="shared" si="54"/>
        <v>0</v>
      </c>
      <c r="H444" s="453"/>
    </row>
    <row r="445" spans="1:8" s="426" customFormat="1">
      <c r="A445" s="426" t="s">
        <v>50</v>
      </c>
      <c r="B445" s="462">
        <f t="shared" si="63"/>
        <v>10.089999999999998</v>
      </c>
      <c r="C445" s="511" t="s">
        <v>639</v>
      </c>
      <c r="D445" s="485">
        <v>1</v>
      </c>
      <c r="E445" s="500" t="s">
        <v>96</v>
      </c>
      <c r="F445" s="485"/>
      <c r="G445" s="491">
        <f t="shared" si="54"/>
        <v>0</v>
      </c>
      <c r="H445" s="453"/>
    </row>
    <row r="446" spans="1:8" s="426" customFormat="1">
      <c r="A446" s="426" t="s">
        <v>50</v>
      </c>
      <c r="B446" s="462">
        <f t="shared" si="63"/>
        <v>10.099999999999998</v>
      </c>
      <c r="C446" s="511" t="s">
        <v>640</v>
      </c>
      <c r="D446" s="485">
        <v>2</v>
      </c>
      <c r="E446" s="500" t="s">
        <v>96</v>
      </c>
      <c r="F446" s="485"/>
      <c r="G446" s="491">
        <f t="shared" si="54"/>
        <v>0</v>
      </c>
      <c r="H446" s="453"/>
    </row>
    <row r="447" spans="1:8" s="426" customFormat="1">
      <c r="A447" s="426" t="s">
        <v>50</v>
      </c>
      <c r="B447" s="462">
        <f t="shared" si="63"/>
        <v>10.109999999999998</v>
      </c>
      <c r="C447" s="511" t="s">
        <v>641</v>
      </c>
      <c r="D447" s="485">
        <v>2</v>
      </c>
      <c r="E447" s="500" t="s">
        <v>96</v>
      </c>
      <c r="F447" s="485"/>
      <c r="G447" s="491">
        <f t="shared" ref="G447:G511" si="64">+ROUND(D447*F447,2)</f>
        <v>0</v>
      </c>
      <c r="H447" s="453"/>
    </row>
    <row r="448" spans="1:8" s="426" customFormat="1">
      <c r="A448" s="426" t="s">
        <v>50</v>
      </c>
      <c r="B448" s="509"/>
      <c r="C448" s="511"/>
      <c r="D448" s="485"/>
      <c r="E448" s="486"/>
      <c r="F448" s="485"/>
      <c r="G448" s="491">
        <f t="shared" si="64"/>
        <v>0</v>
      </c>
      <c r="H448" s="453">
        <f>SUM(G435:G448)</f>
        <v>0</v>
      </c>
    </row>
    <row r="449" spans="1:8" s="426" customFormat="1">
      <c r="A449" s="426" t="s">
        <v>50</v>
      </c>
      <c r="B449" s="502">
        <v>11</v>
      </c>
      <c r="C449" s="494" t="s">
        <v>579</v>
      </c>
      <c r="D449" s="485"/>
      <c r="E449" s="486"/>
      <c r="F449" s="485"/>
      <c r="G449" s="491">
        <f t="shared" si="64"/>
        <v>0</v>
      </c>
      <c r="H449" s="453"/>
    </row>
    <row r="450" spans="1:8" s="426" customFormat="1" ht="56.25">
      <c r="A450" s="426" t="s">
        <v>50</v>
      </c>
      <c r="B450" s="462">
        <f t="shared" ref="B450:B459" si="65">+B449+0.01</f>
        <v>11.01</v>
      </c>
      <c r="C450" s="497" t="s">
        <v>642</v>
      </c>
      <c r="D450" s="485">
        <f>5.23</f>
        <v>5.23</v>
      </c>
      <c r="E450" s="500" t="s">
        <v>60</v>
      </c>
      <c r="F450" s="485"/>
      <c r="G450" s="491">
        <f t="shared" si="64"/>
        <v>0</v>
      </c>
      <c r="H450" s="453"/>
    </row>
    <row r="451" spans="1:8" s="426" customFormat="1" ht="56.25">
      <c r="A451" s="426" t="s">
        <v>50</v>
      </c>
      <c r="B451" s="462">
        <f t="shared" si="65"/>
        <v>11.02</v>
      </c>
      <c r="C451" s="497" t="s">
        <v>643</v>
      </c>
      <c r="D451" s="485">
        <f>2.09+2.09</f>
        <v>4.18</v>
      </c>
      <c r="E451" s="500" t="s">
        <v>60</v>
      </c>
      <c r="F451" s="485"/>
      <c r="G451" s="491">
        <f t="shared" si="64"/>
        <v>0</v>
      </c>
      <c r="H451" s="453"/>
    </row>
    <row r="452" spans="1:8" s="426" customFormat="1" ht="56.25">
      <c r="A452" s="426" t="s">
        <v>50</v>
      </c>
      <c r="B452" s="462">
        <f t="shared" si="65"/>
        <v>11.03</v>
      </c>
      <c r="C452" s="497" t="s">
        <v>618</v>
      </c>
      <c r="D452" s="485">
        <f>1.9+1.9</f>
        <v>3.8</v>
      </c>
      <c r="E452" s="500" t="s">
        <v>60</v>
      </c>
      <c r="F452" s="485"/>
      <c r="G452" s="491">
        <f t="shared" si="64"/>
        <v>0</v>
      </c>
      <c r="H452" s="453"/>
    </row>
    <row r="453" spans="1:8" s="426" customFormat="1" ht="56.25">
      <c r="A453" s="426" t="s">
        <v>50</v>
      </c>
      <c r="B453" s="462">
        <f t="shared" si="65"/>
        <v>11.04</v>
      </c>
      <c r="C453" s="497" t="s">
        <v>619</v>
      </c>
      <c r="D453" s="485">
        <f>0.96+0.96+4.15+1.49</f>
        <v>7.5600000000000005</v>
      </c>
      <c r="E453" s="500" t="s">
        <v>60</v>
      </c>
      <c r="F453" s="485"/>
      <c r="G453" s="491">
        <f t="shared" si="64"/>
        <v>0</v>
      </c>
      <c r="H453" s="453"/>
    </row>
    <row r="454" spans="1:8" s="426" customFormat="1" ht="56.25">
      <c r="A454" s="426" t="s">
        <v>50</v>
      </c>
      <c r="B454" s="462">
        <f t="shared" si="65"/>
        <v>11.049999999999999</v>
      </c>
      <c r="C454" s="497" t="s">
        <v>633</v>
      </c>
      <c r="D454" s="485">
        <f>1.03</f>
        <v>1.03</v>
      </c>
      <c r="E454" s="500" t="s">
        <v>60</v>
      </c>
      <c r="F454" s="485"/>
      <c r="G454" s="491">
        <f t="shared" si="64"/>
        <v>0</v>
      </c>
      <c r="H454" s="453"/>
    </row>
    <row r="455" spans="1:8" s="426" customFormat="1" ht="56.25">
      <c r="A455" s="426" t="s">
        <v>50</v>
      </c>
      <c r="B455" s="462">
        <f t="shared" si="65"/>
        <v>11.059999999999999</v>
      </c>
      <c r="C455" s="497" t="s">
        <v>620</v>
      </c>
      <c r="D455" s="485">
        <f>3.92+8.15+4.18</f>
        <v>16.25</v>
      </c>
      <c r="E455" s="500" t="s">
        <v>60</v>
      </c>
      <c r="F455" s="485"/>
      <c r="G455" s="491">
        <f t="shared" si="64"/>
        <v>0</v>
      </c>
      <c r="H455" s="453"/>
    </row>
    <row r="456" spans="1:8" s="426" customFormat="1" ht="37.5">
      <c r="A456" s="426" t="s">
        <v>50</v>
      </c>
      <c r="B456" s="462">
        <f t="shared" si="65"/>
        <v>11.069999999999999</v>
      </c>
      <c r="C456" s="497" t="s">
        <v>644</v>
      </c>
      <c r="D456" s="485">
        <v>10</v>
      </c>
      <c r="E456" s="500" t="s">
        <v>96</v>
      </c>
      <c r="F456" s="485"/>
      <c r="G456" s="491">
        <f t="shared" si="64"/>
        <v>0</v>
      </c>
      <c r="H456" s="453"/>
    </row>
    <row r="457" spans="1:8" s="426" customFormat="1" ht="37.5">
      <c r="A457" s="426" t="s">
        <v>50</v>
      </c>
      <c r="B457" s="462">
        <f t="shared" si="65"/>
        <v>11.079999999999998</v>
      </c>
      <c r="C457" s="497" t="s">
        <v>645</v>
      </c>
      <c r="D457" s="485">
        <v>1</v>
      </c>
      <c r="E457" s="500" t="s">
        <v>96</v>
      </c>
      <c r="F457" s="485"/>
      <c r="G457" s="491">
        <f t="shared" si="64"/>
        <v>0</v>
      </c>
      <c r="H457" s="453"/>
    </row>
    <row r="458" spans="1:8" s="426" customFormat="1" ht="37.5">
      <c r="A458" s="426" t="s">
        <v>50</v>
      </c>
      <c r="B458" s="462">
        <f t="shared" si="65"/>
        <v>11.089999999999998</v>
      </c>
      <c r="C458" s="497" t="s">
        <v>646</v>
      </c>
      <c r="D458" s="485">
        <v>3</v>
      </c>
      <c r="E458" s="500" t="s">
        <v>96</v>
      </c>
      <c r="F458" s="485"/>
      <c r="G458" s="491">
        <f t="shared" si="64"/>
        <v>0</v>
      </c>
      <c r="H458" s="453"/>
    </row>
    <row r="459" spans="1:8" s="426" customFormat="1" ht="37.5">
      <c r="A459" s="426" t="s">
        <v>50</v>
      </c>
      <c r="B459" s="462">
        <f t="shared" si="65"/>
        <v>11.099999999999998</v>
      </c>
      <c r="C459" s="497" t="s">
        <v>647</v>
      </c>
      <c r="D459" s="485">
        <v>8</v>
      </c>
      <c r="E459" s="500" t="s">
        <v>96</v>
      </c>
      <c r="F459" s="485"/>
      <c r="G459" s="491">
        <f t="shared" si="64"/>
        <v>0</v>
      </c>
      <c r="H459" s="453"/>
    </row>
    <row r="460" spans="1:8" s="426" customFormat="1" ht="56.25">
      <c r="A460" s="426" t="s">
        <v>50</v>
      </c>
      <c r="B460" s="509"/>
      <c r="C460" s="494" t="s">
        <v>635</v>
      </c>
      <c r="D460" s="485"/>
      <c r="E460" s="486"/>
      <c r="F460" s="485"/>
      <c r="G460" s="491">
        <f t="shared" si="64"/>
        <v>0</v>
      </c>
      <c r="H460" s="453"/>
    </row>
    <row r="461" spans="1:8" s="426" customFormat="1">
      <c r="A461" s="426" t="s">
        <v>50</v>
      </c>
      <c r="B461" s="462">
        <f>+B459+0.01</f>
        <v>11.109999999999998</v>
      </c>
      <c r="C461" s="497" t="s">
        <v>648</v>
      </c>
      <c r="D461" s="485">
        <v>1</v>
      </c>
      <c r="E461" s="500" t="s">
        <v>96</v>
      </c>
      <c r="F461" s="485"/>
      <c r="G461" s="491">
        <f t="shared" si="64"/>
        <v>0</v>
      </c>
      <c r="H461" s="453"/>
    </row>
    <row r="462" spans="1:8" s="426" customFormat="1">
      <c r="A462" s="426" t="s">
        <v>50</v>
      </c>
      <c r="B462" s="462">
        <f t="shared" ref="B462:B480" si="66">+B461+0.01</f>
        <v>11.119999999999997</v>
      </c>
      <c r="C462" s="497" t="s">
        <v>649</v>
      </c>
      <c r="D462" s="485">
        <v>2</v>
      </c>
      <c r="E462" s="500" t="s">
        <v>96</v>
      </c>
      <c r="F462" s="485"/>
      <c r="G462" s="491">
        <f t="shared" si="64"/>
        <v>0</v>
      </c>
      <c r="H462" s="453"/>
    </row>
    <row r="463" spans="1:8" s="426" customFormat="1">
      <c r="A463" s="426" t="s">
        <v>50</v>
      </c>
      <c r="B463" s="462">
        <f t="shared" si="66"/>
        <v>11.129999999999997</v>
      </c>
      <c r="C463" s="497" t="s">
        <v>650</v>
      </c>
      <c r="D463" s="485">
        <v>1</v>
      </c>
      <c r="E463" s="500" t="s">
        <v>96</v>
      </c>
      <c r="F463" s="485"/>
      <c r="G463" s="491">
        <f t="shared" si="64"/>
        <v>0</v>
      </c>
      <c r="H463" s="453"/>
    </row>
    <row r="464" spans="1:8" s="426" customFormat="1">
      <c r="A464" s="426" t="s">
        <v>50</v>
      </c>
      <c r="B464" s="462">
        <f t="shared" si="66"/>
        <v>11.139999999999997</v>
      </c>
      <c r="C464" s="497" t="s">
        <v>651</v>
      </c>
      <c r="D464" s="485">
        <v>1</v>
      </c>
      <c r="E464" s="500" t="s">
        <v>96</v>
      </c>
      <c r="F464" s="485"/>
      <c r="G464" s="491">
        <f t="shared" si="64"/>
        <v>0</v>
      </c>
      <c r="H464" s="453"/>
    </row>
    <row r="465" spans="1:8" s="426" customFormat="1">
      <c r="A465" s="426" t="s">
        <v>50</v>
      </c>
      <c r="B465" s="462">
        <f t="shared" si="66"/>
        <v>11.149999999999997</v>
      </c>
      <c r="C465" s="511" t="s">
        <v>652</v>
      </c>
      <c r="D465" s="485">
        <v>2</v>
      </c>
      <c r="E465" s="500" t="s">
        <v>96</v>
      </c>
      <c r="F465" s="485"/>
      <c r="G465" s="491">
        <f t="shared" si="64"/>
        <v>0</v>
      </c>
      <c r="H465" s="453"/>
    </row>
    <row r="466" spans="1:8" s="426" customFormat="1">
      <c r="A466" s="426" t="s">
        <v>50</v>
      </c>
      <c r="B466" s="462">
        <f t="shared" si="66"/>
        <v>11.159999999999997</v>
      </c>
      <c r="C466" s="511" t="s">
        <v>653</v>
      </c>
      <c r="D466" s="485">
        <v>2</v>
      </c>
      <c r="E466" s="500" t="s">
        <v>96</v>
      </c>
      <c r="F466" s="485"/>
      <c r="G466" s="491">
        <f t="shared" si="64"/>
        <v>0</v>
      </c>
      <c r="H466" s="453"/>
    </row>
    <row r="467" spans="1:8" s="426" customFormat="1">
      <c r="A467" s="426" t="s">
        <v>50</v>
      </c>
      <c r="B467" s="462">
        <f t="shared" si="66"/>
        <v>11.169999999999996</v>
      </c>
      <c r="C467" s="511" t="s">
        <v>654</v>
      </c>
      <c r="D467" s="485">
        <v>2</v>
      </c>
      <c r="E467" s="500" t="s">
        <v>96</v>
      </c>
      <c r="F467" s="485"/>
      <c r="G467" s="491">
        <f t="shared" si="64"/>
        <v>0</v>
      </c>
      <c r="H467" s="453"/>
    </row>
    <row r="468" spans="1:8" s="426" customFormat="1">
      <c r="A468" s="426" t="s">
        <v>50</v>
      </c>
      <c r="B468" s="462">
        <f t="shared" si="66"/>
        <v>11.179999999999996</v>
      </c>
      <c r="C468" s="511" t="s">
        <v>655</v>
      </c>
      <c r="D468" s="485">
        <v>1</v>
      </c>
      <c r="E468" s="500" t="s">
        <v>96</v>
      </c>
      <c r="F468" s="485"/>
      <c r="G468" s="491">
        <f t="shared" si="64"/>
        <v>0</v>
      </c>
      <c r="H468" s="453"/>
    </row>
    <row r="469" spans="1:8" s="426" customFormat="1">
      <c r="A469" s="426" t="s">
        <v>50</v>
      </c>
      <c r="B469" s="462">
        <f t="shared" si="66"/>
        <v>11.189999999999996</v>
      </c>
      <c r="C469" s="511" t="s">
        <v>656</v>
      </c>
      <c r="D469" s="485">
        <v>6</v>
      </c>
      <c r="E469" s="500" t="s">
        <v>96</v>
      </c>
      <c r="F469" s="485"/>
      <c r="G469" s="491">
        <f t="shared" si="64"/>
        <v>0</v>
      </c>
      <c r="H469" s="453"/>
    </row>
    <row r="470" spans="1:8" s="426" customFormat="1">
      <c r="A470" s="426" t="s">
        <v>50</v>
      </c>
      <c r="B470" s="462">
        <f t="shared" si="66"/>
        <v>11.199999999999996</v>
      </c>
      <c r="C470" s="511" t="s">
        <v>657</v>
      </c>
      <c r="D470" s="485">
        <v>2</v>
      </c>
      <c r="E470" s="500" t="s">
        <v>96</v>
      </c>
      <c r="F470" s="485"/>
      <c r="G470" s="491">
        <f t="shared" si="64"/>
        <v>0</v>
      </c>
      <c r="H470" s="453"/>
    </row>
    <row r="471" spans="1:8" s="426" customFormat="1">
      <c r="A471" s="426" t="s">
        <v>50</v>
      </c>
      <c r="B471" s="462">
        <f t="shared" si="66"/>
        <v>11.209999999999996</v>
      </c>
      <c r="C471" s="511" t="s">
        <v>658</v>
      </c>
      <c r="D471" s="485">
        <v>4</v>
      </c>
      <c r="E471" s="500" t="s">
        <v>96</v>
      </c>
      <c r="F471" s="485"/>
      <c r="G471" s="491">
        <f t="shared" si="64"/>
        <v>0</v>
      </c>
      <c r="H471" s="453"/>
    </row>
    <row r="472" spans="1:8" s="426" customFormat="1">
      <c r="A472" s="426" t="s">
        <v>50</v>
      </c>
      <c r="B472" s="462">
        <f t="shared" si="66"/>
        <v>11.219999999999995</v>
      </c>
      <c r="C472" s="511" t="s">
        <v>624</v>
      </c>
      <c r="D472" s="485">
        <v>2</v>
      </c>
      <c r="E472" s="500" t="s">
        <v>96</v>
      </c>
      <c r="F472" s="491"/>
      <c r="G472" s="491">
        <f t="shared" si="64"/>
        <v>0</v>
      </c>
      <c r="H472" s="453"/>
    </row>
    <row r="473" spans="1:8" s="426" customFormat="1">
      <c r="A473" s="426" t="s">
        <v>50</v>
      </c>
      <c r="B473" s="462">
        <f t="shared" si="66"/>
        <v>11.229999999999995</v>
      </c>
      <c r="C473" s="511" t="s">
        <v>638</v>
      </c>
      <c r="D473" s="485">
        <v>2</v>
      </c>
      <c r="E473" s="500" t="s">
        <v>96</v>
      </c>
      <c r="F473" s="485"/>
      <c r="G473" s="491">
        <f t="shared" si="64"/>
        <v>0</v>
      </c>
      <c r="H473" s="453"/>
    </row>
    <row r="474" spans="1:8" s="426" customFormat="1">
      <c r="A474" s="426" t="s">
        <v>50</v>
      </c>
      <c r="B474" s="462">
        <f t="shared" si="66"/>
        <v>11.239999999999995</v>
      </c>
      <c r="C474" s="511" t="s">
        <v>659</v>
      </c>
      <c r="D474" s="485">
        <v>2</v>
      </c>
      <c r="E474" s="500" t="s">
        <v>96</v>
      </c>
      <c r="F474" s="485"/>
      <c r="G474" s="491">
        <f t="shared" si="64"/>
        <v>0</v>
      </c>
      <c r="H474" s="453"/>
    </row>
    <row r="475" spans="1:8" s="426" customFormat="1">
      <c r="A475" s="426" t="s">
        <v>50</v>
      </c>
      <c r="B475" s="462">
        <f t="shared" si="66"/>
        <v>11.249999999999995</v>
      </c>
      <c r="C475" s="511" t="s">
        <v>660</v>
      </c>
      <c r="D475" s="485">
        <v>1</v>
      </c>
      <c r="E475" s="500" t="s">
        <v>96</v>
      </c>
      <c r="F475" s="485"/>
      <c r="G475" s="491">
        <f t="shared" si="64"/>
        <v>0</v>
      </c>
      <c r="H475" s="453"/>
    </row>
    <row r="476" spans="1:8" s="426" customFormat="1">
      <c r="A476" s="426" t="s">
        <v>50</v>
      </c>
      <c r="B476" s="462">
        <f t="shared" si="66"/>
        <v>11.259999999999994</v>
      </c>
      <c r="C476" s="511" t="s">
        <v>661</v>
      </c>
      <c r="D476" s="485">
        <v>2</v>
      </c>
      <c r="E476" s="500" t="s">
        <v>96</v>
      </c>
      <c r="F476" s="485"/>
      <c r="G476" s="491">
        <f t="shared" si="64"/>
        <v>0</v>
      </c>
      <c r="H476" s="453"/>
    </row>
    <row r="477" spans="1:8" s="426" customFormat="1">
      <c r="A477" s="426" t="s">
        <v>50</v>
      </c>
      <c r="B477" s="462">
        <f t="shared" si="66"/>
        <v>11.269999999999994</v>
      </c>
      <c r="C477" s="511" t="s">
        <v>639</v>
      </c>
      <c r="D477" s="485">
        <v>2</v>
      </c>
      <c r="E477" s="500" t="s">
        <v>96</v>
      </c>
      <c r="F477" s="485"/>
      <c r="G477" s="491">
        <f t="shared" si="64"/>
        <v>0</v>
      </c>
      <c r="H477" s="453"/>
    </row>
    <row r="478" spans="1:8" s="426" customFormat="1">
      <c r="A478" s="426" t="s">
        <v>50</v>
      </c>
      <c r="B478" s="462">
        <f t="shared" si="66"/>
        <v>11.279999999999994</v>
      </c>
      <c r="C478" s="511" t="s">
        <v>640</v>
      </c>
      <c r="D478" s="485">
        <v>3</v>
      </c>
      <c r="E478" s="500" t="s">
        <v>96</v>
      </c>
      <c r="F478" s="485"/>
      <c r="G478" s="491">
        <f t="shared" si="64"/>
        <v>0</v>
      </c>
      <c r="H478" s="453"/>
    </row>
    <row r="479" spans="1:8" s="426" customFormat="1">
      <c r="A479" s="426" t="s">
        <v>50</v>
      </c>
      <c r="B479" s="462">
        <f t="shared" si="66"/>
        <v>11.289999999999994</v>
      </c>
      <c r="C479" s="511" t="s">
        <v>641</v>
      </c>
      <c r="D479" s="485">
        <v>2</v>
      </c>
      <c r="E479" s="500" t="s">
        <v>96</v>
      </c>
      <c r="F479" s="485"/>
      <c r="G479" s="491">
        <f t="shared" si="64"/>
        <v>0</v>
      </c>
      <c r="H479" s="453"/>
    </row>
    <row r="480" spans="1:8" s="426" customFormat="1">
      <c r="A480" s="426" t="s">
        <v>50</v>
      </c>
      <c r="B480" s="462">
        <f t="shared" si="66"/>
        <v>11.299999999999994</v>
      </c>
      <c r="C480" s="511" t="s">
        <v>662</v>
      </c>
      <c r="D480" s="485">
        <v>2</v>
      </c>
      <c r="E480" s="500" t="s">
        <v>96</v>
      </c>
      <c r="F480" s="485"/>
      <c r="G480" s="491">
        <f t="shared" si="64"/>
        <v>0</v>
      </c>
      <c r="H480" s="453"/>
    </row>
    <row r="481" spans="1:8" s="426" customFormat="1">
      <c r="A481" s="426" t="s">
        <v>50</v>
      </c>
      <c r="B481" s="512"/>
      <c r="C481" s="511"/>
      <c r="D481" s="485"/>
      <c r="E481" s="486"/>
      <c r="F481" s="485"/>
      <c r="G481" s="491"/>
      <c r="H481" s="453">
        <f>SUM(G449:G481)</f>
        <v>0</v>
      </c>
    </row>
    <row r="482" spans="1:8" s="426" customFormat="1">
      <c r="A482" s="426" t="s">
        <v>50</v>
      </c>
      <c r="B482" s="502">
        <v>12</v>
      </c>
      <c r="C482" s="494" t="s">
        <v>599</v>
      </c>
      <c r="D482" s="485"/>
      <c r="E482" s="486"/>
      <c r="F482" s="485"/>
      <c r="G482" s="491">
        <f t="shared" si="64"/>
        <v>0</v>
      </c>
      <c r="H482" s="453"/>
    </row>
    <row r="483" spans="1:8" s="426" customFormat="1" ht="56.25">
      <c r="A483" s="426" t="s">
        <v>50</v>
      </c>
      <c r="B483" s="462">
        <f t="shared" ref="B483:B492" si="67">+B482+0.01</f>
        <v>12.01</v>
      </c>
      <c r="C483" s="497" t="s">
        <v>642</v>
      </c>
      <c r="D483" s="485">
        <f>5.23</f>
        <v>5.23</v>
      </c>
      <c r="E483" s="500" t="s">
        <v>60</v>
      </c>
      <c r="F483" s="485"/>
      <c r="G483" s="491">
        <f t="shared" si="64"/>
        <v>0</v>
      </c>
      <c r="H483" s="453"/>
    </row>
    <row r="484" spans="1:8" s="426" customFormat="1" ht="56.25">
      <c r="A484" s="426" t="s">
        <v>50</v>
      </c>
      <c r="B484" s="462">
        <f t="shared" si="67"/>
        <v>12.02</v>
      </c>
      <c r="C484" s="497" t="s">
        <v>643</v>
      </c>
      <c r="D484" s="485">
        <f>2.09+2.09</f>
        <v>4.18</v>
      </c>
      <c r="E484" s="500" t="s">
        <v>60</v>
      </c>
      <c r="F484" s="485"/>
      <c r="G484" s="491">
        <f t="shared" si="64"/>
        <v>0</v>
      </c>
      <c r="H484" s="453"/>
    </row>
    <row r="485" spans="1:8" s="426" customFormat="1" ht="56.25">
      <c r="A485" s="426" t="s">
        <v>50</v>
      </c>
      <c r="B485" s="462">
        <f t="shared" si="67"/>
        <v>12.03</v>
      </c>
      <c r="C485" s="497" t="s">
        <v>618</v>
      </c>
      <c r="D485" s="485">
        <f>1.9+1.9</f>
        <v>3.8</v>
      </c>
      <c r="E485" s="500" t="s">
        <v>60</v>
      </c>
      <c r="F485" s="485"/>
      <c r="G485" s="491">
        <f t="shared" si="64"/>
        <v>0</v>
      </c>
      <c r="H485" s="453"/>
    </row>
    <row r="486" spans="1:8" s="426" customFormat="1" ht="56.25">
      <c r="A486" s="426" t="s">
        <v>50</v>
      </c>
      <c r="B486" s="462">
        <f t="shared" si="67"/>
        <v>12.04</v>
      </c>
      <c r="C486" s="497" t="s">
        <v>619</v>
      </c>
      <c r="D486" s="485">
        <f>0.96+0.96+4.15+1.49</f>
        <v>7.5600000000000005</v>
      </c>
      <c r="E486" s="500" t="s">
        <v>60</v>
      </c>
      <c r="F486" s="485"/>
      <c r="G486" s="491">
        <f t="shared" si="64"/>
        <v>0</v>
      </c>
      <c r="H486" s="453"/>
    </row>
    <row r="487" spans="1:8" s="426" customFormat="1" ht="56.25">
      <c r="A487" s="426" t="s">
        <v>50</v>
      </c>
      <c r="B487" s="462">
        <f t="shared" si="67"/>
        <v>12.049999999999999</v>
      </c>
      <c r="C487" s="497" t="s">
        <v>633</v>
      </c>
      <c r="D487" s="485">
        <f>1.03</f>
        <v>1.03</v>
      </c>
      <c r="E487" s="500" t="s">
        <v>60</v>
      </c>
      <c r="F487" s="485"/>
      <c r="G487" s="491">
        <f t="shared" si="64"/>
        <v>0</v>
      </c>
      <c r="H487" s="453"/>
    </row>
    <row r="488" spans="1:8" s="426" customFormat="1" ht="56.25">
      <c r="A488" s="426" t="s">
        <v>50</v>
      </c>
      <c r="B488" s="462">
        <f t="shared" si="67"/>
        <v>12.059999999999999</v>
      </c>
      <c r="C488" s="497" t="s">
        <v>620</v>
      </c>
      <c r="D488" s="485">
        <f>3.92+8.15+4.18</f>
        <v>16.25</v>
      </c>
      <c r="E488" s="500" t="s">
        <v>60</v>
      </c>
      <c r="F488" s="485"/>
      <c r="G488" s="491">
        <f t="shared" si="64"/>
        <v>0</v>
      </c>
      <c r="H488" s="453"/>
    </row>
    <row r="489" spans="1:8" s="426" customFormat="1" ht="37.5">
      <c r="A489" s="426" t="s">
        <v>50</v>
      </c>
      <c r="B489" s="462">
        <f t="shared" si="67"/>
        <v>12.069999999999999</v>
      </c>
      <c r="C489" s="497" t="s">
        <v>644</v>
      </c>
      <c r="D489" s="485">
        <v>10</v>
      </c>
      <c r="E489" s="500" t="s">
        <v>96</v>
      </c>
      <c r="F489" s="485"/>
      <c r="G489" s="491">
        <f t="shared" si="64"/>
        <v>0</v>
      </c>
      <c r="H489" s="453"/>
    </row>
    <row r="490" spans="1:8" s="426" customFormat="1" ht="37.5">
      <c r="A490" s="426" t="s">
        <v>50</v>
      </c>
      <c r="B490" s="462">
        <f t="shared" si="67"/>
        <v>12.079999999999998</v>
      </c>
      <c r="C490" s="497" t="s">
        <v>645</v>
      </c>
      <c r="D490" s="485">
        <v>1</v>
      </c>
      <c r="E490" s="500" t="s">
        <v>96</v>
      </c>
      <c r="F490" s="485"/>
      <c r="G490" s="491">
        <f t="shared" si="64"/>
        <v>0</v>
      </c>
      <c r="H490" s="453"/>
    </row>
    <row r="491" spans="1:8" s="426" customFormat="1" ht="37.5">
      <c r="A491" s="426" t="s">
        <v>50</v>
      </c>
      <c r="B491" s="462">
        <f t="shared" si="67"/>
        <v>12.089999999999998</v>
      </c>
      <c r="C491" s="497" t="s">
        <v>646</v>
      </c>
      <c r="D491" s="485">
        <v>3</v>
      </c>
      <c r="E491" s="500" t="s">
        <v>96</v>
      </c>
      <c r="F491" s="485"/>
      <c r="G491" s="491">
        <f t="shared" si="64"/>
        <v>0</v>
      </c>
      <c r="H491" s="453"/>
    </row>
    <row r="492" spans="1:8" s="426" customFormat="1" ht="37.5">
      <c r="A492" s="426" t="s">
        <v>50</v>
      </c>
      <c r="B492" s="462">
        <f t="shared" si="67"/>
        <v>12.099999999999998</v>
      </c>
      <c r="C492" s="497" t="s">
        <v>647</v>
      </c>
      <c r="D492" s="485">
        <v>8</v>
      </c>
      <c r="E492" s="500" t="s">
        <v>96</v>
      </c>
      <c r="F492" s="485"/>
      <c r="G492" s="491">
        <f t="shared" si="64"/>
        <v>0</v>
      </c>
      <c r="H492" s="453"/>
    </row>
    <row r="493" spans="1:8" s="426" customFormat="1" ht="56.25">
      <c r="A493" s="426" t="s">
        <v>50</v>
      </c>
      <c r="B493" s="509"/>
      <c r="C493" s="494" t="s">
        <v>635</v>
      </c>
      <c r="D493" s="485"/>
      <c r="E493" s="486"/>
      <c r="F493" s="485"/>
      <c r="G493" s="491">
        <f t="shared" si="64"/>
        <v>0</v>
      </c>
      <c r="H493" s="453"/>
    </row>
    <row r="494" spans="1:8" s="426" customFormat="1">
      <c r="A494" s="426" t="s">
        <v>50</v>
      </c>
      <c r="B494" s="462">
        <f>+B492+0.01</f>
        <v>12.109999999999998</v>
      </c>
      <c r="C494" s="497" t="s">
        <v>648</v>
      </c>
      <c r="D494" s="485">
        <v>1</v>
      </c>
      <c r="E494" s="500" t="s">
        <v>96</v>
      </c>
      <c r="F494" s="485"/>
      <c r="G494" s="491">
        <f t="shared" si="64"/>
        <v>0</v>
      </c>
      <c r="H494" s="453"/>
    </row>
    <row r="495" spans="1:8" s="426" customFormat="1">
      <c r="A495" s="426" t="s">
        <v>50</v>
      </c>
      <c r="B495" s="462">
        <f t="shared" ref="B495:B513" si="68">+B494+0.01</f>
        <v>12.119999999999997</v>
      </c>
      <c r="C495" s="497" t="s">
        <v>649</v>
      </c>
      <c r="D495" s="485">
        <v>2</v>
      </c>
      <c r="E495" s="500" t="s">
        <v>96</v>
      </c>
      <c r="F495" s="485"/>
      <c r="G495" s="491">
        <f t="shared" si="64"/>
        <v>0</v>
      </c>
      <c r="H495" s="453"/>
    </row>
    <row r="496" spans="1:8" s="426" customFormat="1">
      <c r="A496" s="426" t="s">
        <v>50</v>
      </c>
      <c r="B496" s="462">
        <f t="shared" si="68"/>
        <v>12.129999999999997</v>
      </c>
      <c r="C496" s="497" t="s">
        <v>650</v>
      </c>
      <c r="D496" s="485">
        <v>1</v>
      </c>
      <c r="E496" s="500" t="s">
        <v>96</v>
      </c>
      <c r="F496" s="485"/>
      <c r="G496" s="491">
        <f t="shared" si="64"/>
        <v>0</v>
      </c>
      <c r="H496" s="453"/>
    </row>
    <row r="497" spans="1:8" s="426" customFormat="1">
      <c r="A497" s="426" t="s">
        <v>50</v>
      </c>
      <c r="B497" s="462">
        <f t="shared" si="68"/>
        <v>12.139999999999997</v>
      </c>
      <c r="C497" s="497" t="s">
        <v>651</v>
      </c>
      <c r="D497" s="485">
        <v>1</v>
      </c>
      <c r="E497" s="500" t="s">
        <v>96</v>
      </c>
      <c r="F497" s="485"/>
      <c r="G497" s="491">
        <f t="shared" si="64"/>
        <v>0</v>
      </c>
      <c r="H497" s="453"/>
    </row>
    <row r="498" spans="1:8" s="426" customFormat="1">
      <c r="A498" s="426" t="s">
        <v>50</v>
      </c>
      <c r="B498" s="462">
        <f t="shared" si="68"/>
        <v>12.149999999999997</v>
      </c>
      <c r="C498" s="511" t="s">
        <v>652</v>
      </c>
      <c r="D498" s="485">
        <v>2</v>
      </c>
      <c r="E498" s="500" t="s">
        <v>96</v>
      </c>
      <c r="F498" s="485"/>
      <c r="G498" s="491">
        <f t="shared" si="64"/>
        <v>0</v>
      </c>
      <c r="H498" s="453"/>
    </row>
    <row r="499" spans="1:8" s="426" customFormat="1">
      <c r="A499" s="426" t="s">
        <v>50</v>
      </c>
      <c r="B499" s="462">
        <f t="shared" si="68"/>
        <v>12.159999999999997</v>
      </c>
      <c r="C499" s="511" t="s">
        <v>653</v>
      </c>
      <c r="D499" s="485">
        <v>2</v>
      </c>
      <c r="E499" s="500" t="s">
        <v>96</v>
      </c>
      <c r="F499" s="485"/>
      <c r="G499" s="491">
        <f t="shared" si="64"/>
        <v>0</v>
      </c>
      <c r="H499" s="453"/>
    </row>
    <row r="500" spans="1:8" s="426" customFormat="1">
      <c r="A500" s="426" t="s">
        <v>50</v>
      </c>
      <c r="B500" s="462">
        <f t="shared" si="68"/>
        <v>12.169999999999996</v>
      </c>
      <c r="C500" s="511" t="s">
        <v>654</v>
      </c>
      <c r="D500" s="485">
        <v>2</v>
      </c>
      <c r="E500" s="500" t="s">
        <v>96</v>
      </c>
      <c r="F500" s="485"/>
      <c r="G500" s="491">
        <f t="shared" si="64"/>
        <v>0</v>
      </c>
      <c r="H500" s="453"/>
    </row>
    <row r="501" spans="1:8" s="426" customFormat="1">
      <c r="A501" s="426" t="s">
        <v>50</v>
      </c>
      <c r="B501" s="462">
        <f t="shared" si="68"/>
        <v>12.179999999999996</v>
      </c>
      <c r="C501" s="511" t="s">
        <v>655</v>
      </c>
      <c r="D501" s="485">
        <v>1</v>
      </c>
      <c r="E501" s="500" t="s">
        <v>96</v>
      </c>
      <c r="F501" s="485"/>
      <c r="G501" s="491">
        <f t="shared" si="64"/>
        <v>0</v>
      </c>
      <c r="H501" s="453"/>
    </row>
    <row r="502" spans="1:8" s="426" customFormat="1">
      <c r="A502" s="426" t="s">
        <v>50</v>
      </c>
      <c r="B502" s="462">
        <f t="shared" si="68"/>
        <v>12.189999999999996</v>
      </c>
      <c r="C502" s="511" t="s">
        <v>656</v>
      </c>
      <c r="D502" s="485">
        <v>6</v>
      </c>
      <c r="E502" s="500" t="s">
        <v>96</v>
      </c>
      <c r="F502" s="485"/>
      <c r="G502" s="491">
        <f t="shared" si="64"/>
        <v>0</v>
      </c>
      <c r="H502" s="453"/>
    </row>
    <row r="503" spans="1:8" s="426" customFormat="1">
      <c r="A503" s="426" t="s">
        <v>50</v>
      </c>
      <c r="B503" s="462">
        <f t="shared" si="68"/>
        <v>12.199999999999996</v>
      </c>
      <c r="C503" s="511" t="s">
        <v>657</v>
      </c>
      <c r="D503" s="485">
        <v>2</v>
      </c>
      <c r="E503" s="500" t="s">
        <v>96</v>
      </c>
      <c r="F503" s="485"/>
      <c r="G503" s="491">
        <f t="shared" si="64"/>
        <v>0</v>
      </c>
      <c r="H503" s="453"/>
    </row>
    <row r="504" spans="1:8" s="426" customFormat="1">
      <c r="A504" s="426" t="s">
        <v>50</v>
      </c>
      <c r="B504" s="462">
        <f t="shared" si="68"/>
        <v>12.209999999999996</v>
      </c>
      <c r="C504" s="511" t="s">
        <v>658</v>
      </c>
      <c r="D504" s="485">
        <v>4</v>
      </c>
      <c r="E504" s="500" t="s">
        <v>96</v>
      </c>
      <c r="F504" s="485"/>
      <c r="G504" s="491">
        <f t="shared" si="64"/>
        <v>0</v>
      </c>
      <c r="H504" s="453"/>
    </row>
    <row r="505" spans="1:8" s="426" customFormat="1">
      <c r="A505" s="426" t="s">
        <v>50</v>
      </c>
      <c r="B505" s="462">
        <f t="shared" si="68"/>
        <v>12.219999999999995</v>
      </c>
      <c r="C505" s="511" t="s">
        <v>624</v>
      </c>
      <c r="D505" s="485">
        <v>2</v>
      </c>
      <c r="E505" s="500" t="s">
        <v>96</v>
      </c>
      <c r="F505" s="491"/>
      <c r="G505" s="491">
        <f t="shared" si="64"/>
        <v>0</v>
      </c>
      <c r="H505" s="453"/>
    </row>
    <row r="506" spans="1:8" s="426" customFormat="1">
      <c r="A506" s="426" t="s">
        <v>50</v>
      </c>
      <c r="B506" s="462">
        <f t="shared" si="68"/>
        <v>12.229999999999995</v>
      </c>
      <c r="C506" s="511" t="s">
        <v>638</v>
      </c>
      <c r="D506" s="485">
        <v>2</v>
      </c>
      <c r="E506" s="500" t="s">
        <v>96</v>
      </c>
      <c r="F506" s="485"/>
      <c r="G506" s="491">
        <f t="shared" si="64"/>
        <v>0</v>
      </c>
      <c r="H506" s="453"/>
    </row>
    <row r="507" spans="1:8" s="426" customFormat="1">
      <c r="A507" s="426" t="s">
        <v>50</v>
      </c>
      <c r="B507" s="462">
        <f t="shared" si="68"/>
        <v>12.239999999999995</v>
      </c>
      <c r="C507" s="511" t="s">
        <v>659</v>
      </c>
      <c r="D507" s="485">
        <v>2</v>
      </c>
      <c r="E507" s="500" t="s">
        <v>96</v>
      </c>
      <c r="F507" s="485"/>
      <c r="G507" s="491">
        <f t="shared" si="64"/>
        <v>0</v>
      </c>
      <c r="H507" s="453"/>
    </row>
    <row r="508" spans="1:8" s="426" customFormat="1">
      <c r="A508" s="426" t="s">
        <v>50</v>
      </c>
      <c r="B508" s="462">
        <f t="shared" si="68"/>
        <v>12.249999999999995</v>
      </c>
      <c r="C508" s="511" t="s">
        <v>660</v>
      </c>
      <c r="D508" s="485">
        <v>1</v>
      </c>
      <c r="E508" s="500" t="s">
        <v>96</v>
      </c>
      <c r="F508" s="485"/>
      <c r="G508" s="491">
        <f t="shared" si="64"/>
        <v>0</v>
      </c>
      <c r="H508" s="453"/>
    </row>
    <row r="509" spans="1:8" s="426" customFormat="1">
      <c r="A509" s="426" t="s">
        <v>50</v>
      </c>
      <c r="B509" s="462">
        <f t="shared" si="68"/>
        <v>12.259999999999994</v>
      </c>
      <c r="C509" s="511" t="s">
        <v>661</v>
      </c>
      <c r="D509" s="485">
        <v>2</v>
      </c>
      <c r="E509" s="500" t="s">
        <v>96</v>
      </c>
      <c r="F509" s="485"/>
      <c r="G509" s="491">
        <f t="shared" si="64"/>
        <v>0</v>
      </c>
      <c r="H509" s="453"/>
    </row>
    <row r="510" spans="1:8" s="426" customFormat="1">
      <c r="A510" s="426" t="s">
        <v>50</v>
      </c>
      <c r="B510" s="462">
        <f t="shared" si="68"/>
        <v>12.269999999999994</v>
      </c>
      <c r="C510" s="511" t="s">
        <v>639</v>
      </c>
      <c r="D510" s="485">
        <v>2</v>
      </c>
      <c r="E510" s="500" t="s">
        <v>96</v>
      </c>
      <c r="F510" s="485"/>
      <c r="G510" s="491">
        <f t="shared" si="64"/>
        <v>0</v>
      </c>
      <c r="H510" s="453"/>
    </row>
    <row r="511" spans="1:8" s="426" customFormat="1">
      <c r="A511" s="426" t="s">
        <v>50</v>
      </c>
      <c r="B511" s="462">
        <f t="shared" si="68"/>
        <v>12.279999999999994</v>
      </c>
      <c r="C511" s="511" t="s">
        <v>640</v>
      </c>
      <c r="D511" s="485">
        <v>3</v>
      </c>
      <c r="E511" s="500" t="s">
        <v>96</v>
      </c>
      <c r="F511" s="485"/>
      <c r="G511" s="491">
        <f t="shared" si="64"/>
        <v>0</v>
      </c>
      <c r="H511" s="453"/>
    </row>
    <row r="512" spans="1:8" s="426" customFormat="1">
      <c r="A512" s="426" t="s">
        <v>50</v>
      </c>
      <c r="B512" s="462">
        <f t="shared" si="68"/>
        <v>12.289999999999994</v>
      </c>
      <c r="C512" s="511" t="s">
        <v>641</v>
      </c>
      <c r="D512" s="485">
        <v>2</v>
      </c>
      <c r="E512" s="500" t="s">
        <v>96</v>
      </c>
      <c r="F512" s="485"/>
      <c r="G512" s="491">
        <f t="shared" ref="G512:G575" si="69">+ROUND(D512*F512,2)</f>
        <v>0</v>
      </c>
      <c r="H512" s="453"/>
    </row>
    <row r="513" spans="1:8" s="426" customFormat="1">
      <c r="A513" s="426" t="s">
        <v>50</v>
      </c>
      <c r="B513" s="462">
        <f t="shared" si="68"/>
        <v>12.299999999999994</v>
      </c>
      <c r="C513" s="511" t="s">
        <v>662</v>
      </c>
      <c r="D513" s="485">
        <v>2</v>
      </c>
      <c r="E513" s="500" t="s">
        <v>96</v>
      </c>
      <c r="F513" s="485"/>
      <c r="G513" s="491">
        <f t="shared" si="69"/>
        <v>0</v>
      </c>
      <c r="H513" s="453"/>
    </row>
    <row r="514" spans="1:8" s="426" customFormat="1">
      <c r="A514" s="426" t="s">
        <v>50</v>
      </c>
      <c r="B514" s="509"/>
      <c r="C514" s="511"/>
      <c r="D514" s="485"/>
      <c r="E514" s="486"/>
      <c r="F514" s="485"/>
      <c r="G514" s="491">
        <f t="shared" si="69"/>
        <v>0</v>
      </c>
      <c r="H514" s="453">
        <f>SUM(G482:G514)</f>
        <v>0</v>
      </c>
    </row>
    <row r="515" spans="1:8" s="426" customFormat="1">
      <c r="A515" s="426" t="s">
        <v>50</v>
      </c>
      <c r="B515" s="509"/>
      <c r="C515" s="494" t="s">
        <v>553</v>
      </c>
      <c r="D515" s="485"/>
      <c r="E515" s="486"/>
      <c r="F515" s="485"/>
      <c r="G515" s="491"/>
      <c r="H515" s="453"/>
    </row>
    <row r="516" spans="1:8" s="426" customFormat="1">
      <c r="A516" s="426" t="s">
        <v>50</v>
      </c>
      <c r="B516" s="509"/>
      <c r="C516" s="510"/>
      <c r="D516" s="485"/>
      <c r="E516" s="486"/>
      <c r="F516" s="485"/>
      <c r="G516" s="491"/>
      <c r="H516" s="453"/>
    </row>
    <row r="517" spans="1:8" s="426" customFormat="1">
      <c r="A517" s="426" t="s">
        <v>50</v>
      </c>
      <c r="B517" s="502">
        <v>13</v>
      </c>
      <c r="C517" s="494" t="s">
        <v>600</v>
      </c>
      <c r="D517" s="485"/>
      <c r="E517" s="486"/>
      <c r="F517" s="485"/>
      <c r="G517" s="491">
        <f t="shared" si="69"/>
        <v>0</v>
      </c>
      <c r="H517" s="453"/>
    </row>
    <row r="518" spans="1:8" s="426" customFormat="1" ht="37.5">
      <c r="A518" s="426" t="s">
        <v>50</v>
      </c>
      <c r="B518" s="462">
        <f t="shared" ref="B518:B519" si="70">+B517+0.01</f>
        <v>13.01</v>
      </c>
      <c r="C518" s="497" t="s">
        <v>950</v>
      </c>
      <c r="D518" s="485">
        <v>2</v>
      </c>
      <c r="E518" s="500" t="s">
        <v>96</v>
      </c>
      <c r="F518" s="485"/>
      <c r="G518" s="491">
        <f t="shared" si="69"/>
        <v>0</v>
      </c>
      <c r="H518" s="453"/>
    </row>
    <row r="519" spans="1:8" s="426" customFormat="1" ht="37.5">
      <c r="A519" s="426" t="s">
        <v>50</v>
      </c>
      <c r="B519" s="462">
        <f t="shared" si="70"/>
        <v>13.02</v>
      </c>
      <c r="C519" s="497" t="s">
        <v>632</v>
      </c>
      <c r="D519" s="485">
        <v>2</v>
      </c>
      <c r="E519" s="500" t="s">
        <v>96</v>
      </c>
      <c r="F519" s="485"/>
      <c r="G519" s="491">
        <f t="shared" si="69"/>
        <v>0</v>
      </c>
      <c r="H519" s="453"/>
    </row>
    <row r="520" spans="1:8" s="426" customFormat="1">
      <c r="A520" s="426" t="s">
        <v>50</v>
      </c>
      <c r="B520" s="504"/>
      <c r="C520" s="497"/>
      <c r="D520" s="485"/>
      <c r="E520" s="500"/>
      <c r="F520" s="485"/>
      <c r="G520" s="491"/>
      <c r="H520" s="453">
        <f>SUM(G517:G520)</f>
        <v>0</v>
      </c>
    </row>
    <row r="521" spans="1:8" s="426" customFormat="1">
      <c r="A521" s="426" t="s">
        <v>50</v>
      </c>
      <c r="B521" s="502">
        <v>14</v>
      </c>
      <c r="C521" s="494" t="s">
        <v>601</v>
      </c>
      <c r="D521" s="485"/>
      <c r="E521" s="486"/>
      <c r="F521" s="485"/>
      <c r="G521" s="491">
        <f t="shared" si="69"/>
        <v>0</v>
      </c>
      <c r="H521" s="453"/>
    </row>
    <row r="522" spans="1:8" s="426" customFormat="1" ht="56.25">
      <c r="A522" s="426" t="s">
        <v>50</v>
      </c>
      <c r="B522" s="462">
        <f t="shared" ref="B522:B531" si="71">+B521+0.01</f>
        <v>14.01</v>
      </c>
      <c r="C522" s="497" t="s">
        <v>951</v>
      </c>
      <c r="D522" s="485">
        <f>5.23</f>
        <v>5.23</v>
      </c>
      <c r="E522" s="500" t="s">
        <v>60</v>
      </c>
      <c r="F522" s="485"/>
      <c r="G522" s="491">
        <f t="shared" si="69"/>
        <v>0</v>
      </c>
      <c r="H522" s="453"/>
    </row>
    <row r="523" spans="1:8" s="426" customFormat="1" ht="56.25">
      <c r="A523" s="426" t="s">
        <v>50</v>
      </c>
      <c r="B523" s="462">
        <f t="shared" si="71"/>
        <v>14.02</v>
      </c>
      <c r="C523" s="497" t="s">
        <v>952</v>
      </c>
      <c r="D523" s="485">
        <f>2.09+2.09</f>
        <v>4.18</v>
      </c>
      <c r="E523" s="500" t="s">
        <v>60</v>
      </c>
      <c r="F523" s="485"/>
      <c r="G523" s="491">
        <f t="shared" si="69"/>
        <v>0</v>
      </c>
      <c r="H523" s="453"/>
    </row>
    <row r="524" spans="1:8" s="426" customFormat="1" ht="56.25">
      <c r="A524" s="426" t="s">
        <v>50</v>
      </c>
      <c r="B524" s="462">
        <f t="shared" si="71"/>
        <v>14.03</v>
      </c>
      <c r="C524" s="497" t="s">
        <v>953</v>
      </c>
      <c r="D524" s="485">
        <f>1.9+1.9</f>
        <v>3.8</v>
      </c>
      <c r="E524" s="500" t="s">
        <v>60</v>
      </c>
      <c r="F524" s="485"/>
      <c r="G524" s="491">
        <f t="shared" si="69"/>
        <v>0</v>
      </c>
      <c r="H524" s="453"/>
    </row>
    <row r="525" spans="1:8" s="426" customFormat="1" ht="56.25">
      <c r="A525" s="426" t="s">
        <v>50</v>
      </c>
      <c r="B525" s="462">
        <f t="shared" si="71"/>
        <v>14.04</v>
      </c>
      <c r="C525" s="497" t="s">
        <v>954</v>
      </c>
      <c r="D525" s="485">
        <f>0.96+0.96+4.15+1.49</f>
        <v>7.5600000000000005</v>
      </c>
      <c r="E525" s="500" t="s">
        <v>60</v>
      </c>
      <c r="F525" s="485"/>
      <c r="G525" s="491">
        <f t="shared" si="69"/>
        <v>0</v>
      </c>
      <c r="H525" s="453"/>
    </row>
    <row r="526" spans="1:8" s="426" customFormat="1" ht="56.25">
      <c r="A526" s="426" t="s">
        <v>50</v>
      </c>
      <c r="B526" s="462">
        <f t="shared" si="71"/>
        <v>14.049999999999999</v>
      </c>
      <c r="C526" s="497" t="s">
        <v>955</v>
      </c>
      <c r="D526" s="485">
        <f>1.03</f>
        <v>1.03</v>
      </c>
      <c r="E526" s="500" t="s">
        <v>60</v>
      </c>
      <c r="F526" s="485"/>
      <c r="G526" s="491">
        <f t="shared" si="69"/>
        <v>0</v>
      </c>
      <c r="H526" s="453"/>
    </row>
    <row r="527" spans="1:8" s="426" customFormat="1" ht="56.25">
      <c r="A527" s="426" t="s">
        <v>50</v>
      </c>
      <c r="B527" s="462">
        <f t="shared" si="71"/>
        <v>14.059999999999999</v>
      </c>
      <c r="C527" s="497" t="s">
        <v>956</v>
      </c>
      <c r="D527" s="485">
        <f>3.92+8.15+4.18</f>
        <v>16.25</v>
      </c>
      <c r="E527" s="500" t="s">
        <v>60</v>
      </c>
      <c r="F527" s="485"/>
      <c r="G527" s="491">
        <f t="shared" si="69"/>
        <v>0</v>
      </c>
      <c r="H527" s="453"/>
    </row>
    <row r="528" spans="1:8" s="426" customFormat="1" ht="37.5">
      <c r="A528" s="426" t="s">
        <v>50</v>
      </c>
      <c r="B528" s="462">
        <f t="shared" si="71"/>
        <v>14.069999999999999</v>
      </c>
      <c r="C528" s="497" t="s">
        <v>644</v>
      </c>
      <c r="D528" s="485">
        <v>10</v>
      </c>
      <c r="E528" s="500" t="s">
        <v>96</v>
      </c>
      <c r="F528" s="485"/>
      <c r="G528" s="491">
        <f t="shared" si="69"/>
        <v>0</v>
      </c>
      <c r="H528" s="453"/>
    </row>
    <row r="529" spans="1:8" s="426" customFormat="1" ht="37.5">
      <c r="A529" s="426" t="s">
        <v>50</v>
      </c>
      <c r="B529" s="462">
        <f t="shared" si="71"/>
        <v>14.079999999999998</v>
      </c>
      <c r="C529" s="497" t="s">
        <v>645</v>
      </c>
      <c r="D529" s="485">
        <v>1</v>
      </c>
      <c r="E529" s="500" t="s">
        <v>96</v>
      </c>
      <c r="F529" s="485"/>
      <c r="G529" s="491">
        <f t="shared" si="69"/>
        <v>0</v>
      </c>
      <c r="H529" s="453"/>
    </row>
    <row r="530" spans="1:8" s="426" customFormat="1" ht="37.5">
      <c r="A530" s="426" t="s">
        <v>50</v>
      </c>
      <c r="B530" s="462">
        <f t="shared" si="71"/>
        <v>14.089999999999998</v>
      </c>
      <c r="C530" s="497" t="s">
        <v>646</v>
      </c>
      <c r="D530" s="485">
        <v>3</v>
      </c>
      <c r="E530" s="500" t="s">
        <v>96</v>
      </c>
      <c r="F530" s="485"/>
      <c r="G530" s="491">
        <f t="shared" si="69"/>
        <v>0</v>
      </c>
      <c r="H530" s="453"/>
    </row>
    <row r="531" spans="1:8" s="426" customFormat="1" ht="37.5">
      <c r="A531" s="426" t="s">
        <v>50</v>
      </c>
      <c r="B531" s="462">
        <f t="shared" si="71"/>
        <v>14.099999999999998</v>
      </c>
      <c r="C531" s="497" t="s">
        <v>647</v>
      </c>
      <c r="D531" s="485">
        <v>8</v>
      </c>
      <c r="E531" s="500" t="s">
        <v>96</v>
      </c>
      <c r="F531" s="485"/>
      <c r="G531" s="491">
        <f t="shared" si="69"/>
        <v>0</v>
      </c>
      <c r="H531" s="453"/>
    </row>
    <row r="532" spans="1:8" s="426" customFormat="1" ht="56.25">
      <c r="A532" s="426" t="s">
        <v>50</v>
      </c>
      <c r="B532" s="509"/>
      <c r="C532" s="494" t="s">
        <v>635</v>
      </c>
      <c r="D532" s="485"/>
      <c r="E532" s="486"/>
      <c r="F532" s="485"/>
      <c r="G532" s="491">
        <f t="shared" si="69"/>
        <v>0</v>
      </c>
      <c r="H532" s="453"/>
    </row>
    <row r="533" spans="1:8" s="426" customFormat="1">
      <c r="A533" s="426" t="s">
        <v>50</v>
      </c>
      <c r="B533" s="462">
        <f>+B531+0.01</f>
        <v>14.109999999999998</v>
      </c>
      <c r="C533" s="497" t="s">
        <v>648</v>
      </c>
      <c r="D533" s="485">
        <v>1</v>
      </c>
      <c r="E533" s="500" t="s">
        <v>96</v>
      </c>
      <c r="F533" s="485"/>
      <c r="G533" s="491">
        <f t="shared" si="69"/>
        <v>0</v>
      </c>
      <c r="H533" s="453"/>
    </row>
    <row r="534" spans="1:8" s="426" customFormat="1">
      <c r="A534" s="426" t="s">
        <v>50</v>
      </c>
      <c r="B534" s="462">
        <f t="shared" ref="B534:B553" si="72">+B533+0.01</f>
        <v>14.119999999999997</v>
      </c>
      <c r="C534" s="497" t="s">
        <v>649</v>
      </c>
      <c r="D534" s="485">
        <v>2</v>
      </c>
      <c r="E534" s="500" t="s">
        <v>96</v>
      </c>
      <c r="F534" s="485"/>
      <c r="G534" s="491">
        <f t="shared" si="69"/>
        <v>0</v>
      </c>
      <c r="H534" s="453"/>
    </row>
    <row r="535" spans="1:8" s="426" customFormat="1">
      <c r="A535" s="426" t="s">
        <v>50</v>
      </c>
      <c r="B535" s="462">
        <f t="shared" si="72"/>
        <v>14.129999999999997</v>
      </c>
      <c r="C535" s="497" t="s">
        <v>650</v>
      </c>
      <c r="D535" s="485">
        <v>1</v>
      </c>
      <c r="E535" s="500" t="s">
        <v>96</v>
      </c>
      <c r="F535" s="485"/>
      <c r="G535" s="491">
        <f t="shared" si="69"/>
        <v>0</v>
      </c>
      <c r="H535" s="453"/>
    </row>
    <row r="536" spans="1:8" s="426" customFormat="1">
      <c r="A536" s="426" t="s">
        <v>50</v>
      </c>
      <c r="B536" s="462">
        <f t="shared" si="72"/>
        <v>14.139999999999997</v>
      </c>
      <c r="C536" s="497" t="s">
        <v>651</v>
      </c>
      <c r="D536" s="485">
        <v>1</v>
      </c>
      <c r="E536" s="500" t="s">
        <v>96</v>
      </c>
      <c r="F536" s="485"/>
      <c r="G536" s="491">
        <f t="shared" si="69"/>
        <v>0</v>
      </c>
      <c r="H536" s="453"/>
    </row>
    <row r="537" spans="1:8" s="426" customFormat="1">
      <c r="A537" s="426" t="s">
        <v>50</v>
      </c>
      <c r="B537" s="462">
        <f t="shared" si="72"/>
        <v>14.149999999999997</v>
      </c>
      <c r="C537" s="511" t="s">
        <v>652</v>
      </c>
      <c r="D537" s="485">
        <v>2</v>
      </c>
      <c r="E537" s="500" t="s">
        <v>96</v>
      </c>
      <c r="F537" s="485"/>
      <c r="G537" s="491">
        <f t="shared" si="69"/>
        <v>0</v>
      </c>
      <c r="H537" s="453"/>
    </row>
    <row r="538" spans="1:8" s="426" customFormat="1">
      <c r="A538" s="426" t="s">
        <v>50</v>
      </c>
      <c r="B538" s="462">
        <f t="shared" si="72"/>
        <v>14.159999999999997</v>
      </c>
      <c r="C538" s="511" t="s">
        <v>653</v>
      </c>
      <c r="D538" s="485">
        <v>2</v>
      </c>
      <c r="E538" s="500" t="s">
        <v>96</v>
      </c>
      <c r="F538" s="485"/>
      <c r="G538" s="491">
        <f t="shared" si="69"/>
        <v>0</v>
      </c>
      <c r="H538" s="453"/>
    </row>
    <row r="539" spans="1:8" s="426" customFormat="1">
      <c r="A539" s="426" t="s">
        <v>50</v>
      </c>
      <c r="B539" s="462">
        <f t="shared" si="72"/>
        <v>14.169999999999996</v>
      </c>
      <c r="C539" s="511" t="s">
        <v>654</v>
      </c>
      <c r="D539" s="485">
        <v>2</v>
      </c>
      <c r="E539" s="500" t="s">
        <v>96</v>
      </c>
      <c r="F539" s="485"/>
      <c r="G539" s="491">
        <f t="shared" si="69"/>
        <v>0</v>
      </c>
      <c r="H539" s="453"/>
    </row>
    <row r="540" spans="1:8" s="426" customFormat="1">
      <c r="A540" s="426" t="s">
        <v>50</v>
      </c>
      <c r="B540" s="462">
        <f t="shared" si="72"/>
        <v>14.179999999999996</v>
      </c>
      <c r="C540" s="511" t="s">
        <v>655</v>
      </c>
      <c r="D540" s="485">
        <v>1</v>
      </c>
      <c r="E540" s="500" t="s">
        <v>96</v>
      </c>
      <c r="F540" s="485"/>
      <c r="G540" s="491">
        <f t="shared" si="69"/>
        <v>0</v>
      </c>
      <c r="H540" s="453"/>
    </row>
    <row r="541" spans="1:8" s="426" customFormat="1">
      <c r="A541" s="426" t="s">
        <v>50</v>
      </c>
      <c r="B541" s="462">
        <f t="shared" si="72"/>
        <v>14.189999999999996</v>
      </c>
      <c r="C541" s="511" t="s">
        <v>656</v>
      </c>
      <c r="D541" s="485">
        <v>6</v>
      </c>
      <c r="E541" s="500" t="s">
        <v>96</v>
      </c>
      <c r="F541" s="485"/>
      <c r="G541" s="491">
        <f t="shared" si="69"/>
        <v>0</v>
      </c>
      <c r="H541" s="453"/>
    </row>
    <row r="542" spans="1:8" s="426" customFormat="1">
      <c r="A542" s="426" t="s">
        <v>50</v>
      </c>
      <c r="B542" s="462">
        <f t="shared" si="72"/>
        <v>14.199999999999996</v>
      </c>
      <c r="C542" s="511" t="s">
        <v>657</v>
      </c>
      <c r="D542" s="485">
        <v>2</v>
      </c>
      <c r="E542" s="500" t="s">
        <v>96</v>
      </c>
      <c r="F542" s="485"/>
      <c r="G542" s="491">
        <f t="shared" si="69"/>
        <v>0</v>
      </c>
      <c r="H542" s="453"/>
    </row>
    <row r="543" spans="1:8" s="426" customFormat="1">
      <c r="A543" s="426" t="s">
        <v>50</v>
      </c>
      <c r="B543" s="462">
        <f t="shared" si="72"/>
        <v>14.209999999999996</v>
      </c>
      <c r="C543" s="511" t="s">
        <v>658</v>
      </c>
      <c r="D543" s="485">
        <v>4</v>
      </c>
      <c r="E543" s="500" t="s">
        <v>96</v>
      </c>
      <c r="F543" s="485"/>
      <c r="G543" s="491">
        <f t="shared" si="69"/>
        <v>0</v>
      </c>
      <c r="H543" s="453"/>
    </row>
    <row r="544" spans="1:8" s="426" customFormat="1">
      <c r="A544" s="426" t="s">
        <v>50</v>
      </c>
      <c r="B544" s="462">
        <f t="shared" si="72"/>
        <v>14.219999999999995</v>
      </c>
      <c r="C544" s="511" t="s">
        <v>624</v>
      </c>
      <c r="D544" s="485">
        <v>2</v>
      </c>
      <c r="E544" s="500" t="s">
        <v>96</v>
      </c>
      <c r="F544" s="491"/>
      <c r="G544" s="491">
        <f t="shared" si="69"/>
        <v>0</v>
      </c>
      <c r="H544" s="453"/>
    </row>
    <row r="545" spans="1:8" s="426" customFormat="1">
      <c r="A545" s="426" t="s">
        <v>50</v>
      </c>
      <c r="B545" s="462">
        <f t="shared" si="72"/>
        <v>14.229999999999995</v>
      </c>
      <c r="C545" s="511" t="s">
        <v>638</v>
      </c>
      <c r="D545" s="485">
        <v>2</v>
      </c>
      <c r="E545" s="500" t="s">
        <v>96</v>
      </c>
      <c r="F545" s="485"/>
      <c r="G545" s="491">
        <f t="shared" si="69"/>
        <v>0</v>
      </c>
      <c r="H545" s="453"/>
    </row>
    <row r="546" spans="1:8" s="426" customFormat="1">
      <c r="A546" s="426" t="s">
        <v>50</v>
      </c>
      <c r="B546" s="462">
        <f t="shared" si="72"/>
        <v>14.239999999999995</v>
      </c>
      <c r="C546" s="511" t="s">
        <v>945</v>
      </c>
      <c r="D546" s="485">
        <v>1</v>
      </c>
      <c r="E546" s="500" t="s">
        <v>96</v>
      </c>
      <c r="F546" s="485"/>
      <c r="G546" s="491">
        <f t="shared" si="69"/>
        <v>0</v>
      </c>
      <c r="H546" s="453"/>
    </row>
    <row r="547" spans="1:8" s="426" customFormat="1">
      <c r="A547" s="426" t="s">
        <v>50</v>
      </c>
      <c r="B547" s="462">
        <f t="shared" si="72"/>
        <v>14.249999999999995</v>
      </c>
      <c r="C547" s="511" t="s">
        <v>659</v>
      </c>
      <c r="D547" s="485">
        <v>2</v>
      </c>
      <c r="E547" s="500" t="s">
        <v>96</v>
      </c>
      <c r="F547" s="485"/>
      <c r="G547" s="491">
        <f t="shared" si="69"/>
        <v>0</v>
      </c>
      <c r="H547" s="453"/>
    </row>
    <row r="548" spans="1:8" s="426" customFormat="1">
      <c r="A548" s="426" t="s">
        <v>50</v>
      </c>
      <c r="B548" s="462">
        <f t="shared" si="72"/>
        <v>14.259999999999994</v>
      </c>
      <c r="C548" s="511" t="s">
        <v>660</v>
      </c>
      <c r="D548" s="485">
        <v>1</v>
      </c>
      <c r="E548" s="500" t="s">
        <v>96</v>
      </c>
      <c r="F548" s="485"/>
      <c r="G548" s="491">
        <f t="shared" si="69"/>
        <v>0</v>
      </c>
      <c r="H548" s="453"/>
    </row>
    <row r="549" spans="1:8" s="426" customFormat="1">
      <c r="A549" s="426" t="s">
        <v>50</v>
      </c>
      <c r="B549" s="462">
        <f t="shared" si="72"/>
        <v>14.269999999999994</v>
      </c>
      <c r="C549" s="511" t="s">
        <v>661</v>
      </c>
      <c r="D549" s="485">
        <v>2</v>
      </c>
      <c r="E549" s="500" t="s">
        <v>96</v>
      </c>
      <c r="F549" s="485"/>
      <c r="G549" s="491">
        <f t="shared" si="69"/>
        <v>0</v>
      </c>
      <c r="H549" s="453"/>
    </row>
    <row r="550" spans="1:8" s="426" customFormat="1">
      <c r="A550" s="426" t="s">
        <v>50</v>
      </c>
      <c r="B550" s="462">
        <f t="shared" si="72"/>
        <v>14.279999999999994</v>
      </c>
      <c r="C550" s="511" t="s">
        <v>639</v>
      </c>
      <c r="D550" s="485">
        <v>2</v>
      </c>
      <c r="E550" s="500" t="s">
        <v>96</v>
      </c>
      <c r="F550" s="485"/>
      <c r="G550" s="491">
        <f t="shared" si="69"/>
        <v>0</v>
      </c>
      <c r="H550" s="453"/>
    </row>
    <row r="551" spans="1:8" s="426" customFormat="1">
      <c r="A551" s="426" t="s">
        <v>50</v>
      </c>
      <c r="B551" s="462">
        <f t="shared" si="72"/>
        <v>14.289999999999994</v>
      </c>
      <c r="C551" s="511" t="s">
        <v>640</v>
      </c>
      <c r="D551" s="485">
        <v>3</v>
      </c>
      <c r="E551" s="500" t="s">
        <v>96</v>
      </c>
      <c r="F551" s="485"/>
      <c r="G551" s="491">
        <f t="shared" si="69"/>
        <v>0</v>
      </c>
      <c r="H551" s="453"/>
    </row>
    <row r="552" spans="1:8" s="426" customFormat="1">
      <c r="A552" s="426" t="s">
        <v>50</v>
      </c>
      <c r="B552" s="462">
        <f t="shared" si="72"/>
        <v>14.299999999999994</v>
      </c>
      <c r="C552" s="511" t="s">
        <v>641</v>
      </c>
      <c r="D552" s="485">
        <v>2</v>
      </c>
      <c r="E552" s="500" t="s">
        <v>96</v>
      </c>
      <c r="F552" s="485"/>
      <c r="G552" s="491">
        <f t="shared" si="69"/>
        <v>0</v>
      </c>
      <c r="H552" s="453"/>
    </row>
    <row r="553" spans="1:8" s="426" customFormat="1">
      <c r="A553" s="426" t="s">
        <v>50</v>
      </c>
      <c r="B553" s="462">
        <f t="shared" si="72"/>
        <v>14.309999999999993</v>
      </c>
      <c r="C553" s="511" t="s">
        <v>662</v>
      </c>
      <c r="D553" s="485">
        <v>2</v>
      </c>
      <c r="E553" s="500" t="s">
        <v>96</v>
      </c>
      <c r="F553" s="485"/>
      <c r="G553" s="491">
        <f t="shared" si="69"/>
        <v>0</v>
      </c>
      <c r="H553" s="453"/>
    </row>
    <row r="554" spans="1:8" s="426" customFormat="1">
      <c r="A554" s="426" t="s">
        <v>50</v>
      </c>
      <c r="B554" s="499"/>
      <c r="C554" s="508"/>
      <c r="D554" s="485"/>
      <c r="E554" s="500"/>
      <c r="F554" s="485"/>
      <c r="G554" s="491"/>
      <c r="H554" s="453">
        <f>SUM(G521:G554)</f>
        <v>0</v>
      </c>
    </row>
    <row r="555" spans="1:8" s="426" customFormat="1">
      <c r="A555" s="426" t="s">
        <v>50</v>
      </c>
      <c r="B555" s="502">
        <v>15</v>
      </c>
      <c r="C555" s="494" t="s">
        <v>605</v>
      </c>
      <c r="D555" s="485"/>
      <c r="E555" s="486"/>
      <c r="F555" s="485"/>
      <c r="G555" s="491">
        <f t="shared" si="69"/>
        <v>0</v>
      </c>
      <c r="H555" s="453"/>
    </row>
    <row r="556" spans="1:8" s="426" customFormat="1" ht="56.25">
      <c r="A556" s="426" t="s">
        <v>50</v>
      </c>
      <c r="B556" s="462">
        <f t="shared" ref="B556:B565" si="73">+B555+0.01</f>
        <v>15.01</v>
      </c>
      <c r="C556" s="497" t="s">
        <v>951</v>
      </c>
      <c r="D556" s="485">
        <f>5.23</f>
        <v>5.23</v>
      </c>
      <c r="E556" s="500" t="s">
        <v>60</v>
      </c>
      <c r="F556" s="485"/>
      <c r="G556" s="491">
        <f t="shared" si="69"/>
        <v>0</v>
      </c>
      <c r="H556" s="453"/>
    </row>
    <row r="557" spans="1:8" s="426" customFormat="1" ht="56.25">
      <c r="A557" s="426" t="s">
        <v>50</v>
      </c>
      <c r="B557" s="462">
        <f t="shared" si="73"/>
        <v>15.02</v>
      </c>
      <c r="C557" s="497" t="s">
        <v>952</v>
      </c>
      <c r="D557" s="485">
        <f>2.09+2.09</f>
        <v>4.18</v>
      </c>
      <c r="E557" s="500" t="s">
        <v>60</v>
      </c>
      <c r="F557" s="485"/>
      <c r="G557" s="491">
        <f t="shared" si="69"/>
        <v>0</v>
      </c>
      <c r="H557" s="453"/>
    </row>
    <row r="558" spans="1:8" s="426" customFormat="1" ht="56.25">
      <c r="A558" s="426" t="s">
        <v>50</v>
      </c>
      <c r="B558" s="462">
        <f t="shared" si="73"/>
        <v>15.03</v>
      </c>
      <c r="C558" s="497" t="s">
        <v>953</v>
      </c>
      <c r="D558" s="485">
        <f>1.9+1.9</f>
        <v>3.8</v>
      </c>
      <c r="E558" s="500" t="s">
        <v>60</v>
      </c>
      <c r="F558" s="485"/>
      <c r="G558" s="491">
        <f t="shared" si="69"/>
        <v>0</v>
      </c>
      <c r="H558" s="453"/>
    </row>
    <row r="559" spans="1:8" s="426" customFormat="1" ht="56.25">
      <c r="A559" s="426" t="s">
        <v>50</v>
      </c>
      <c r="B559" s="462">
        <f t="shared" si="73"/>
        <v>15.04</v>
      </c>
      <c r="C559" s="497" t="s">
        <v>954</v>
      </c>
      <c r="D559" s="485">
        <f>0.96+0.96+4.15+1.49</f>
        <v>7.5600000000000005</v>
      </c>
      <c r="E559" s="500" t="s">
        <v>60</v>
      </c>
      <c r="F559" s="485"/>
      <c r="G559" s="491">
        <f t="shared" si="69"/>
        <v>0</v>
      </c>
      <c r="H559" s="453"/>
    </row>
    <row r="560" spans="1:8" s="426" customFormat="1" ht="56.25">
      <c r="A560" s="426" t="s">
        <v>50</v>
      </c>
      <c r="B560" s="462">
        <f t="shared" si="73"/>
        <v>15.049999999999999</v>
      </c>
      <c r="C560" s="497" t="s">
        <v>955</v>
      </c>
      <c r="D560" s="485">
        <f>1.03</f>
        <v>1.03</v>
      </c>
      <c r="E560" s="500" t="s">
        <v>60</v>
      </c>
      <c r="F560" s="485"/>
      <c r="G560" s="491">
        <f t="shared" si="69"/>
        <v>0</v>
      </c>
      <c r="H560" s="453"/>
    </row>
    <row r="561" spans="1:8" s="426" customFormat="1" ht="56.25">
      <c r="A561" s="426" t="s">
        <v>50</v>
      </c>
      <c r="B561" s="462">
        <f t="shared" si="73"/>
        <v>15.059999999999999</v>
      </c>
      <c r="C561" s="497" t="s">
        <v>956</v>
      </c>
      <c r="D561" s="485">
        <f>3.92+8.15+4.18</f>
        <v>16.25</v>
      </c>
      <c r="E561" s="500" t="s">
        <v>60</v>
      </c>
      <c r="F561" s="485"/>
      <c r="G561" s="491">
        <f t="shared" si="69"/>
        <v>0</v>
      </c>
      <c r="H561" s="453"/>
    </row>
    <row r="562" spans="1:8" s="426" customFormat="1" ht="37.5">
      <c r="A562" s="426" t="s">
        <v>50</v>
      </c>
      <c r="B562" s="462">
        <f t="shared" si="73"/>
        <v>15.069999999999999</v>
      </c>
      <c r="C562" s="497" t="s">
        <v>644</v>
      </c>
      <c r="D562" s="485">
        <v>10</v>
      </c>
      <c r="E562" s="500" t="s">
        <v>96</v>
      </c>
      <c r="F562" s="485"/>
      <c r="G562" s="491">
        <f t="shared" si="69"/>
        <v>0</v>
      </c>
      <c r="H562" s="453"/>
    </row>
    <row r="563" spans="1:8" s="426" customFormat="1" ht="37.5">
      <c r="A563" s="426" t="s">
        <v>50</v>
      </c>
      <c r="B563" s="462">
        <f t="shared" si="73"/>
        <v>15.079999999999998</v>
      </c>
      <c r="C563" s="497" t="s">
        <v>645</v>
      </c>
      <c r="D563" s="485">
        <v>1</v>
      </c>
      <c r="E563" s="500" t="s">
        <v>96</v>
      </c>
      <c r="F563" s="485"/>
      <c r="G563" s="491">
        <f t="shared" si="69"/>
        <v>0</v>
      </c>
      <c r="H563" s="453"/>
    </row>
    <row r="564" spans="1:8" s="426" customFormat="1" ht="37.5">
      <c r="A564" s="426" t="s">
        <v>50</v>
      </c>
      <c r="B564" s="462">
        <f t="shared" si="73"/>
        <v>15.089999999999998</v>
      </c>
      <c r="C564" s="497" t="s">
        <v>646</v>
      </c>
      <c r="D564" s="485">
        <v>3</v>
      </c>
      <c r="E564" s="500" t="s">
        <v>96</v>
      </c>
      <c r="F564" s="485"/>
      <c r="G564" s="491">
        <f t="shared" si="69"/>
        <v>0</v>
      </c>
      <c r="H564" s="453"/>
    </row>
    <row r="565" spans="1:8" s="426" customFormat="1" ht="37.5">
      <c r="A565" s="426" t="s">
        <v>50</v>
      </c>
      <c r="B565" s="462">
        <f t="shared" si="73"/>
        <v>15.099999999999998</v>
      </c>
      <c r="C565" s="497" t="s">
        <v>647</v>
      </c>
      <c r="D565" s="485">
        <v>8</v>
      </c>
      <c r="E565" s="500" t="s">
        <v>96</v>
      </c>
      <c r="F565" s="485"/>
      <c r="G565" s="491">
        <f t="shared" si="69"/>
        <v>0</v>
      </c>
      <c r="H565" s="453"/>
    </row>
    <row r="566" spans="1:8" s="426" customFormat="1" ht="56.25">
      <c r="A566" s="426" t="s">
        <v>50</v>
      </c>
      <c r="B566" s="509"/>
      <c r="C566" s="494" t="s">
        <v>635</v>
      </c>
      <c r="D566" s="485"/>
      <c r="E566" s="486"/>
      <c r="F566" s="485"/>
      <c r="G566" s="491">
        <f t="shared" si="69"/>
        <v>0</v>
      </c>
      <c r="H566" s="453"/>
    </row>
    <row r="567" spans="1:8" s="426" customFormat="1">
      <c r="A567" s="426" t="s">
        <v>50</v>
      </c>
      <c r="B567" s="462">
        <f>+B565+0.01</f>
        <v>15.109999999999998</v>
      </c>
      <c r="C567" s="497" t="s">
        <v>648</v>
      </c>
      <c r="D567" s="485">
        <v>1</v>
      </c>
      <c r="E567" s="500" t="s">
        <v>96</v>
      </c>
      <c r="F567" s="485"/>
      <c r="G567" s="491">
        <f t="shared" si="69"/>
        <v>0</v>
      </c>
      <c r="H567" s="453"/>
    </row>
    <row r="568" spans="1:8" s="426" customFormat="1">
      <c r="A568" s="426" t="s">
        <v>50</v>
      </c>
      <c r="B568" s="462">
        <f t="shared" ref="B568:B587" si="74">+B567+0.01</f>
        <v>15.119999999999997</v>
      </c>
      <c r="C568" s="497" t="s">
        <v>649</v>
      </c>
      <c r="D568" s="485">
        <v>2</v>
      </c>
      <c r="E568" s="500" t="s">
        <v>96</v>
      </c>
      <c r="F568" s="485"/>
      <c r="G568" s="491">
        <f t="shared" si="69"/>
        <v>0</v>
      </c>
      <c r="H568" s="453"/>
    </row>
    <row r="569" spans="1:8" s="426" customFormat="1">
      <c r="A569" s="426" t="s">
        <v>50</v>
      </c>
      <c r="B569" s="462">
        <f t="shared" si="74"/>
        <v>15.129999999999997</v>
      </c>
      <c r="C569" s="497" t="s">
        <v>650</v>
      </c>
      <c r="D569" s="485">
        <v>1</v>
      </c>
      <c r="E569" s="500" t="s">
        <v>96</v>
      </c>
      <c r="F569" s="485"/>
      <c r="G569" s="491">
        <f t="shared" si="69"/>
        <v>0</v>
      </c>
      <c r="H569" s="453"/>
    </row>
    <row r="570" spans="1:8" s="426" customFormat="1">
      <c r="A570" s="426" t="s">
        <v>50</v>
      </c>
      <c r="B570" s="462">
        <f t="shared" si="74"/>
        <v>15.139999999999997</v>
      </c>
      <c r="C570" s="497" t="s">
        <v>651</v>
      </c>
      <c r="D570" s="485">
        <v>1</v>
      </c>
      <c r="E570" s="500" t="s">
        <v>96</v>
      </c>
      <c r="F570" s="485"/>
      <c r="G570" s="491">
        <f t="shared" si="69"/>
        <v>0</v>
      </c>
      <c r="H570" s="453"/>
    </row>
    <row r="571" spans="1:8" s="426" customFormat="1">
      <c r="A571" s="426" t="s">
        <v>50</v>
      </c>
      <c r="B571" s="462">
        <f t="shared" si="74"/>
        <v>15.149999999999997</v>
      </c>
      <c r="C571" s="511" t="s">
        <v>652</v>
      </c>
      <c r="D571" s="485">
        <v>2</v>
      </c>
      <c r="E571" s="500" t="s">
        <v>96</v>
      </c>
      <c r="F571" s="485"/>
      <c r="G571" s="491">
        <f t="shared" si="69"/>
        <v>0</v>
      </c>
      <c r="H571" s="453"/>
    </row>
    <row r="572" spans="1:8" s="426" customFormat="1">
      <c r="A572" s="426" t="s">
        <v>50</v>
      </c>
      <c r="B572" s="462">
        <f t="shared" si="74"/>
        <v>15.159999999999997</v>
      </c>
      <c r="C572" s="511" t="s">
        <v>653</v>
      </c>
      <c r="D572" s="485">
        <v>2</v>
      </c>
      <c r="E572" s="500" t="s">
        <v>96</v>
      </c>
      <c r="F572" s="485"/>
      <c r="G572" s="491">
        <f t="shared" si="69"/>
        <v>0</v>
      </c>
      <c r="H572" s="453"/>
    </row>
    <row r="573" spans="1:8" s="426" customFormat="1">
      <c r="A573" s="426" t="s">
        <v>50</v>
      </c>
      <c r="B573" s="462">
        <f t="shared" si="74"/>
        <v>15.169999999999996</v>
      </c>
      <c r="C573" s="511" t="s">
        <v>654</v>
      </c>
      <c r="D573" s="485">
        <v>2</v>
      </c>
      <c r="E573" s="500" t="s">
        <v>96</v>
      </c>
      <c r="F573" s="485"/>
      <c r="G573" s="491">
        <f t="shared" si="69"/>
        <v>0</v>
      </c>
      <c r="H573" s="453"/>
    </row>
    <row r="574" spans="1:8" s="426" customFormat="1">
      <c r="A574" s="426" t="s">
        <v>50</v>
      </c>
      <c r="B574" s="462">
        <f t="shared" si="74"/>
        <v>15.179999999999996</v>
      </c>
      <c r="C574" s="511" t="s">
        <v>655</v>
      </c>
      <c r="D574" s="485">
        <v>1</v>
      </c>
      <c r="E574" s="500" t="s">
        <v>96</v>
      </c>
      <c r="F574" s="485"/>
      <c r="G574" s="491">
        <f t="shared" si="69"/>
        <v>0</v>
      </c>
      <c r="H574" s="453"/>
    </row>
    <row r="575" spans="1:8" s="426" customFormat="1">
      <c r="A575" s="426" t="s">
        <v>50</v>
      </c>
      <c r="B575" s="462">
        <f t="shared" si="74"/>
        <v>15.189999999999996</v>
      </c>
      <c r="C575" s="511" t="s">
        <v>656</v>
      </c>
      <c r="D575" s="485">
        <v>6</v>
      </c>
      <c r="E575" s="500" t="s">
        <v>96</v>
      </c>
      <c r="F575" s="485"/>
      <c r="G575" s="491">
        <f t="shared" si="69"/>
        <v>0</v>
      </c>
      <c r="H575" s="453"/>
    </row>
    <row r="576" spans="1:8" s="426" customFormat="1">
      <c r="A576" s="426" t="s">
        <v>50</v>
      </c>
      <c r="B576" s="462">
        <f t="shared" si="74"/>
        <v>15.199999999999996</v>
      </c>
      <c r="C576" s="511" t="s">
        <v>657</v>
      </c>
      <c r="D576" s="485">
        <v>2</v>
      </c>
      <c r="E576" s="500" t="s">
        <v>96</v>
      </c>
      <c r="F576" s="485"/>
      <c r="G576" s="491">
        <f t="shared" ref="G576:G623" si="75">+ROUND(D576*F576,2)</f>
        <v>0</v>
      </c>
      <c r="H576" s="453"/>
    </row>
    <row r="577" spans="1:8" s="426" customFormat="1">
      <c r="A577" s="426" t="s">
        <v>50</v>
      </c>
      <c r="B577" s="462">
        <f t="shared" si="74"/>
        <v>15.209999999999996</v>
      </c>
      <c r="C577" s="511" t="s">
        <v>658</v>
      </c>
      <c r="D577" s="485">
        <v>4</v>
      </c>
      <c r="E577" s="500" t="s">
        <v>96</v>
      </c>
      <c r="F577" s="485"/>
      <c r="G577" s="491">
        <f t="shared" si="75"/>
        <v>0</v>
      </c>
      <c r="H577" s="453"/>
    </row>
    <row r="578" spans="1:8" s="426" customFormat="1">
      <c r="A578" s="426" t="s">
        <v>50</v>
      </c>
      <c r="B578" s="462">
        <f t="shared" si="74"/>
        <v>15.219999999999995</v>
      </c>
      <c r="C578" s="511" t="s">
        <v>624</v>
      </c>
      <c r="D578" s="485">
        <v>2</v>
      </c>
      <c r="E578" s="500" t="s">
        <v>96</v>
      </c>
      <c r="F578" s="491"/>
      <c r="G578" s="491">
        <f t="shared" si="75"/>
        <v>0</v>
      </c>
      <c r="H578" s="453"/>
    </row>
    <row r="579" spans="1:8" s="426" customFormat="1">
      <c r="A579" s="426" t="s">
        <v>50</v>
      </c>
      <c r="B579" s="462">
        <f t="shared" si="74"/>
        <v>15.229999999999995</v>
      </c>
      <c r="C579" s="511" t="s">
        <v>638</v>
      </c>
      <c r="D579" s="485">
        <v>2</v>
      </c>
      <c r="E579" s="500" t="s">
        <v>96</v>
      </c>
      <c r="F579" s="485"/>
      <c r="G579" s="491">
        <f t="shared" si="75"/>
        <v>0</v>
      </c>
      <c r="H579" s="453"/>
    </row>
    <row r="580" spans="1:8" s="426" customFormat="1">
      <c r="A580" s="426" t="s">
        <v>50</v>
      </c>
      <c r="B580" s="462">
        <f t="shared" si="74"/>
        <v>15.239999999999995</v>
      </c>
      <c r="C580" s="511" t="s">
        <v>945</v>
      </c>
      <c r="D580" s="485">
        <v>1</v>
      </c>
      <c r="E580" s="500" t="s">
        <v>96</v>
      </c>
      <c r="F580" s="485"/>
      <c r="G580" s="491">
        <f t="shared" si="75"/>
        <v>0</v>
      </c>
      <c r="H580" s="453"/>
    </row>
    <row r="581" spans="1:8" s="426" customFormat="1">
      <c r="A581" s="426" t="s">
        <v>50</v>
      </c>
      <c r="B581" s="462">
        <f t="shared" si="74"/>
        <v>15.249999999999995</v>
      </c>
      <c r="C581" s="511" t="s">
        <v>659</v>
      </c>
      <c r="D581" s="485">
        <v>2</v>
      </c>
      <c r="E581" s="500" t="s">
        <v>96</v>
      </c>
      <c r="F581" s="485"/>
      <c r="G581" s="491">
        <f t="shared" si="75"/>
        <v>0</v>
      </c>
      <c r="H581" s="453"/>
    </row>
    <row r="582" spans="1:8" s="426" customFormat="1">
      <c r="A582" s="426" t="s">
        <v>50</v>
      </c>
      <c r="B582" s="462">
        <f t="shared" si="74"/>
        <v>15.259999999999994</v>
      </c>
      <c r="C582" s="511" t="s">
        <v>660</v>
      </c>
      <c r="D582" s="485">
        <v>1</v>
      </c>
      <c r="E582" s="500" t="s">
        <v>96</v>
      </c>
      <c r="F582" s="485"/>
      <c r="G582" s="491">
        <f t="shared" si="75"/>
        <v>0</v>
      </c>
      <c r="H582" s="453"/>
    </row>
    <row r="583" spans="1:8" s="426" customFormat="1">
      <c r="A583" s="426" t="s">
        <v>50</v>
      </c>
      <c r="B583" s="462">
        <f t="shared" si="74"/>
        <v>15.269999999999994</v>
      </c>
      <c r="C583" s="511" t="s">
        <v>661</v>
      </c>
      <c r="D583" s="485">
        <v>2</v>
      </c>
      <c r="E583" s="500" t="s">
        <v>96</v>
      </c>
      <c r="F583" s="485"/>
      <c r="G583" s="491">
        <f t="shared" si="75"/>
        <v>0</v>
      </c>
      <c r="H583" s="453"/>
    </row>
    <row r="584" spans="1:8" s="426" customFormat="1">
      <c r="A584" s="426" t="s">
        <v>50</v>
      </c>
      <c r="B584" s="462">
        <f t="shared" si="74"/>
        <v>15.279999999999994</v>
      </c>
      <c r="C584" s="511" t="s">
        <v>639</v>
      </c>
      <c r="D584" s="485">
        <v>2</v>
      </c>
      <c r="E584" s="500" t="s">
        <v>96</v>
      </c>
      <c r="F584" s="485"/>
      <c r="G584" s="491">
        <f t="shared" si="75"/>
        <v>0</v>
      </c>
      <c r="H584" s="453"/>
    </row>
    <row r="585" spans="1:8" s="426" customFormat="1">
      <c r="A585" s="426" t="s">
        <v>50</v>
      </c>
      <c r="B585" s="462">
        <f t="shared" si="74"/>
        <v>15.289999999999994</v>
      </c>
      <c r="C585" s="511" t="s">
        <v>640</v>
      </c>
      <c r="D585" s="485">
        <v>3</v>
      </c>
      <c r="E585" s="500" t="s">
        <v>96</v>
      </c>
      <c r="F585" s="485"/>
      <c r="G585" s="491">
        <f t="shared" si="75"/>
        <v>0</v>
      </c>
      <c r="H585" s="453"/>
    </row>
    <row r="586" spans="1:8" s="426" customFormat="1">
      <c r="A586" s="426" t="s">
        <v>50</v>
      </c>
      <c r="B586" s="462">
        <f t="shared" si="74"/>
        <v>15.299999999999994</v>
      </c>
      <c r="C586" s="511" t="s">
        <v>641</v>
      </c>
      <c r="D586" s="485">
        <v>2</v>
      </c>
      <c r="E586" s="500" t="s">
        <v>96</v>
      </c>
      <c r="F586" s="485"/>
      <c r="G586" s="491">
        <f t="shared" si="75"/>
        <v>0</v>
      </c>
      <c r="H586" s="453"/>
    </row>
    <row r="587" spans="1:8" s="426" customFormat="1">
      <c r="A587" s="426" t="s">
        <v>50</v>
      </c>
      <c r="B587" s="462">
        <f t="shared" si="74"/>
        <v>15.309999999999993</v>
      </c>
      <c r="C587" s="511" t="s">
        <v>662</v>
      </c>
      <c r="D587" s="485">
        <v>2</v>
      </c>
      <c r="E587" s="500" t="s">
        <v>96</v>
      </c>
      <c r="F587" s="485"/>
      <c r="G587" s="491">
        <f t="shared" si="75"/>
        <v>0</v>
      </c>
      <c r="H587" s="453"/>
    </row>
    <row r="588" spans="1:8" s="426" customFormat="1">
      <c r="A588" s="426" t="s">
        <v>50</v>
      </c>
      <c r="B588" s="484"/>
      <c r="C588" s="454"/>
      <c r="D588" s="485"/>
      <c r="E588" s="486"/>
      <c r="F588" s="485"/>
      <c r="G588" s="491">
        <f t="shared" si="75"/>
        <v>0</v>
      </c>
      <c r="H588" s="453">
        <f>SUM(G555:G588)</f>
        <v>0</v>
      </c>
    </row>
    <row r="589" spans="1:8" s="426" customFormat="1">
      <c r="A589" s="426" t="s">
        <v>50</v>
      </c>
      <c r="B589" s="502"/>
      <c r="C589" s="494" t="s">
        <v>606</v>
      </c>
      <c r="D589" s="485"/>
      <c r="E589" s="486"/>
      <c r="F589" s="485"/>
      <c r="G589" s="491">
        <f t="shared" si="75"/>
        <v>0</v>
      </c>
      <c r="H589" s="453"/>
    </row>
    <row r="590" spans="1:8" s="426" customFormat="1">
      <c r="A590" s="426" t="s">
        <v>50</v>
      </c>
      <c r="B590" s="502"/>
      <c r="C590" s="510"/>
      <c r="D590" s="485"/>
      <c r="E590" s="486"/>
      <c r="F590" s="485"/>
      <c r="G590" s="491"/>
      <c r="H590" s="453"/>
    </row>
    <row r="591" spans="1:8" s="426" customFormat="1">
      <c r="A591" s="426" t="s">
        <v>50</v>
      </c>
      <c r="B591" s="502">
        <v>16</v>
      </c>
      <c r="C591" s="494" t="s">
        <v>607</v>
      </c>
      <c r="D591" s="485"/>
      <c r="E591" s="486"/>
      <c r="F591" s="485"/>
      <c r="G591" s="491">
        <f t="shared" si="75"/>
        <v>0</v>
      </c>
      <c r="H591" s="453"/>
    </row>
    <row r="592" spans="1:8" s="426" customFormat="1" ht="56.25">
      <c r="A592" s="426" t="s">
        <v>50</v>
      </c>
      <c r="B592" s="462">
        <f t="shared" ref="B592:B601" si="76">+B591+0.01</f>
        <v>16.010000000000002</v>
      </c>
      <c r="C592" s="497" t="s">
        <v>951</v>
      </c>
      <c r="D592" s="485">
        <f>5.23</f>
        <v>5.23</v>
      </c>
      <c r="E592" s="500" t="s">
        <v>60</v>
      </c>
      <c r="F592" s="485"/>
      <c r="G592" s="491">
        <f t="shared" si="75"/>
        <v>0</v>
      </c>
      <c r="H592" s="453"/>
    </row>
    <row r="593" spans="1:8" s="426" customFormat="1" ht="56.25">
      <c r="A593" s="426" t="s">
        <v>50</v>
      </c>
      <c r="B593" s="462">
        <f t="shared" si="76"/>
        <v>16.020000000000003</v>
      </c>
      <c r="C593" s="497" t="s">
        <v>952</v>
      </c>
      <c r="D593" s="485">
        <f>2.09+2.09</f>
        <v>4.18</v>
      </c>
      <c r="E593" s="500" t="s">
        <v>60</v>
      </c>
      <c r="F593" s="485"/>
      <c r="G593" s="491">
        <f t="shared" si="75"/>
        <v>0</v>
      </c>
      <c r="H593" s="453"/>
    </row>
    <row r="594" spans="1:8" s="426" customFormat="1" ht="56.25">
      <c r="A594" s="426" t="s">
        <v>50</v>
      </c>
      <c r="B594" s="462">
        <f t="shared" si="76"/>
        <v>16.030000000000005</v>
      </c>
      <c r="C594" s="497" t="s">
        <v>953</v>
      </c>
      <c r="D594" s="485">
        <f>1.9+1.9</f>
        <v>3.8</v>
      </c>
      <c r="E594" s="500" t="s">
        <v>60</v>
      </c>
      <c r="F594" s="485"/>
      <c r="G594" s="491">
        <f t="shared" si="75"/>
        <v>0</v>
      </c>
      <c r="H594" s="453"/>
    </row>
    <row r="595" spans="1:8" s="426" customFormat="1" ht="56.25">
      <c r="A595" s="426" t="s">
        <v>50</v>
      </c>
      <c r="B595" s="462">
        <f t="shared" si="76"/>
        <v>16.040000000000006</v>
      </c>
      <c r="C595" s="497" t="s">
        <v>954</v>
      </c>
      <c r="D595" s="485">
        <f>0.96+0.96+4.15+1.49</f>
        <v>7.5600000000000005</v>
      </c>
      <c r="E595" s="500" t="s">
        <v>60</v>
      </c>
      <c r="F595" s="485"/>
      <c r="G595" s="491">
        <f t="shared" si="75"/>
        <v>0</v>
      </c>
      <c r="H595" s="453"/>
    </row>
    <row r="596" spans="1:8" s="426" customFormat="1" ht="56.25">
      <c r="A596" s="426" t="s">
        <v>50</v>
      </c>
      <c r="B596" s="462">
        <f t="shared" si="76"/>
        <v>16.050000000000008</v>
      </c>
      <c r="C596" s="497" t="s">
        <v>955</v>
      </c>
      <c r="D596" s="485">
        <f>1.03</f>
        <v>1.03</v>
      </c>
      <c r="E596" s="500" t="s">
        <v>60</v>
      </c>
      <c r="F596" s="485"/>
      <c r="G596" s="491">
        <f t="shared" si="75"/>
        <v>0</v>
      </c>
      <c r="H596" s="453"/>
    </row>
    <row r="597" spans="1:8" s="426" customFormat="1" ht="56.25">
      <c r="A597" s="426" t="s">
        <v>50</v>
      </c>
      <c r="B597" s="462">
        <f t="shared" si="76"/>
        <v>16.060000000000009</v>
      </c>
      <c r="C597" s="497" t="s">
        <v>956</v>
      </c>
      <c r="D597" s="485">
        <f>3.92+8.15+4.18</f>
        <v>16.25</v>
      </c>
      <c r="E597" s="500" t="s">
        <v>60</v>
      </c>
      <c r="F597" s="485"/>
      <c r="G597" s="491">
        <f t="shared" si="75"/>
        <v>0</v>
      </c>
      <c r="H597" s="453"/>
    </row>
    <row r="598" spans="1:8" s="426" customFormat="1" ht="37.5">
      <c r="A598" s="426" t="s">
        <v>50</v>
      </c>
      <c r="B598" s="462">
        <f t="shared" si="76"/>
        <v>16.070000000000011</v>
      </c>
      <c r="C598" s="497" t="s">
        <v>644</v>
      </c>
      <c r="D598" s="485">
        <v>10</v>
      </c>
      <c r="E598" s="500" t="s">
        <v>96</v>
      </c>
      <c r="F598" s="485"/>
      <c r="G598" s="491">
        <f t="shared" si="75"/>
        <v>0</v>
      </c>
      <c r="H598" s="453"/>
    </row>
    <row r="599" spans="1:8" s="426" customFormat="1" ht="37.5">
      <c r="A599" s="426" t="s">
        <v>50</v>
      </c>
      <c r="B599" s="462">
        <f t="shared" si="76"/>
        <v>16.080000000000013</v>
      </c>
      <c r="C599" s="497" t="s">
        <v>645</v>
      </c>
      <c r="D599" s="485">
        <v>1</v>
      </c>
      <c r="E599" s="500" t="s">
        <v>96</v>
      </c>
      <c r="F599" s="485"/>
      <c r="G599" s="491">
        <f t="shared" si="75"/>
        <v>0</v>
      </c>
      <c r="H599" s="453"/>
    </row>
    <row r="600" spans="1:8" s="426" customFormat="1" ht="37.5">
      <c r="A600" s="426" t="s">
        <v>50</v>
      </c>
      <c r="B600" s="462">
        <f t="shared" si="76"/>
        <v>16.090000000000014</v>
      </c>
      <c r="C600" s="497" t="s">
        <v>646</v>
      </c>
      <c r="D600" s="485">
        <v>3</v>
      </c>
      <c r="E600" s="500" t="s">
        <v>96</v>
      </c>
      <c r="F600" s="485"/>
      <c r="G600" s="491">
        <f t="shared" si="75"/>
        <v>0</v>
      </c>
      <c r="H600" s="453"/>
    </row>
    <row r="601" spans="1:8" s="426" customFormat="1" ht="37.5">
      <c r="A601" s="426" t="s">
        <v>50</v>
      </c>
      <c r="B601" s="462">
        <f t="shared" si="76"/>
        <v>16.100000000000016</v>
      </c>
      <c r="C601" s="497" t="s">
        <v>647</v>
      </c>
      <c r="D601" s="485">
        <v>8</v>
      </c>
      <c r="E601" s="500" t="s">
        <v>96</v>
      </c>
      <c r="F601" s="485"/>
      <c r="G601" s="491">
        <f t="shared" si="75"/>
        <v>0</v>
      </c>
      <c r="H601" s="453"/>
    </row>
    <row r="602" spans="1:8" s="426" customFormat="1" ht="56.25">
      <c r="A602" s="426" t="s">
        <v>50</v>
      </c>
      <c r="B602" s="509"/>
      <c r="C602" s="494" t="s">
        <v>635</v>
      </c>
      <c r="D602" s="485"/>
      <c r="E602" s="486"/>
      <c r="F602" s="485"/>
      <c r="G602" s="491">
        <f t="shared" si="75"/>
        <v>0</v>
      </c>
      <c r="H602" s="453"/>
    </row>
    <row r="603" spans="1:8" s="426" customFormat="1">
      <c r="A603" s="426" t="s">
        <v>50</v>
      </c>
      <c r="B603" s="462">
        <f>+B601+0.01</f>
        <v>16.110000000000017</v>
      </c>
      <c r="C603" s="497" t="s">
        <v>648</v>
      </c>
      <c r="D603" s="485">
        <v>1</v>
      </c>
      <c r="E603" s="500" t="s">
        <v>96</v>
      </c>
      <c r="F603" s="485"/>
      <c r="G603" s="491">
        <f t="shared" si="75"/>
        <v>0</v>
      </c>
      <c r="H603" s="453"/>
    </row>
    <row r="604" spans="1:8" s="426" customFormat="1">
      <c r="A604" s="426" t="s">
        <v>50</v>
      </c>
      <c r="B604" s="462">
        <f t="shared" ref="B604:B623" si="77">+B603+0.01</f>
        <v>16.120000000000019</v>
      </c>
      <c r="C604" s="497" t="s">
        <v>649</v>
      </c>
      <c r="D604" s="485">
        <v>2</v>
      </c>
      <c r="E604" s="500" t="s">
        <v>96</v>
      </c>
      <c r="F604" s="485"/>
      <c r="G604" s="491">
        <f t="shared" si="75"/>
        <v>0</v>
      </c>
      <c r="H604" s="453"/>
    </row>
    <row r="605" spans="1:8" s="426" customFormat="1">
      <c r="A605" s="426" t="s">
        <v>50</v>
      </c>
      <c r="B605" s="462">
        <f t="shared" si="77"/>
        <v>16.13000000000002</v>
      </c>
      <c r="C605" s="497" t="s">
        <v>650</v>
      </c>
      <c r="D605" s="485">
        <v>1</v>
      </c>
      <c r="E605" s="500" t="s">
        <v>96</v>
      </c>
      <c r="F605" s="485"/>
      <c r="G605" s="491">
        <f t="shared" si="75"/>
        <v>0</v>
      </c>
      <c r="H605" s="453"/>
    </row>
    <row r="606" spans="1:8" s="426" customFormat="1">
      <c r="A606" s="426" t="s">
        <v>50</v>
      </c>
      <c r="B606" s="462">
        <f t="shared" si="77"/>
        <v>16.140000000000022</v>
      </c>
      <c r="C606" s="497" t="s">
        <v>651</v>
      </c>
      <c r="D606" s="485">
        <v>1</v>
      </c>
      <c r="E606" s="500" t="s">
        <v>96</v>
      </c>
      <c r="F606" s="485"/>
      <c r="G606" s="491">
        <f t="shared" si="75"/>
        <v>0</v>
      </c>
      <c r="H606" s="453"/>
    </row>
    <row r="607" spans="1:8" s="426" customFormat="1">
      <c r="A607" s="426" t="s">
        <v>50</v>
      </c>
      <c r="B607" s="462">
        <f t="shared" si="77"/>
        <v>16.150000000000023</v>
      </c>
      <c r="C607" s="511" t="s">
        <v>652</v>
      </c>
      <c r="D607" s="485">
        <v>2</v>
      </c>
      <c r="E607" s="500" t="s">
        <v>96</v>
      </c>
      <c r="F607" s="485"/>
      <c r="G607" s="491">
        <f t="shared" si="75"/>
        <v>0</v>
      </c>
      <c r="H607" s="453"/>
    </row>
    <row r="608" spans="1:8" s="426" customFormat="1">
      <c r="A608" s="426" t="s">
        <v>50</v>
      </c>
      <c r="B608" s="462">
        <f t="shared" si="77"/>
        <v>16.160000000000025</v>
      </c>
      <c r="C608" s="511" t="s">
        <v>653</v>
      </c>
      <c r="D608" s="485">
        <v>2</v>
      </c>
      <c r="E608" s="500" t="s">
        <v>96</v>
      </c>
      <c r="F608" s="485"/>
      <c r="G608" s="491">
        <f t="shared" si="75"/>
        <v>0</v>
      </c>
      <c r="H608" s="453"/>
    </row>
    <row r="609" spans="1:8" s="426" customFormat="1">
      <c r="A609" s="426" t="s">
        <v>50</v>
      </c>
      <c r="B609" s="462">
        <f t="shared" si="77"/>
        <v>16.170000000000027</v>
      </c>
      <c r="C609" s="511" t="s">
        <v>654</v>
      </c>
      <c r="D609" s="485">
        <v>2</v>
      </c>
      <c r="E609" s="500" t="s">
        <v>96</v>
      </c>
      <c r="F609" s="485"/>
      <c r="G609" s="491">
        <f t="shared" si="75"/>
        <v>0</v>
      </c>
      <c r="H609" s="453"/>
    </row>
    <row r="610" spans="1:8" s="426" customFormat="1">
      <c r="A610" s="426" t="s">
        <v>50</v>
      </c>
      <c r="B610" s="462">
        <f t="shared" si="77"/>
        <v>16.180000000000028</v>
      </c>
      <c r="C610" s="511" t="s">
        <v>655</v>
      </c>
      <c r="D610" s="485">
        <v>1</v>
      </c>
      <c r="E610" s="500" t="s">
        <v>96</v>
      </c>
      <c r="F610" s="485"/>
      <c r="G610" s="491">
        <f t="shared" si="75"/>
        <v>0</v>
      </c>
      <c r="H610" s="453"/>
    </row>
    <row r="611" spans="1:8" s="426" customFormat="1">
      <c r="A611" s="426" t="s">
        <v>50</v>
      </c>
      <c r="B611" s="462">
        <f t="shared" si="77"/>
        <v>16.19000000000003</v>
      </c>
      <c r="C611" s="511" t="s">
        <v>656</v>
      </c>
      <c r="D611" s="485">
        <v>6</v>
      </c>
      <c r="E611" s="500" t="s">
        <v>96</v>
      </c>
      <c r="F611" s="485"/>
      <c r="G611" s="491">
        <f t="shared" si="75"/>
        <v>0</v>
      </c>
      <c r="H611" s="453"/>
    </row>
    <row r="612" spans="1:8" s="426" customFormat="1">
      <c r="A612" s="426" t="s">
        <v>50</v>
      </c>
      <c r="B612" s="462">
        <f t="shared" si="77"/>
        <v>16.200000000000031</v>
      </c>
      <c r="C612" s="511" t="s">
        <v>657</v>
      </c>
      <c r="D612" s="485">
        <v>2</v>
      </c>
      <c r="E612" s="500" t="s">
        <v>96</v>
      </c>
      <c r="F612" s="485"/>
      <c r="G612" s="491">
        <f t="shared" si="75"/>
        <v>0</v>
      </c>
      <c r="H612" s="453"/>
    </row>
    <row r="613" spans="1:8" s="426" customFormat="1">
      <c r="A613" s="426" t="s">
        <v>50</v>
      </c>
      <c r="B613" s="462">
        <f t="shared" si="77"/>
        <v>16.210000000000033</v>
      </c>
      <c r="C613" s="511" t="s">
        <v>658</v>
      </c>
      <c r="D613" s="485">
        <v>4</v>
      </c>
      <c r="E613" s="500" t="s">
        <v>96</v>
      </c>
      <c r="F613" s="485"/>
      <c r="G613" s="491">
        <f t="shared" si="75"/>
        <v>0</v>
      </c>
      <c r="H613" s="453"/>
    </row>
    <row r="614" spans="1:8" s="426" customFormat="1">
      <c r="A614" s="426" t="s">
        <v>50</v>
      </c>
      <c r="B614" s="462">
        <f t="shared" si="77"/>
        <v>16.220000000000034</v>
      </c>
      <c r="C614" s="511" t="s">
        <v>624</v>
      </c>
      <c r="D614" s="485">
        <v>2</v>
      </c>
      <c r="E614" s="500" t="s">
        <v>96</v>
      </c>
      <c r="F614" s="491"/>
      <c r="G614" s="491">
        <f t="shared" si="75"/>
        <v>0</v>
      </c>
      <c r="H614" s="453"/>
    </row>
    <row r="615" spans="1:8" s="426" customFormat="1">
      <c r="A615" s="426" t="s">
        <v>50</v>
      </c>
      <c r="B615" s="462">
        <f t="shared" si="77"/>
        <v>16.230000000000036</v>
      </c>
      <c r="C615" s="511" t="s">
        <v>638</v>
      </c>
      <c r="D615" s="485">
        <v>2</v>
      </c>
      <c r="E615" s="500" t="s">
        <v>96</v>
      </c>
      <c r="F615" s="485"/>
      <c r="G615" s="491">
        <f t="shared" si="75"/>
        <v>0</v>
      </c>
      <c r="H615" s="453"/>
    </row>
    <row r="616" spans="1:8" s="426" customFormat="1">
      <c r="A616" s="426" t="s">
        <v>50</v>
      </c>
      <c r="B616" s="462">
        <f t="shared" si="77"/>
        <v>16.240000000000038</v>
      </c>
      <c r="C616" s="511" t="s">
        <v>945</v>
      </c>
      <c r="D616" s="485">
        <v>1</v>
      </c>
      <c r="E616" s="500" t="s">
        <v>96</v>
      </c>
      <c r="F616" s="485"/>
      <c r="G616" s="491">
        <f t="shared" si="75"/>
        <v>0</v>
      </c>
      <c r="H616" s="453"/>
    </row>
    <row r="617" spans="1:8" s="426" customFormat="1">
      <c r="A617" s="426" t="s">
        <v>50</v>
      </c>
      <c r="B617" s="462">
        <f t="shared" si="77"/>
        <v>16.250000000000039</v>
      </c>
      <c r="C617" s="511" t="s">
        <v>659</v>
      </c>
      <c r="D617" s="485">
        <v>2</v>
      </c>
      <c r="E617" s="500" t="s">
        <v>96</v>
      </c>
      <c r="F617" s="485"/>
      <c r="G617" s="491">
        <f t="shared" si="75"/>
        <v>0</v>
      </c>
      <c r="H617" s="453"/>
    </row>
    <row r="618" spans="1:8" s="426" customFormat="1">
      <c r="A618" s="426" t="s">
        <v>50</v>
      </c>
      <c r="B618" s="462">
        <f t="shared" si="77"/>
        <v>16.260000000000041</v>
      </c>
      <c r="C618" s="511" t="s">
        <v>660</v>
      </c>
      <c r="D618" s="485">
        <v>1</v>
      </c>
      <c r="E618" s="500" t="s">
        <v>96</v>
      </c>
      <c r="F618" s="485"/>
      <c r="G618" s="491">
        <f t="shared" si="75"/>
        <v>0</v>
      </c>
      <c r="H618" s="453"/>
    </row>
    <row r="619" spans="1:8" s="426" customFormat="1">
      <c r="A619" s="426" t="s">
        <v>50</v>
      </c>
      <c r="B619" s="462">
        <f t="shared" si="77"/>
        <v>16.270000000000042</v>
      </c>
      <c r="C619" s="511" t="s">
        <v>661</v>
      </c>
      <c r="D619" s="485">
        <v>2</v>
      </c>
      <c r="E619" s="500" t="s">
        <v>96</v>
      </c>
      <c r="F619" s="485"/>
      <c r="G619" s="491">
        <f t="shared" si="75"/>
        <v>0</v>
      </c>
      <c r="H619" s="453"/>
    </row>
    <row r="620" spans="1:8" s="426" customFormat="1">
      <c r="A620" s="426" t="s">
        <v>50</v>
      </c>
      <c r="B620" s="462">
        <f t="shared" si="77"/>
        <v>16.280000000000044</v>
      </c>
      <c r="C620" s="511" t="s">
        <v>639</v>
      </c>
      <c r="D620" s="485">
        <v>2</v>
      </c>
      <c r="E620" s="500" t="s">
        <v>96</v>
      </c>
      <c r="F620" s="485"/>
      <c r="G620" s="491">
        <f t="shared" si="75"/>
        <v>0</v>
      </c>
      <c r="H620" s="453"/>
    </row>
    <row r="621" spans="1:8" s="426" customFormat="1">
      <c r="A621" s="426" t="s">
        <v>50</v>
      </c>
      <c r="B621" s="462">
        <f t="shared" si="77"/>
        <v>16.290000000000045</v>
      </c>
      <c r="C621" s="511" t="s">
        <v>640</v>
      </c>
      <c r="D621" s="485">
        <v>3</v>
      </c>
      <c r="E621" s="500" t="s">
        <v>96</v>
      </c>
      <c r="F621" s="485"/>
      <c r="G621" s="491">
        <f t="shared" si="75"/>
        <v>0</v>
      </c>
      <c r="H621" s="453"/>
    </row>
    <row r="622" spans="1:8" s="426" customFormat="1">
      <c r="A622" s="426" t="s">
        <v>50</v>
      </c>
      <c r="B622" s="462">
        <f t="shared" si="77"/>
        <v>16.300000000000047</v>
      </c>
      <c r="C622" s="511" t="s">
        <v>641</v>
      </c>
      <c r="D622" s="485">
        <v>2</v>
      </c>
      <c r="E622" s="500" t="s">
        <v>96</v>
      </c>
      <c r="F622" s="485"/>
      <c r="G622" s="491">
        <f t="shared" si="75"/>
        <v>0</v>
      </c>
      <c r="H622" s="453"/>
    </row>
    <row r="623" spans="1:8" s="426" customFormat="1">
      <c r="A623" s="426" t="s">
        <v>50</v>
      </c>
      <c r="B623" s="462">
        <f t="shared" si="77"/>
        <v>16.310000000000048</v>
      </c>
      <c r="C623" s="511" t="s">
        <v>662</v>
      </c>
      <c r="D623" s="485">
        <v>2</v>
      </c>
      <c r="E623" s="500" t="s">
        <v>96</v>
      </c>
      <c r="F623" s="485"/>
      <c r="G623" s="491">
        <f t="shared" si="75"/>
        <v>0</v>
      </c>
      <c r="H623" s="453"/>
    </row>
    <row r="624" spans="1:8" s="426" customFormat="1">
      <c r="A624" s="426" t="s">
        <v>50</v>
      </c>
      <c r="B624" s="499"/>
      <c r="C624" s="508"/>
      <c r="D624" s="485"/>
      <c r="E624" s="500"/>
      <c r="F624" s="485"/>
      <c r="G624" s="491"/>
      <c r="H624" s="453">
        <f>SUM(G591:G624)</f>
        <v>0</v>
      </c>
    </row>
    <row r="625" spans="1:8" s="426" customFormat="1">
      <c r="A625" s="426" t="s">
        <v>50</v>
      </c>
      <c r="B625" s="502">
        <v>17</v>
      </c>
      <c r="C625" s="494" t="s">
        <v>608</v>
      </c>
      <c r="D625" s="485"/>
      <c r="E625" s="486"/>
      <c r="F625" s="485"/>
      <c r="G625" s="491">
        <f t="shared" ref="G625:G660" si="78">+ROUND(D625*F625,2)</f>
        <v>0</v>
      </c>
      <c r="H625" s="453"/>
    </row>
    <row r="626" spans="1:8" s="426" customFormat="1" ht="56.25">
      <c r="A626" s="426" t="s">
        <v>50</v>
      </c>
      <c r="B626" s="462">
        <f t="shared" ref="B626:B635" si="79">+B625+0.01</f>
        <v>17.010000000000002</v>
      </c>
      <c r="C626" s="497" t="s">
        <v>951</v>
      </c>
      <c r="D626" s="485">
        <f>5.23</f>
        <v>5.23</v>
      </c>
      <c r="E626" s="500" t="s">
        <v>60</v>
      </c>
      <c r="F626" s="485"/>
      <c r="G626" s="491">
        <f t="shared" si="78"/>
        <v>0</v>
      </c>
      <c r="H626" s="453"/>
    </row>
    <row r="627" spans="1:8" s="426" customFormat="1" ht="56.25">
      <c r="A627" s="426" t="s">
        <v>50</v>
      </c>
      <c r="B627" s="462">
        <f t="shared" si="79"/>
        <v>17.020000000000003</v>
      </c>
      <c r="C627" s="497" t="s">
        <v>952</v>
      </c>
      <c r="D627" s="485">
        <f>2.09+2.09</f>
        <v>4.18</v>
      </c>
      <c r="E627" s="500" t="s">
        <v>60</v>
      </c>
      <c r="F627" s="485"/>
      <c r="G627" s="491">
        <f t="shared" si="78"/>
        <v>0</v>
      </c>
      <c r="H627" s="453"/>
    </row>
    <row r="628" spans="1:8" s="426" customFormat="1" ht="56.25">
      <c r="A628" s="426" t="s">
        <v>50</v>
      </c>
      <c r="B628" s="462">
        <f t="shared" si="79"/>
        <v>17.030000000000005</v>
      </c>
      <c r="C628" s="497" t="s">
        <v>953</v>
      </c>
      <c r="D628" s="485">
        <f>1.9+1.9</f>
        <v>3.8</v>
      </c>
      <c r="E628" s="500" t="s">
        <v>60</v>
      </c>
      <c r="F628" s="485"/>
      <c r="G628" s="491">
        <f t="shared" si="78"/>
        <v>0</v>
      </c>
      <c r="H628" s="453"/>
    </row>
    <row r="629" spans="1:8" s="426" customFormat="1" ht="56.25">
      <c r="A629" s="426" t="s">
        <v>50</v>
      </c>
      <c r="B629" s="462">
        <f t="shared" si="79"/>
        <v>17.040000000000006</v>
      </c>
      <c r="C629" s="497" t="s">
        <v>954</v>
      </c>
      <c r="D629" s="485">
        <f>0.96+0.96+4.15+1.49</f>
        <v>7.5600000000000005</v>
      </c>
      <c r="E629" s="500" t="s">
        <v>60</v>
      </c>
      <c r="F629" s="485"/>
      <c r="G629" s="491">
        <f t="shared" si="78"/>
        <v>0</v>
      </c>
      <c r="H629" s="453"/>
    </row>
    <row r="630" spans="1:8" s="426" customFormat="1" ht="56.25">
      <c r="A630" s="426" t="s">
        <v>50</v>
      </c>
      <c r="B630" s="462">
        <f t="shared" si="79"/>
        <v>17.050000000000008</v>
      </c>
      <c r="C630" s="497" t="s">
        <v>955</v>
      </c>
      <c r="D630" s="485">
        <f>1.03</f>
        <v>1.03</v>
      </c>
      <c r="E630" s="500" t="s">
        <v>60</v>
      </c>
      <c r="F630" s="485"/>
      <c r="G630" s="491">
        <f t="shared" si="78"/>
        <v>0</v>
      </c>
      <c r="H630" s="453"/>
    </row>
    <row r="631" spans="1:8" s="426" customFormat="1" ht="56.25">
      <c r="A631" s="426" t="s">
        <v>50</v>
      </c>
      <c r="B631" s="462">
        <f t="shared" si="79"/>
        <v>17.060000000000009</v>
      </c>
      <c r="C631" s="497" t="s">
        <v>956</v>
      </c>
      <c r="D631" s="485">
        <f>3.92+8.15+4.18</f>
        <v>16.25</v>
      </c>
      <c r="E631" s="500" t="s">
        <v>60</v>
      </c>
      <c r="F631" s="485"/>
      <c r="G631" s="491">
        <f t="shared" si="78"/>
        <v>0</v>
      </c>
      <c r="H631" s="453"/>
    </row>
    <row r="632" spans="1:8" s="426" customFormat="1" ht="37.5">
      <c r="A632" s="426" t="s">
        <v>50</v>
      </c>
      <c r="B632" s="462">
        <f t="shared" si="79"/>
        <v>17.070000000000011</v>
      </c>
      <c r="C632" s="497" t="s">
        <v>644</v>
      </c>
      <c r="D632" s="485">
        <v>10</v>
      </c>
      <c r="E632" s="500" t="s">
        <v>96</v>
      </c>
      <c r="F632" s="485"/>
      <c r="G632" s="491">
        <f t="shared" si="78"/>
        <v>0</v>
      </c>
      <c r="H632" s="453"/>
    </row>
    <row r="633" spans="1:8" s="426" customFormat="1" ht="37.5">
      <c r="A633" s="426" t="s">
        <v>50</v>
      </c>
      <c r="B633" s="462">
        <f t="shared" si="79"/>
        <v>17.080000000000013</v>
      </c>
      <c r="C633" s="497" t="s">
        <v>645</v>
      </c>
      <c r="D633" s="485">
        <v>1</v>
      </c>
      <c r="E633" s="500" t="s">
        <v>96</v>
      </c>
      <c r="F633" s="485"/>
      <c r="G633" s="491">
        <f t="shared" si="78"/>
        <v>0</v>
      </c>
      <c r="H633" s="453"/>
    </row>
    <row r="634" spans="1:8" s="426" customFormat="1" ht="37.5">
      <c r="A634" s="426" t="s">
        <v>50</v>
      </c>
      <c r="B634" s="462">
        <f t="shared" si="79"/>
        <v>17.090000000000014</v>
      </c>
      <c r="C634" s="497" t="s">
        <v>646</v>
      </c>
      <c r="D634" s="485">
        <v>3</v>
      </c>
      <c r="E634" s="500" t="s">
        <v>96</v>
      </c>
      <c r="F634" s="485"/>
      <c r="G634" s="491">
        <f t="shared" si="78"/>
        <v>0</v>
      </c>
      <c r="H634" s="453"/>
    </row>
    <row r="635" spans="1:8" s="426" customFormat="1" ht="37.5">
      <c r="A635" s="426" t="s">
        <v>50</v>
      </c>
      <c r="B635" s="462">
        <f t="shared" si="79"/>
        <v>17.100000000000016</v>
      </c>
      <c r="C635" s="497" t="s">
        <v>647</v>
      </c>
      <c r="D635" s="485">
        <v>8</v>
      </c>
      <c r="E635" s="500" t="s">
        <v>96</v>
      </c>
      <c r="F635" s="485"/>
      <c r="G635" s="491">
        <f t="shared" si="78"/>
        <v>0</v>
      </c>
      <c r="H635" s="453"/>
    </row>
    <row r="636" spans="1:8" s="426" customFormat="1" ht="56.25">
      <c r="A636" s="426" t="s">
        <v>50</v>
      </c>
      <c r="B636" s="509"/>
      <c r="C636" s="494" t="s">
        <v>635</v>
      </c>
      <c r="D636" s="485"/>
      <c r="E636" s="486"/>
      <c r="F636" s="485"/>
      <c r="G636" s="491">
        <f t="shared" si="78"/>
        <v>0</v>
      </c>
      <c r="H636" s="453"/>
    </row>
    <row r="637" spans="1:8" s="426" customFormat="1">
      <c r="A637" s="426" t="s">
        <v>50</v>
      </c>
      <c r="B637" s="462">
        <f>+B635+0.01</f>
        <v>17.110000000000017</v>
      </c>
      <c r="C637" s="497" t="s">
        <v>648</v>
      </c>
      <c r="D637" s="485">
        <v>1</v>
      </c>
      <c r="E637" s="500" t="s">
        <v>96</v>
      </c>
      <c r="F637" s="485"/>
      <c r="G637" s="491">
        <f t="shared" si="78"/>
        <v>0</v>
      </c>
      <c r="H637" s="453"/>
    </row>
    <row r="638" spans="1:8" s="426" customFormat="1">
      <c r="A638" s="426" t="s">
        <v>50</v>
      </c>
      <c r="B638" s="462">
        <f t="shared" ref="B638:B657" si="80">+B637+0.01</f>
        <v>17.120000000000019</v>
      </c>
      <c r="C638" s="497" t="s">
        <v>649</v>
      </c>
      <c r="D638" s="485">
        <v>2</v>
      </c>
      <c r="E638" s="500" t="s">
        <v>96</v>
      </c>
      <c r="F638" s="485"/>
      <c r="G638" s="491">
        <f t="shared" si="78"/>
        <v>0</v>
      </c>
      <c r="H638" s="453"/>
    </row>
    <row r="639" spans="1:8" s="426" customFormat="1">
      <c r="A639" s="426" t="s">
        <v>50</v>
      </c>
      <c r="B639" s="462">
        <f t="shared" si="80"/>
        <v>17.13000000000002</v>
      </c>
      <c r="C639" s="497" t="s">
        <v>650</v>
      </c>
      <c r="D639" s="485">
        <v>1</v>
      </c>
      <c r="E639" s="500" t="s">
        <v>96</v>
      </c>
      <c r="F639" s="485"/>
      <c r="G639" s="491">
        <f t="shared" si="78"/>
        <v>0</v>
      </c>
      <c r="H639" s="453"/>
    </row>
    <row r="640" spans="1:8" s="426" customFormat="1">
      <c r="A640" s="426" t="s">
        <v>50</v>
      </c>
      <c r="B640" s="462">
        <f t="shared" si="80"/>
        <v>17.140000000000022</v>
      </c>
      <c r="C640" s="497" t="s">
        <v>651</v>
      </c>
      <c r="D640" s="485">
        <v>1</v>
      </c>
      <c r="E640" s="500" t="s">
        <v>96</v>
      </c>
      <c r="F640" s="485"/>
      <c r="G640" s="491">
        <f t="shared" si="78"/>
        <v>0</v>
      </c>
      <c r="H640" s="453"/>
    </row>
    <row r="641" spans="1:8" s="426" customFormat="1">
      <c r="A641" s="426" t="s">
        <v>50</v>
      </c>
      <c r="B641" s="462">
        <f t="shared" si="80"/>
        <v>17.150000000000023</v>
      </c>
      <c r="C641" s="511" t="s">
        <v>652</v>
      </c>
      <c r="D641" s="485">
        <v>2</v>
      </c>
      <c r="E641" s="500" t="s">
        <v>96</v>
      </c>
      <c r="F641" s="485"/>
      <c r="G641" s="491">
        <f t="shared" si="78"/>
        <v>0</v>
      </c>
      <c r="H641" s="453"/>
    </row>
    <row r="642" spans="1:8" s="426" customFormat="1">
      <c r="A642" s="426" t="s">
        <v>50</v>
      </c>
      <c r="B642" s="462">
        <f t="shared" si="80"/>
        <v>17.160000000000025</v>
      </c>
      <c r="C642" s="511" t="s">
        <v>653</v>
      </c>
      <c r="D642" s="485">
        <v>2</v>
      </c>
      <c r="E642" s="500" t="s">
        <v>96</v>
      </c>
      <c r="F642" s="485"/>
      <c r="G642" s="491">
        <f t="shared" si="78"/>
        <v>0</v>
      </c>
      <c r="H642" s="453"/>
    </row>
    <row r="643" spans="1:8" s="426" customFormat="1">
      <c r="A643" s="426" t="s">
        <v>50</v>
      </c>
      <c r="B643" s="462">
        <f t="shared" si="80"/>
        <v>17.170000000000027</v>
      </c>
      <c r="C643" s="511" t="s">
        <v>654</v>
      </c>
      <c r="D643" s="485">
        <v>2</v>
      </c>
      <c r="E643" s="500" t="s">
        <v>96</v>
      </c>
      <c r="F643" s="485"/>
      <c r="G643" s="491">
        <f t="shared" si="78"/>
        <v>0</v>
      </c>
      <c r="H643" s="453"/>
    </row>
    <row r="644" spans="1:8" s="426" customFormat="1">
      <c r="A644" s="426" t="s">
        <v>50</v>
      </c>
      <c r="B644" s="462">
        <f t="shared" si="80"/>
        <v>17.180000000000028</v>
      </c>
      <c r="C644" s="511" t="s">
        <v>655</v>
      </c>
      <c r="D644" s="485">
        <v>1</v>
      </c>
      <c r="E644" s="500" t="s">
        <v>96</v>
      </c>
      <c r="F644" s="485"/>
      <c r="G644" s="491">
        <f t="shared" si="78"/>
        <v>0</v>
      </c>
      <c r="H644" s="453"/>
    </row>
    <row r="645" spans="1:8" s="426" customFormat="1">
      <c r="A645" s="426" t="s">
        <v>50</v>
      </c>
      <c r="B645" s="462">
        <f t="shared" si="80"/>
        <v>17.19000000000003</v>
      </c>
      <c r="C645" s="511" t="s">
        <v>656</v>
      </c>
      <c r="D645" s="485">
        <v>6</v>
      </c>
      <c r="E645" s="500" t="s">
        <v>96</v>
      </c>
      <c r="F645" s="485"/>
      <c r="G645" s="491">
        <f t="shared" si="78"/>
        <v>0</v>
      </c>
      <c r="H645" s="453"/>
    </row>
    <row r="646" spans="1:8" s="426" customFormat="1">
      <c r="A646" s="426" t="s">
        <v>50</v>
      </c>
      <c r="B646" s="462">
        <f t="shared" si="80"/>
        <v>17.200000000000031</v>
      </c>
      <c r="C646" s="511" t="s">
        <v>657</v>
      </c>
      <c r="D646" s="485">
        <v>2</v>
      </c>
      <c r="E646" s="500" t="s">
        <v>96</v>
      </c>
      <c r="F646" s="485"/>
      <c r="G646" s="491">
        <f t="shared" si="78"/>
        <v>0</v>
      </c>
      <c r="H646" s="453"/>
    </row>
    <row r="647" spans="1:8" s="426" customFormat="1">
      <c r="A647" s="426" t="s">
        <v>50</v>
      </c>
      <c r="B647" s="462">
        <f t="shared" si="80"/>
        <v>17.210000000000033</v>
      </c>
      <c r="C647" s="511" t="s">
        <v>658</v>
      </c>
      <c r="D647" s="485">
        <v>4</v>
      </c>
      <c r="E647" s="500" t="s">
        <v>96</v>
      </c>
      <c r="F647" s="485"/>
      <c r="G647" s="491">
        <f t="shared" si="78"/>
        <v>0</v>
      </c>
      <c r="H647" s="453"/>
    </row>
    <row r="648" spans="1:8" s="426" customFormat="1">
      <c r="A648" s="426" t="s">
        <v>50</v>
      </c>
      <c r="B648" s="462">
        <f t="shared" si="80"/>
        <v>17.220000000000034</v>
      </c>
      <c r="C648" s="511" t="s">
        <v>624</v>
      </c>
      <c r="D648" s="485">
        <v>2</v>
      </c>
      <c r="E648" s="500" t="s">
        <v>96</v>
      </c>
      <c r="F648" s="491"/>
      <c r="G648" s="491">
        <f t="shared" si="78"/>
        <v>0</v>
      </c>
      <c r="H648" s="453"/>
    </row>
    <row r="649" spans="1:8" s="426" customFormat="1">
      <c r="A649" s="426" t="s">
        <v>50</v>
      </c>
      <c r="B649" s="462">
        <f t="shared" si="80"/>
        <v>17.230000000000036</v>
      </c>
      <c r="C649" s="511" t="s">
        <v>638</v>
      </c>
      <c r="D649" s="485">
        <v>2</v>
      </c>
      <c r="E649" s="500" t="s">
        <v>96</v>
      </c>
      <c r="F649" s="485"/>
      <c r="G649" s="491">
        <f t="shared" si="78"/>
        <v>0</v>
      </c>
      <c r="H649" s="453"/>
    </row>
    <row r="650" spans="1:8" s="426" customFormat="1">
      <c r="A650" s="426" t="s">
        <v>50</v>
      </c>
      <c r="B650" s="462">
        <f t="shared" si="80"/>
        <v>17.240000000000038</v>
      </c>
      <c r="C650" s="511" t="s">
        <v>945</v>
      </c>
      <c r="D650" s="485">
        <v>1</v>
      </c>
      <c r="E650" s="500" t="s">
        <v>96</v>
      </c>
      <c r="F650" s="485"/>
      <c r="G650" s="491">
        <f t="shared" si="78"/>
        <v>0</v>
      </c>
      <c r="H650" s="453"/>
    </row>
    <row r="651" spans="1:8" s="426" customFormat="1">
      <c r="A651" s="426" t="s">
        <v>50</v>
      </c>
      <c r="B651" s="462">
        <f t="shared" si="80"/>
        <v>17.250000000000039</v>
      </c>
      <c r="C651" s="511" t="s">
        <v>659</v>
      </c>
      <c r="D651" s="485">
        <v>2</v>
      </c>
      <c r="E651" s="500" t="s">
        <v>96</v>
      </c>
      <c r="F651" s="485"/>
      <c r="G651" s="491">
        <f t="shared" si="78"/>
        <v>0</v>
      </c>
      <c r="H651" s="453"/>
    </row>
    <row r="652" spans="1:8" s="426" customFormat="1">
      <c r="A652" s="426" t="s">
        <v>50</v>
      </c>
      <c r="B652" s="462">
        <f t="shared" si="80"/>
        <v>17.260000000000041</v>
      </c>
      <c r="C652" s="511" t="s">
        <v>660</v>
      </c>
      <c r="D652" s="485">
        <v>1</v>
      </c>
      <c r="E652" s="500" t="s">
        <v>96</v>
      </c>
      <c r="F652" s="485"/>
      <c r="G652" s="491">
        <f t="shared" si="78"/>
        <v>0</v>
      </c>
      <c r="H652" s="453"/>
    </row>
    <row r="653" spans="1:8" s="426" customFormat="1">
      <c r="A653" s="426" t="s">
        <v>50</v>
      </c>
      <c r="B653" s="462">
        <f t="shared" si="80"/>
        <v>17.270000000000042</v>
      </c>
      <c r="C653" s="511" t="s">
        <v>661</v>
      </c>
      <c r="D653" s="485">
        <v>2</v>
      </c>
      <c r="E653" s="500" t="s">
        <v>96</v>
      </c>
      <c r="F653" s="485"/>
      <c r="G653" s="491">
        <f t="shared" si="78"/>
        <v>0</v>
      </c>
      <c r="H653" s="453"/>
    </row>
    <row r="654" spans="1:8" s="426" customFormat="1">
      <c r="A654" s="426" t="s">
        <v>50</v>
      </c>
      <c r="B654" s="462">
        <f t="shared" si="80"/>
        <v>17.280000000000044</v>
      </c>
      <c r="C654" s="511" t="s">
        <v>639</v>
      </c>
      <c r="D654" s="485">
        <v>2</v>
      </c>
      <c r="E654" s="500" t="s">
        <v>96</v>
      </c>
      <c r="F654" s="485"/>
      <c r="G654" s="491">
        <f t="shared" si="78"/>
        <v>0</v>
      </c>
      <c r="H654" s="453"/>
    </row>
    <row r="655" spans="1:8" s="426" customFormat="1">
      <c r="A655" s="426" t="s">
        <v>50</v>
      </c>
      <c r="B655" s="462">
        <f t="shared" si="80"/>
        <v>17.290000000000045</v>
      </c>
      <c r="C655" s="511" t="s">
        <v>640</v>
      </c>
      <c r="D655" s="485">
        <v>3</v>
      </c>
      <c r="E655" s="500" t="s">
        <v>96</v>
      </c>
      <c r="F655" s="485"/>
      <c r="G655" s="491">
        <f t="shared" si="78"/>
        <v>0</v>
      </c>
      <c r="H655" s="453"/>
    </row>
    <row r="656" spans="1:8" s="426" customFormat="1">
      <c r="A656" s="426" t="s">
        <v>50</v>
      </c>
      <c r="B656" s="462">
        <f t="shared" si="80"/>
        <v>17.300000000000047</v>
      </c>
      <c r="C656" s="511" t="s">
        <v>641</v>
      </c>
      <c r="D656" s="485">
        <v>2</v>
      </c>
      <c r="E656" s="500" t="s">
        <v>96</v>
      </c>
      <c r="F656" s="485"/>
      <c r="G656" s="491">
        <f t="shared" si="78"/>
        <v>0</v>
      </c>
      <c r="H656" s="453"/>
    </row>
    <row r="657" spans="1:8" s="426" customFormat="1">
      <c r="A657" s="426" t="s">
        <v>50</v>
      </c>
      <c r="B657" s="462">
        <f t="shared" si="80"/>
        <v>17.310000000000048</v>
      </c>
      <c r="C657" s="511" t="s">
        <v>662</v>
      </c>
      <c r="D657" s="485">
        <v>2</v>
      </c>
      <c r="E657" s="500" t="s">
        <v>96</v>
      </c>
      <c r="F657" s="485"/>
      <c r="G657" s="491">
        <f t="shared" si="78"/>
        <v>0</v>
      </c>
      <c r="H657" s="453"/>
    </row>
    <row r="658" spans="1:8" s="426" customFormat="1">
      <c r="A658" s="426" t="s">
        <v>50</v>
      </c>
      <c r="B658" s="499"/>
      <c r="C658" s="508"/>
      <c r="D658" s="485"/>
      <c r="E658" s="500"/>
      <c r="F658" s="485"/>
      <c r="G658" s="491">
        <f t="shared" si="78"/>
        <v>0</v>
      </c>
      <c r="H658" s="453">
        <f>SUM(G625:G658)</f>
        <v>0</v>
      </c>
    </row>
    <row r="659" spans="1:8" s="426" customFormat="1">
      <c r="A659" s="426" t="s">
        <v>50</v>
      </c>
      <c r="B659" s="502">
        <v>18</v>
      </c>
      <c r="C659" s="494" t="s">
        <v>559</v>
      </c>
      <c r="D659" s="501"/>
      <c r="E659" s="500"/>
      <c r="F659" s="491"/>
      <c r="G659" s="491">
        <f t="shared" si="78"/>
        <v>0</v>
      </c>
      <c r="H659" s="184"/>
    </row>
    <row r="660" spans="1:8" s="426" customFormat="1">
      <c r="A660" s="426" t="s">
        <v>50</v>
      </c>
      <c r="B660" s="462">
        <f t="shared" ref="B660" si="81">+B659+0.01</f>
        <v>18.010000000000002</v>
      </c>
      <c r="C660" s="497" t="s">
        <v>630</v>
      </c>
      <c r="D660" s="501">
        <v>1</v>
      </c>
      <c r="E660" s="498" t="s">
        <v>152</v>
      </c>
      <c r="F660" s="491"/>
      <c r="G660" s="491">
        <f t="shared" si="78"/>
        <v>0</v>
      </c>
      <c r="H660" s="184"/>
    </row>
    <row r="661" spans="1:8" s="426" customFormat="1">
      <c r="A661" s="426" t="s">
        <v>50</v>
      </c>
      <c r="B661" s="499"/>
      <c r="C661" s="508"/>
      <c r="D661" s="485"/>
      <c r="E661" s="500"/>
      <c r="F661" s="485"/>
      <c r="G661" s="485"/>
      <c r="H661" s="453">
        <f>SUM(G659:G661)</f>
        <v>0</v>
      </c>
    </row>
    <row r="662" spans="1:8" s="426" customFormat="1" ht="19.5" thickBot="1">
      <c r="A662" s="426" t="s">
        <v>50</v>
      </c>
      <c r="B662" s="484"/>
      <c r="C662" s="454"/>
      <c r="D662" s="485"/>
      <c r="E662" s="486"/>
      <c r="F662" s="485"/>
      <c r="G662" s="485"/>
      <c r="H662" s="453"/>
    </row>
    <row r="663" spans="1:8" s="426" customFormat="1" ht="19.5" thickBot="1">
      <c r="A663" s="426" t="s">
        <v>50</v>
      </c>
      <c r="B663" s="505"/>
      <c r="C663" s="185" t="s">
        <v>615</v>
      </c>
      <c r="D663" s="186"/>
      <c r="E663" s="187"/>
      <c r="F663" s="188"/>
      <c r="G663" s="186"/>
      <c r="H663" s="189">
        <f>SUM(H315:H662)</f>
        <v>0</v>
      </c>
    </row>
    <row r="664" spans="1:8" s="426" customFormat="1">
      <c r="A664" s="426" t="s">
        <v>50</v>
      </c>
      <c r="B664" s="484"/>
      <c r="C664" s="454"/>
      <c r="D664" s="485"/>
      <c r="E664" s="486"/>
      <c r="F664" s="485"/>
      <c r="G664" s="485"/>
      <c r="H664" s="453"/>
    </row>
    <row r="665" spans="1:8" s="426" customFormat="1">
      <c r="A665" s="426" t="s">
        <v>50</v>
      </c>
      <c r="B665" s="484"/>
      <c r="C665" s="488" t="s">
        <v>663</v>
      </c>
      <c r="D665" s="485"/>
      <c r="E665" s="486"/>
      <c r="F665" s="485"/>
      <c r="G665" s="485"/>
      <c r="H665" s="453"/>
    </row>
    <row r="666" spans="1:8" s="426" customFormat="1">
      <c r="A666" s="426" t="s">
        <v>50</v>
      </c>
      <c r="B666" s="468"/>
      <c r="C666" s="513"/>
      <c r="D666" s="464"/>
      <c r="E666" s="514"/>
      <c r="F666" s="485"/>
      <c r="G666" s="466"/>
      <c r="H666" s="453"/>
    </row>
    <row r="667" spans="1:8" s="426" customFormat="1">
      <c r="A667" s="426" t="s">
        <v>50</v>
      </c>
      <c r="B667" s="455">
        <v>1</v>
      </c>
      <c r="C667" s="515" t="s">
        <v>664</v>
      </c>
      <c r="D667" s="464"/>
      <c r="E667" s="465" t="s">
        <v>547</v>
      </c>
      <c r="F667" s="485"/>
      <c r="G667" s="466"/>
      <c r="H667" s="453"/>
    </row>
    <row r="668" spans="1:8" s="426" customFormat="1" ht="37.5">
      <c r="A668" s="426" t="s">
        <v>50</v>
      </c>
      <c r="B668" s="462">
        <f t="shared" ref="B668:B674" si="82">+B667+0.01</f>
        <v>1.01</v>
      </c>
      <c r="C668" s="463" t="s">
        <v>665</v>
      </c>
      <c r="D668" s="464">
        <v>60</v>
      </c>
      <c r="E668" s="500" t="s">
        <v>96</v>
      </c>
      <c r="F668" s="466"/>
      <c r="G668" s="466">
        <f t="shared" ref="G668:G731" si="83">ROUND(F668*D668,2)</f>
        <v>0</v>
      </c>
      <c r="H668" s="453"/>
    </row>
    <row r="669" spans="1:8" s="426" customFormat="1" ht="37.5">
      <c r="A669" s="426" t="s">
        <v>50</v>
      </c>
      <c r="B669" s="462">
        <f t="shared" si="82"/>
        <v>1.02</v>
      </c>
      <c r="C669" s="463" t="s">
        <v>666</v>
      </c>
      <c r="D669" s="464">
        <f>6*6</f>
        <v>36</v>
      </c>
      <c r="E669" s="500" t="s">
        <v>96</v>
      </c>
      <c r="F669" s="466"/>
      <c r="G669" s="466">
        <f t="shared" si="83"/>
        <v>0</v>
      </c>
      <c r="H669" s="453"/>
    </row>
    <row r="670" spans="1:8" s="426" customFormat="1" ht="37.5">
      <c r="A670" s="426" t="s">
        <v>50</v>
      </c>
      <c r="B670" s="462">
        <f t="shared" si="82"/>
        <v>1.03</v>
      </c>
      <c r="C670" s="463" t="s">
        <v>667</v>
      </c>
      <c r="D670" s="464">
        <f>6*2</f>
        <v>12</v>
      </c>
      <c r="E670" s="500" t="s">
        <v>96</v>
      </c>
      <c r="F670" s="466"/>
      <c r="G670" s="466">
        <f t="shared" si="83"/>
        <v>0</v>
      </c>
      <c r="H670" s="453"/>
    </row>
    <row r="671" spans="1:8" s="426" customFormat="1" ht="37.5">
      <c r="A671" s="426" t="s">
        <v>50</v>
      </c>
      <c r="B671" s="462">
        <f t="shared" si="82"/>
        <v>1.04</v>
      </c>
      <c r="C671" s="463" t="s">
        <v>668</v>
      </c>
      <c r="D671" s="464">
        <f>6*3</f>
        <v>18</v>
      </c>
      <c r="E671" s="500" t="s">
        <v>96</v>
      </c>
      <c r="F671" s="466"/>
      <c r="G671" s="466">
        <f t="shared" si="83"/>
        <v>0</v>
      </c>
      <c r="H671" s="453"/>
    </row>
    <row r="672" spans="1:8" s="426" customFormat="1" ht="37.5">
      <c r="A672" s="426" t="s">
        <v>50</v>
      </c>
      <c r="B672" s="462">
        <f t="shared" si="82"/>
        <v>1.05</v>
      </c>
      <c r="C672" s="463" t="s">
        <v>669</v>
      </c>
      <c r="D672" s="464">
        <f>7*4</f>
        <v>28</v>
      </c>
      <c r="E672" s="500" t="s">
        <v>96</v>
      </c>
      <c r="F672" s="466"/>
      <c r="G672" s="466">
        <f t="shared" si="83"/>
        <v>0</v>
      </c>
      <c r="H672" s="453"/>
    </row>
    <row r="673" spans="1:8" s="426" customFormat="1" ht="37.5">
      <c r="A673" s="426" t="s">
        <v>50</v>
      </c>
      <c r="B673" s="462">
        <f t="shared" si="82"/>
        <v>1.06</v>
      </c>
      <c r="C673" s="463" t="s">
        <v>670</v>
      </c>
      <c r="D673" s="464">
        <v>3</v>
      </c>
      <c r="E673" s="500" t="s">
        <v>96</v>
      </c>
      <c r="F673" s="466"/>
      <c r="G673" s="466">
        <f t="shared" si="83"/>
        <v>0</v>
      </c>
      <c r="H673" s="453"/>
    </row>
    <row r="674" spans="1:8" s="426" customFormat="1" ht="37.5">
      <c r="A674" s="426" t="s">
        <v>50</v>
      </c>
      <c r="B674" s="462">
        <f t="shared" si="82"/>
        <v>1.07</v>
      </c>
      <c r="C674" s="463" t="s">
        <v>671</v>
      </c>
      <c r="D674" s="464">
        <v>6</v>
      </c>
      <c r="E674" s="500" t="s">
        <v>96</v>
      </c>
      <c r="F674" s="466"/>
      <c r="G674" s="466">
        <f t="shared" si="83"/>
        <v>0</v>
      </c>
      <c r="H674" s="453"/>
    </row>
    <row r="675" spans="1:8" s="426" customFormat="1">
      <c r="A675" s="426" t="s">
        <v>50</v>
      </c>
      <c r="B675" s="468"/>
      <c r="C675" s="463"/>
      <c r="D675" s="464"/>
      <c r="E675" s="465"/>
      <c r="F675" s="485"/>
      <c r="G675" s="466">
        <f t="shared" si="83"/>
        <v>0</v>
      </c>
      <c r="H675" s="453">
        <f>SUM(G668:G674)</f>
        <v>0</v>
      </c>
    </row>
    <row r="676" spans="1:8" s="426" customFormat="1">
      <c r="A676" s="426" t="s">
        <v>50</v>
      </c>
      <c r="B676" s="455">
        <v>2</v>
      </c>
      <c r="C676" s="516" t="s">
        <v>672</v>
      </c>
      <c r="D676" s="464"/>
      <c r="E676" s="517"/>
      <c r="F676" s="485"/>
      <c r="G676" s="466">
        <f t="shared" si="83"/>
        <v>0</v>
      </c>
      <c r="H676" s="453"/>
    </row>
    <row r="677" spans="1:8" s="426" customFormat="1">
      <c r="A677" s="426" t="s">
        <v>50</v>
      </c>
      <c r="B677" s="462">
        <f t="shared" ref="B677:B682" si="84">+B676+0.01</f>
        <v>2.0099999999999998</v>
      </c>
      <c r="C677" s="518" t="s">
        <v>673</v>
      </c>
      <c r="D677" s="464">
        <v>60</v>
      </c>
      <c r="E677" s="500" t="s">
        <v>96</v>
      </c>
      <c r="F677" s="485"/>
      <c r="G677" s="466">
        <f t="shared" si="83"/>
        <v>0</v>
      </c>
      <c r="H677" s="453"/>
    </row>
    <row r="678" spans="1:8" s="426" customFormat="1">
      <c r="A678" s="426" t="s">
        <v>50</v>
      </c>
      <c r="B678" s="462">
        <f t="shared" si="84"/>
        <v>2.0199999999999996</v>
      </c>
      <c r="C678" s="519" t="s">
        <v>674</v>
      </c>
      <c r="D678" s="464">
        <v>12</v>
      </c>
      <c r="E678" s="500" t="s">
        <v>96</v>
      </c>
      <c r="F678" s="485"/>
      <c r="G678" s="466">
        <f t="shared" si="83"/>
        <v>0</v>
      </c>
      <c r="H678" s="453"/>
    </row>
    <row r="679" spans="1:8" s="426" customFormat="1">
      <c r="A679" s="426" t="s">
        <v>50</v>
      </c>
      <c r="B679" s="462">
        <f t="shared" si="84"/>
        <v>2.0299999999999994</v>
      </c>
      <c r="C679" s="518" t="s">
        <v>675</v>
      </c>
      <c r="D679" s="464">
        <f>4*6</f>
        <v>24</v>
      </c>
      <c r="E679" s="500" t="s">
        <v>96</v>
      </c>
      <c r="F679" s="485"/>
      <c r="G679" s="466">
        <f t="shared" si="83"/>
        <v>0</v>
      </c>
      <c r="H679" s="453"/>
    </row>
    <row r="680" spans="1:8" s="426" customFormat="1" ht="37.5">
      <c r="A680" s="426" t="s">
        <v>50</v>
      </c>
      <c r="B680" s="462">
        <f t="shared" si="84"/>
        <v>2.0399999999999991</v>
      </c>
      <c r="C680" s="520" t="s">
        <v>676</v>
      </c>
      <c r="D680" s="521">
        <v>12</v>
      </c>
      <c r="E680" s="500" t="s">
        <v>96</v>
      </c>
      <c r="F680" s="485"/>
      <c r="G680" s="466">
        <f t="shared" si="83"/>
        <v>0</v>
      </c>
      <c r="H680" s="453"/>
    </row>
    <row r="681" spans="1:8" s="426" customFormat="1" ht="37.5">
      <c r="A681" s="426" t="s">
        <v>50</v>
      </c>
      <c r="B681" s="462">
        <f t="shared" si="84"/>
        <v>2.0499999999999989</v>
      </c>
      <c r="C681" s="520" t="s">
        <v>677</v>
      </c>
      <c r="D681" s="521">
        <v>12</v>
      </c>
      <c r="E681" s="500" t="s">
        <v>96</v>
      </c>
      <c r="F681" s="485"/>
      <c r="G681" s="466">
        <f t="shared" si="83"/>
        <v>0</v>
      </c>
      <c r="H681" s="453"/>
    </row>
    <row r="682" spans="1:8" s="426" customFormat="1" ht="37.5">
      <c r="A682" s="426" t="s">
        <v>50</v>
      </c>
      <c r="B682" s="462">
        <f t="shared" si="84"/>
        <v>2.0599999999999987</v>
      </c>
      <c r="C682" s="520" t="s">
        <v>678</v>
      </c>
      <c r="D682" s="521">
        <v>12</v>
      </c>
      <c r="E682" s="500" t="s">
        <v>96</v>
      </c>
      <c r="F682" s="485"/>
      <c r="G682" s="466">
        <f t="shared" si="83"/>
        <v>0</v>
      </c>
      <c r="H682" s="453"/>
    </row>
    <row r="683" spans="1:8" s="426" customFormat="1">
      <c r="A683" s="426" t="s">
        <v>50</v>
      </c>
      <c r="B683" s="468"/>
      <c r="C683" s="522"/>
      <c r="D683" s="464"/>
      <c r="E683" s="514"/>
      <c r="F683" s="485"/>
      <c r="G683" s="466">
        <f t="shared" si="83"/>
        <v>0</v>
      </c>
      <c r="H683" s="453">
        <f>SUM(G677:G682)</f>
        <v>0</v>
      </c>
    </row>
    <row r="684" spans="1:8" s="426" customFormat="1" ht="19.5" thickBot="1">
      <c r="A684" s="426" t="s">
        <v>50</v>
      </c>
      <c r="B684" s="468"/>
      <c r="C684" s="522"/>
      <c r="D684" s="464"/>
      <c r="E684" s="514"/>
      <c r="F684" s="485"/>
      <c r="G684" s="466"/>
      <c r="H684" s="453"/>
    </row>
    <row r="685" spans="1:8" s="426" customFormat="1" ht="19.5" thickBot="1">
      <c r="A685" s="426" t="s">
        <v>50</v>
      </c>
      <c r="B685" s="505"/>
      <c r="C685" s="185" t="s">
        <v>679</v>
      </c>
      <c r="D685" s="186"/>
      <c r="E685" s="187"/>
      <c r="F685" s="188"/>
      <c r="G685" s="186"/>
      <c r="H685" s="189">
        <f>SUM(H667:H684)</f>
        <v>0</v>
      </c>
    </row>
    <row r="686" spans="1:8" s="426" customFormat="1">
      <c r="A686" s="426" t="s">
        <v>50</v>
      </c>
      <c r="B686" s="468"/>
      <c r="C686" s="522"/>
      <c r="D686" s="464"/>
      <c r="E686" s="514"/>
      <c r="F686" s="485"/>
      <c r="G686" s="466"/>
      <c r="H686" s="453"/>
    </row>
    <row r="687" spans="1:8" s="426" customFormat="1">
      <c r="A687" s="426" t="s">
        <v>50</v>
      </c>
      <c r="B687" s="468"/>
      <c r="C687" s="488" t="s">
        <v>680</v>
      </c>
      <c r="D687" s="464"/>
      <c r="E687" s="514"/>
      <c r="F687" s="485"/>
      <c r="G687" s="466">
        <f t="shared" si="83"/>
        <v>0</v>
      </c>
      <c r="H687" s="453"/>
    </row>
    <row r="688" spans="1:8" s="426" customFormat="1">
      <c r="A688" s="426" t="s">
        <v>50</v>
      </c>
      <c r="B688" s="468"/>
      <c r="C688" s="463"/>
      <c r="D688" s="464"/>
      <c r="E688" s="514"/>
      <c r="F688" s="485"/>
      <c r="G688" s="466">
        <f t="shared" si="83"/>
        <v>0</v>
      </c>
      <c r="H688" s="453"/>
    </row>
    <row r="689" spans="1:8" s="426" customFormat="1" ht="56.25">
      <c r="A689" s="426" t="s">
        <v>50</v>
      </c>
      <c r="B689" s="523">
        <v>1</v>
      </c>
      <c r="C689" s="524" t="s">
        <v>681</v>
      </c>
      <c r="D689" s="525"/>
      <c r="E689" s="526"/>
      <c r="F689" s="464"/>
      <c r="G689" s="466">
        <f t="shared" si="83"/>
        <v>0</v>
      </c>
      <c r="H689" s="467"/>
    </row>
    <row r="690" spans="1:8" s="426" customFormat="1">
      <c r="A690" s="426" t="s">
        <v>50</v>
      </c>
      <c r="B690" s="462">
        <f t="shared" ref="B690:B696" si="85">+B689+0.01</f>
        <v>1.01</v>
      </c>
      <c r="C690" s="520" t="s">
        <v>682</v>
      </c>
      <c r="D690" s="527">
        <v>3</v>
      </c>
      <c r="E690" s="500" t="s">
        <v>60</v>
      </c>
      <c r="F690" s="464"/>
      <c r="G690" s="466">
        <f t="shared" si="83"/>
        <v>0</v>
      </c>
      <c r="H690" s="467"/>
    </row>
    <row r="691" spans="1:8" s="426" customFormat="1">
      <c r="A691" s="426" t="s">
        <v>50</v>
      </c>
      <c r="B691" s="462">
        <f t="shared" si="85"/>
        <v>1.02</v>
      </c>
      <c r="C691" s="520" t="s">
        <v>683</v>
      </c>
      <c r="D691" s="528">
        <v>1</v>
      </c>
      <c r="E691" s="500" t="s">
        <v>96</v>
      </c>
      <c r="F691" s="485"/>
      <c r="G691" s="466">
        <f t="shared" si="83"/>
        <v>0</v>
      </c>
      <c r="H691" s="467"/>
    </row>
    <row r="692" spans="1:8" s="426" customFormat="1">
      <c r="A692" s="426" t="s">
        <v>50</v>
      </c>
      <c r="B692" s="462">
        <f t="shared" si="85"/>
        <v>1.03</v>
      </c>
      <c r="C692" s="520" t="s">
        <v>684</v>
      </c>
      <c r="D692" s="528">
        <v>9</v>
      </c>
      <c r="E692" s="500" t="s">
        <v>60</v>
      </c>
      <c r="F692" s="485"/>
      <c r="G692" s="466">
        <f t="shared" si="83"/>
        <v>0</v>
      </c>
      <c r="H692" s="467"/>
    </row>
    <row r="693" spans="1:8" s="426" customFormat="1">
      <c r="A693" s="426" t="s">
        <v>50</v>
      </c>
      <c r="B693" s="462">
        <f t="shared" si="85"/>
        <v>1.04</v>
      </c>
      <c r="C693" s="529" t="s">
        <v>685</v>
      </c>
      <c r="D693" s="528">
        <v>2</v>
      </c>
      <c r="E693" s="500" t="s">
        <v>96</v>
      </c>
      <c r="F693" s="485"/>
      <c r="G693" s="466">
        <f t="shared" si="83"/>
        <v>0</v>
      </c>
      <c r="H693" s="467"/>
    </row>
    <row r="694" spans="1:8" s="426" customFormat="1">
      <c r="A694" s="426" t="s">
        <v>50</v>
      </c>
      <c r="B694" s="462">
        <f t="shared" si="85"/>
        <v>1.05</v>
      </c>
      <c r="C694" s="529" t="s">
        <v>686</v>
      </c>
      <c r="D694" s="530">
        <v>2</v>
      </c>
      <c r="E694" s="500" t="s">
        <v>96</v>
      </c>
      <c r="F694" s="485"/>
      <c r="G694" s="466">
        <f t="shared" si="83"/>
        <v>0</v>
      </c>
      <c r="H694" s="467"/>
    </row>
    <row r="695" spans="1:8" s="426" customFormat="1">
      <c r="A695" s="426" t="s">
        <v>50</v>
      </c>
      <c r="B695" s="462">
        <f t="shared" si="85"/>
        <v>1.06</v>
      </c>
      <c r="C695" s="529" t="s">
        <v>687</v>
      </c>
      <c r="D695" s="530">
        <v>1</v>
      </c>
      <c r="E695" s="500" t="s">
        <v>96</v>
      </c>
      <c r="F695" s="485"/>
      <c r="G695" s="466">
        <f t="shared" si="83"/>
        <v>0</v>
      </c>
      <c r="H695" s="467"/>
    </row>
    <row r="696" spans="1:8" s="426" customFormat="1">
      <c r="A696" s="426" t="s">
        <v>50</v>
      </c>
      <c r="B696" s="462">
        <f t="shared" si="85"/>
        <v>1.07</v>
      </c>
      <c r="C696" s="520" t="s">
        <v>688</v>
      </c>
      <c r="D696" s="527">
        <v>1</v>
      </c>
      <c r="E696" s="498" t="s">
        <v>152</v>
      </c>
      <c r="F696" s="464"/>
      <c r="G696" s="466">
        <f t="shared" si="83"/>
        <v>0</v>
      </c>
      <c r="H696" s="467"/>
    </row>
    <row r="697" spans="1:8" s="426" customFormat="1">
      <c r="A697" s="426" t="s">
        <v>50</v>
      </c>
      <c r="B697" s="523"/>
      <c r="C697" s="524"/>
      <c r="D697" s="526"/>
      <c r="E697" s="526"/>
      <c r="F697" s="464"/>
      <c r="G697" s="466">
        <f t="shared" si="83"/>
        <v>0</v>
      </c>
      <c r="H697" s="467">
        <f>SUM(G690:G696)</f>
        <v>0</v>
      </c>
    </row>
    <row r="698" spans="1:8" s="426" customFormat="1">
      <c r="A698" s="426" t="s">
        <v>50</v>
      </c>
      <c r="B698" s="523"/>
      <c r="C698" s="524"/>
      <c r="D698" s="526"/>
      <c r="E698" s="526"/>
      <c r="F698" s="464"/>
      <c r="G698" s="466">
        <f t="shared" si="83"/>
        <v>0</v>
      </c>
      <c r="H698" s="467"/>
    </row>
    <row r="699" spans="1:8" s="426" customFormat="1">
      <c r="A699" s="426" t="s">
        <v>50</v>
      </c>
      <c r="B699" s="523">
        <v>2</v>
      </c>
      <c r="C699" s="524" t="s">
        <v>689</v>
      </c>
      <c r="D699" s="526"/>
      <c r="E699" s="526"/>
      <c r="F699" s="464"/>
      <c r="G699" s="466">
        <f t="shared" si="83"/>
        <v>0</v>
      </c>
      <c r="H699" s="467"/>
    </row>
    <row r="700" spans="1:8" s="426" customFormat="1">
      <c r="A700" s="426" t="s">
        <v>50</v>
      </c>
      <c r="B700" s="462">
        <f t="shared" ref="B700:B731" si="86">+B699+0.01</f>
        <v>2.0099999999999998</v>
      </c>
      <c r="C700" s="520" t="s">
        <v>734</v>
      </c>
      <c r="D700" s="527">
        <v>30</v>
      </c>
      <c r="E700" s="500" t="s">
        <v>60</v>
      </c>
      <c r="F700" s="464"/>
      <c r="G700" s="466">
        <f t="shared" si="83"/>
        <v>0</v>
      </c>
      <c r="H700" s="467"/>
    </row>
    <row r="701" spans="1:8" s="426" customFormat="1">
      <c r="A701" s="426" t="s">
        <v>50</v>
      </c>
      <c r="B701" s="462">
        <f t="shared" si="86"/>
        <v>2.0199999999999996</v>
      </c>
      <c r="C701" s="520" t="s">
        <v>690</v>
      </c>
      <c r="D701" s="527">
        <v>2</v>
      </c>
      <c r="E701" s="500" t="s">
        <v>96</v>
      </c>
      <c r="F701" s="464"/>
      <c r="G701" s="466">
        <f t="shared" si="83"/>
        <v>0</v>
      </c>
      <c r="H701" s="467"/>
    </row>
    <row r="702" spans="1:8" s="426" customFormat="1">
      <c r="A702" s="426" t="s">
        <v>50</v>
      </c>
      <c r="B702" s="462">
        <f t="shared" si="86"/>
        <v>2.0299999999999994</v>
      </c>
      <c r="C702" s="520" t="s">
        <v>691</v>
      </c>
      <c r="D702" s="527">
        <v>2</v>
      </c>
      <c r="E702" s="500" t="s">
        <v>96</v>
      </c>
      <c r="F702" s="464"/>
      <c r="G702" s="466">
        <f t="shared" si="83"/>
        <v>0</v>
      </c>
      <c r="H702" s="467"/>
    </row>
    <row r="703" spans="1:8" s="426" customFormat="1">
      <c r="A703" s="426" t="s">
        <v>50</v>
      </c>
      <c r="B703" s="462">
        <f t="shared" si="86"/>
        <v>2.0399999999999991</v>
      </c>
      <c r="C703" s="520" t="s">
        <v>692</v>
      </c>
      <c r="D703" s="527">
        <v>2</v>
      </c>
      <c r="E703" s="500" t="s">
        <v>96</v>
      </c>
      <c r="F703" s="464"/>
      <c r="G703" s="466">
        <f t="shared" si="83"/>
        <v>0</v>
      </c>
      <c r="H703" s="467"/>
    </row>
    <row r="704" spans="1:8" s="426" customFormat="1">
      <c r="A704" s="426" t="s">
        <v>50</v>
      </c>
      <c r="B704" s="462">
        <f t="shared" si="86"/>
        <v>2.0499999999999989</v>
      </c>
      <c r="C704" s="520" t="s">
        <v>693</v>
      </c>
      <c r="D704" s="527">
        <v>2</v>
      </c>
      <c r="E704" s="500" t="s">
        <v>96</v>
      </c>
      <c r="F704" s="464"/>
      <c r="G704" s="466">
        <f t="shared" si="83"/>
        <v>0</v>
      </c>
      <c r="H704" s="467"/>
    </row>
    <row r="705" spans="1:9" s="426" customFormat="1">
      <c r="A705" s="426" t="s">
        <v>50</v>
      </c>
      <c r="B705" s="462">
        <f t="shared" si="86"/>
        <v>2.0599999999999987</v>
      </c>
      <c r="C705" s="520" t="s">
        <v>694</v>
      </c>
      <c r="D705" s="527">
        <v>2</v>
      </c>
      <c r="E705" s="500" t="s">
        <v>96</v>
      </c>
      <c r="F705" s="464"/>
      <c r="G705" s="466">
        <f t="shared" si="83"/>
        <v>0</v>
      </c>
      <c r="H705" s="467"/>
    </row>
    <row r="706" spans="1:9" s="426" customFormat="1">
      <c r="A706" s="426" t="s">
        <v>50</v>
      </c>
      <c r="B706" s="462">
        <f t="shared" si="86"/>
        <v>2.0699999999999985</v>
      </c>
      <c r="C706" s="520" t="s">
        <v>695</v>
      </c>
      <c r="D706" s="527">
        <v>2</v>
      </c>
      <c r="E706" s="500" t="s">
        <v>96</v>
      </c>
      <c r="F706" s="464"/>
      <c r="G706" s="466">
        <f t="shared" si="83"/>
        <v>0</v>
      </c>
      <c r="H706" s="467"/>
    </row>
    <row r="707" spans="1:9" s="426" customFormat="1">
      <c r="A707" s="426" t="s">
        <v>50</v>
      </c>
      <c r="B707" s="462">
        <f t="shared" si="86"/>
        <v>2.0799999999999983</v>
      </c>
      <c r="C707" s="520" t="s">
        <v>696</v>
      </c>
      <c r="D707" s="527">
        <v>2</v>
      </c>
      <c r="E707" s="500" t="s">
        <v>96</v>
      </c>
      <c r="F707" s="464"/>
      <c r="G707" s="466">
        <f t="shared" si="83"/>
        <v>0</v>
      </c>
      <c r="H707" s="467"/>
    </row>
    <row r="708" spans="1:9" s="426" customFormat="1" ht="53.25" customHeight="1">
      <c r="A708" s="426" t="s">
        <v>50</v>
      </c>
      <c r="B708" s="462">
        <f t="shared" si="86"/>
        <v>2.0899999999999981</v>
      </c>
      <c r="C708" s="531" t="s">
        <v>735</v>
      </c>
      <c r="D708" s="527">
        <v>2</v>
      </c>
      <c r="E708" s="500" t="s">
        <v>96</v>
      </c>
      <c r="F708" s="464"/>
      <c r="G708" s="466">
        <f t="shared" si="83"/>
        <v>0</v>
      </c>
      <c r="H708" s="467"/>
      <c r="I708" s="426">
        <f>63365+33075</f>
        <v>96440</v>
      </c>
    </row>
    <row r="709" spans="1:9" s="426" customFormat="1" ht="67.5" customHeight="1">
      <c r="A709" s="426" t="s">
        <v>50</v>
      </c>
      <c r="B709" s="462">
        <f t="shared" si="86"/>
        <v>2.0999999999999979</v>
      </c>
      <c r="C709" s="531" t="s">
        <v>736</v>
      </c>
      <c r="D709" s="527">
        <v>2</v>
      </c>
      <c r="E709" s="500" t="s">
        <v>96</v>
      </c>
      <c r="F709" s="464"/>
      <c r="G709" s="466">
        <f t="shared" si="83"/>
        <v>0</v>
      </c>
      <c r="H709" s="467"/>
    </row>
    <row r="710" spans="1:9" s="426" customFormat="1">
      <c r="A710" s="426" t="s">
        <v>50</v>
      </c>
      <c r="B710" s="462">
        <f t="shared" si="86"/>
        <v>2.1099999999999977</v>
      </c>
      <c r="C710" s="520" t="s">
        <v>697</v>
      </c>
      <c r="D710" s="527">
        <v>2</v>
      </c>
      <c r="E710" s="500" t="s">
        <v>96</v>
      </c>
      <c r="F710" s="464"/>
      <c r="G710" s="466">
        <f t="shared" si="83"/>
        <v>0</v>
      </c>
      <c r="H710" s="467"/>
    </row>
    <row r="711" spans="1:9" s="426" customFormat="1">
      <c r="A711" s="426" t="s">
        <v>50</v>
      </c>
      <c r="B711" s="462">
        <f t="shared" si="86"/>
        <v>2.1199999999999974</v>
      </c>
      <c r="C711" s="520" t="s">
        <v>698</v>
      </c>
      <c r="D711" s="527">
        <v>2</v>
      </c>
      <c r="E711" s="500" t="s">
        <v>96</v>
      </c>
      <c r="F711" s="464"/>
      <c r="G711" s="466">
        <f t="shared" si="83"/>
        <v>0</v>
      </c>
      <c r="H711" s="467"/>
    </row>
    <row r="712" spans="1:9" s="426" customFormat="1">
      <c r="A712" s="426" t="s">
        <v>50</v>
      </c>
      <c r="B712" s="462">
        <f t="shared" si="86"/>
        <v>2.1299999999999972</v>
      </c>
      <c r="C712" s="520" t="s">
        <v>699</v>
      </c>
      <c r="D712" s="527">
        <v>2</v>
      </c>
      <c r="E712" s="500" t="s">
        <v>96</v>
      </c>
      <c r="F712" s="464"/>
      <c r="G712" s="466">
        <f t="shared" si="83"/>
        <v>0</v>
      </c>
      <c r="H712" s="467"/>
    </row>
    <row r="713" spans="1:9" s="426" customFormat="1">
      <c r="A713" s="426" t="s">
        <v>50</v>
      </c>
      <c r="B713" s="462">
        <f t="shared" si="86"/>
        <v>2.139999999999997</v>
      </c>
      <c r="C713" s="520" t="s">
        <v>700</v>
      </c>
      <c r="D713" s="527">
        <v>2</v>
      </c>
      <c r="E713" s="500" t="s">
        <v>96</v>
      </c>
      <c r="F713" s="464"/>
      <c r="G713" s="466">
        <f t="shared" si="83"/>
        <v>0</v>
      </c>
      <c r="H713" s="467"/>
    </row>
    <row r="714" spans="1:9" s="426" customFormat="1">
      <c r="A714" s="426" t="s">
        <v>50</v>
      </c>
      <c r="B714" s="462">
        <f t="shared" si="86"/>
        <v>2.1499999999999968</v>
      </c>
      <c r="C714" s="520" t="s">
        <v>701</v>
      </c>
      <c r="D714" s="527">
        <v>2</v>
      </c>
      <c r="E714" s="500" t="s">
        <v>96</v>
      </c>
      <c r="F714" s="464"/>
      <c r="G714" s="466">
        <f t="shared" si="83"/>
        <v>0</v>
      </c>
      <c r="H714" s="467"/>
    </row>
    <row r="715" spans="1:9" s="426" customFormat="1">
      <c r="A715" s="426" t="s">
        <v>50</v>
      </c>
      <c r="B715" s="462">
        <f t="shared" si="86"/>
        <v>2.1599999999999966</v>
      </c>
      <c r="C715" s="520" t="s">
        <v>702</v>
      </c>
      <c r="D715" s="527">
        <v>2</v>
      </c>
      <c r="E715" s="500" t="s">
        <v>96</v>
      </c>
      <c r="F715" s="464"/>
      <c r="G715" s="466">
        <f t="shared" si="83"/>
        <v>0</v>
      </c>
      <c r="H715" s="467"/>
    </row>
    <row r="716" spans="1:9" s="426" customFormat="1">
      <c r="A716" s="426" t="s">
        <v>50</v>
      </c>
      <c r="B716" s="462">
        <f t="shared" si="86"/>
        <v>2.1699999999999964</v>
      </c>
      <c r="C716" s="520" t="s">
        <v>703</v>
      </c>
      <c r="D716" s="527">
        <v>2</v>
      </c>
      <c r="E716" s="500" t="s">
        <v>96</v>
      </c>
      <c r="F716" s="464"/>
      <c r="G716" s="466">
        <f t="shared" si="83"/>
        <v>0</v>
      </c>
      <c r="H716" s="467"/>
    </row>
    <row r="717" spans="1:9" s="426" customFormat="1">
      <c r="A717" s="426" t="s">
        <v>50</v>
      </c>
      <c r="B717" s="462">
        <f t="shared" si="86"/>
        <v>2.1799999999999962</v>
      </c>
      <c r="C717" s="520" t="s">
        <v>704</v>
      </c>
      <c r="D717" s="527">
        <v>2</v>
      </c>
      <c r="E717" s="500" t="s">
        <v>96</v>
      </c>
      <c r="F717" s="464"/>
      <c r="G717" s="466">
        <f t="shared" si="83"/>
        <v>0</v>
      </c>
      <c r="H717" s="467"/>
    </row>
    <row r="718" spans="1:9" s="426" customFormat="1">
      <c r="A718" s="426" t="s">
        <v>50</v>
      </c>
      <c r="B718" s="462">
        <f t="shared" si="86"/>
        <v>2.1899999999999959</v>
      </c>
      <c r="C718" s="520" t="s">
        <v>705</v>
      </c>
      <c r="D718" s="527">
        <v>2</v>
      </c>
      <c r="E718" s="500" t="s">
        <v>96</v>
      </c>
      <c r="F718" s="464"/>
      <c r="G718" s="466">
        <f t="shared" si="83"/>
        <v>0</v>
      </c>
      <c r="H718" s="467"/>
    </row>
    <row r="719" spans="1:9" s="426" customFormat="1">
      <c r="A719" s="426" t="s">
        <v>50</v>
      </c>
      <c r="B719" s="462">
        <f t="shared" si="86"/>
        <v>2.1999999999999957</v>
      </c>
      <c r="C719" s="520" t="s">
        <v>706</v>
      </c>
      <c r="D719" s="527">
        <v>2</v>
      </c>
      <c r="E719" s="500" t="s">
        <v>96</v>
      </c>
      <c r="F719" s="464"/>
      <c r="G719" s="466">
        <f t="shared" si="83"/>
        <v>0</v>
      </c>
      <c r="H719" s="467"/>
    </row>
    <row r="720" spans="1:9" s="426" customFormat="1">
      <c r="A720" s="426" t="s">
        <v>50</v>
      </c>
      <c r="B720" s="462">
        <f t="shared" si="86"/>
        <v>2.2099999999999955</v>
      </c>
      <c r="C720" s="520" t="s">
        <v>707</v>
      </c>
      <c r="D720" s="527">
        <v>2</v>
      </c>
      <c r="E720" s="500" t="s">
        <v>96</v>
      </c>
      <c r="F720" s="464"/>
      <c r="G720" s="466">
        <f t="shared" si="83"/>
        <v>0</v>
      </c>
      <c r="H720" s="467"/>
    </row>
    <row r="721" spans="1:8" s="426" customFormat="1">
      <c r="A721" s="426" t="s">
        <v>50</v>
      </c>
      <c r="B721" s="462">
        <f t="shared" si="86"/>
        <v>2.2199999999999953</v>
      </c>
      <c r="C721" s="520" t="s">
        <v>708</v>
      </c>
      <c r="D721" s="527">
        <v>2</v>
      </c>
      <c r="E721" s="500" t="s">
        <v>96</v>
      </c>
      <c r="F721" s="464"/>
      <c r="G721" s="466">
        <f t="shared" si="83"/>
        <v>0</v>
      </c>
      <c r="H721" s="467"/>
    </row>
    <row r="722" spans="1:8" s="426" customFormat="1">
      <c r="A722" s="426" t="s">
        <v>50</v>
      </c>
      <c r="B722" s="462">
        <f t="shared" si="86"/>
        <v>2.2299999999999951</v>
      </c>
      <c r="C722" s="520" t="s">
        <v>709</v>
      </c>
      <c r="D722" s="527">
        <v>2</v>
      </c>
      <c r="E722" s="500" t="s">
        <v>96</v>
      </c>
      <c r="F722" s="464"/>
      <c r="G722" s="466">
        <f t="shared" si="83"/>
        <v>0</v>
      </c>
      <c r="H722" s="467"/>
    </row>
    <row r="723" spans="1:8" s="426" customFormat="1">
      <c r="A723" s="426" t="s">
        <v>50</v>
      </c>
      <c r="B723" s="462">
        <f t="shared" si="86"/>
        <v>2.2399999999999949</v>
      </c>
      <c r="C723" s="520" t="s">
        <v>710</v>
      </c>
      <c r="D723" s="527">
        <v>2</v>
      </c>
      <c r="E723" s="500" t="s">
        <v>96</v>
      </c>
      <c r="F723" s="464"/>
      <c r="G723" s="466">
        <f t="shared" si="83"/>
        <v>0</v>
      </c>
      <c r="H723" s="467"/>
    </row>
    <row r="724" spans="1:8" s="426" customFormat="1">
      <c r="A724" s="426" t="s">
        <v>50</v>
      </c>
      <c r="B724" s="462">
        <f t="shared" si="86"/>
        <v>2.2499999999999947</v>
      </c>
      <c r="C724" s="520" t="s">
        <v>711</v>
      </c>
      <c r="D724" s="527">
        <v>2</v>
      </c>
      <c r="E724" s="500" t="s">
        <v>96</v>
      </c>
      <c r="F724" s="464"/>
      <c r="G724" s="466">
        <f t="shared" si="83"/>
        <v>0</v>
      </c>
      <c r="H724" s="467"/>
    </row>
    <row r="725" spans="1:8" s="426" customFormat="1">
      <c r="A725" s="426" t="s">
        <v>50</v>
      </c>
      <c r="B725" s="462">
        <f t="shared" si="86"/>
        <v>2.2599999999999945</v>
      </c>
      <c r="C725" s="520" t="s">
        <v>712</v>
      </c>
      <c r="D725" s="527">
        <v>2</v>
      </c>
      <c r="E725" s="500" t="s">
        <v>96</v>
      </c>
      <c r="F725" s="464"/>
      <c r="G725" s="466">
        <f t="shared" si="83"/>
        <v>0</v>
      </c>
      <c r="H725" s="467"/>
    </row>
    <row r="726" spans="1:8" s="426" customFormat="1">
      <c r="A726" s="426" t="s">
        <v>50</v>
      </c>
      <c r="B726" s="462">
        <f t="shared" si="86"/>
        <v>2.2699999999999942</v>
      </c>
      <c r="C726" s="520" t="s">
        <v>713</v>
      </c>
      <c r="D726" s="527">
        <v>1</v>
      </c>
      <c r="E726" s="500" t="s">
        <v>96</v>
      </c>
      <c r="F726" s="464"/>
      <c r="G726" s="466">
        <f t="shared" si="83"/>
        <v>0</v>
      </c>
      <c r="H726" s="467"/>
    </row>
    <row r="727" spans="1:8" s="426" customFormat="1">
      <c r="A727" s="426" t="s">
        <v>50</v>
      </c>
      <c r="B727" s="462">
        <f t="shared" si="86"/>
        <v>2.279999999999994</v>
      </c>
      <c r="C727" s="520" t="s">
        <v>714</v>
      </c>
      <c r="D727" s="528">
        <v>1</v>
      </c>
      <c r="E727" s="500" t="s">
        <v>96</v>
      </c>
      <c r="F727" s="464"/>
      <c r="G727" s="466">
        <f t="shared" si="83"/>
        <v>0</v>
      </c>
      <c r="H727" s="467"/>
    </row>
    <row r="728" spans="1:8" s="426" customFormat="1">
      <c r="A728" s="426" t="s">
        <v>50</v>
      </c>
      <c r="B728" s="462">
        <f t="shared" si="86"/>
        <v>2.2899999999999938</v>
      </c>
      <c r="C728" s="520" t="s">
        <v>715</v>
      </c>
      <c r="D728" s="527">
        <v>1</v>
      </c>
      <c r="E728" s="500" t="s">
        <v>96</v>
      </c>
      <c r="F728" s="464"/>
      <c r="G728" s="466">
        <f t="shared" si="83"/>
        <v>0</v>
      </c>
      <c r="H728" s="467"/>
    </row>
    <row r="729" spans="1:8" s="426" customFormat="1">
      <c r="A729" s="426" t="s">
        <v>50</v>
      </c>
      <c r="B729" s="462">
        <f t="shared" si="86"/>
        <v>2.2999999999999936</v>
      </c>
      <c r="C729" s="520" t="s">
        <v>716</v>
      </c>
      <c r="D729" s="527">
        <v>1</v>
      </c>
      <c r="E729" s="500" t="s">
        <v>96</v>
      </c>
      <c r="F729" s="464"/>
      <c r="G729" s="466">
        <f t="shared" si="83"/>
        <v>0</v>
      </c>
      <c r="H729" s="467"/>
    </row>
    <row r="730" spans="1:8" s="426" customFormat="1">
      <c r="A730" s="426" t="s">
        <v>50</v>
      </c>
      <c r="B730" s="462">
        <f t="shared" si="86"/>
        <v>2.3099999999999934</v>
      </c>
      <c r="C730" s="520" t="s">
        <v>717</v>
      </c>
      <c r="D730" s="527">
        <v>1</v>
      </c>
      <c r="E730" s="498" t="s">
        <v>96</v>
      </c>
      <c r="F730" s="464"/>
      <c r="G730" s="466">
        <f t="shared" si="83"/>
        <v>0</v>
      </c>
      <c r="H730" s="467"/>
    </row>
    <row r="731" spans="1:8" s="426" customFormat="1">
      <c r="A731" s="426" t="s">
        <v>50</v>
      </c>
      <c r="B731" s="462">
        <f t="shared" si="86"/>
        <v>2.3199999999999932</v>
      </c>
      <c r="C731" s="520" t="s">
        <v>688</v>
      </c>
      <c r="D731" s="527">
        <v>1</v>
      </c>
      <c r="E731" s="498" t="s">
        <v>152</v>
      </c>
      <c r="F731" s="464"/>
      <c r="G731" s="466">
        <f t="shared" si="83"/>
        <v>0</v>
      </c>
      <c r="H731" s="532"/>
    </row>
    <row r="732" spans="1:8" s="426" customFormat="1">
      <c r="A732" s="426" t="s">
        <v>50</v>
      </c>
      <c r="B732" s="533"/>
      <c r="C732" s="524"/>
      <c r="D732" s="534"/>
      <c r="E732" s="534"/>
      <c r="F732" s="459"/>
      <c r="G732" s="457"/>
      <c r="H732" s="467">
        <f>SUM(G700:G731)</f>
        <v>0</v>
      </c>
    </row>
    <row r="733" spans="1:8" s="426" customFormat="1" ht="19.5" thickBot="1">
      <c r="A733" s="426" t="s">
        <v>50</v>
      </c>
      <c r="B733" s="533"/>
      <c r="C733" s="535"/>
      <c r="D733" s="534"/>
      <c r="E733" s="534"/>
      <c r="F733" s="459"/>
      <c r="G733" s="457"/>
      <c r="H733" s="467"/>
    </row>
    <row r="734" spans="1:8" s="426" customFormat="1" ht="19.5" thickBot="1">
      <c r="A734" s="426" t="s">
        <v>50</v>
      </c>
      <c r="B734" s="536"/>
      <c r="C734" s="185" t="s">
        <v>3</v>
      </c>
      <c r="D734" s="190"/>
      <c r="E734" s="191"/>
      <c r="F734" s="192"/>
      <c r="G734" s="190"/>
      <c r="H734" s="189">
        <f>SUM(H689:H733)</f>
        <v>0</v>
      </c>
    </row>
    <row r="735" spans="1:8" s="426" customFormat="1" ht="19.5" thickBot="1">
      <c r="A735" s="426" t="s">
        <v>50</v>
      </c>
      <c r="B735" s="462"/>
      <c r="C735" s="503"/>
      <c r="D735" s="451"/>
      <c r="E735" s="537"/>
      <c r="F735" s="538"/>
      <c r="G735" s="451"/>
      <c r="H735" s="467"/>
    </row>
    <row r="736" spans="1:8" s="426" customFormat="1" ht="19.5" thickBot="1">
      <c r="A736" s="426" t="s">
        <v>50</v>
      </c>
      <c r="B736" s="539"/>
      <c r="C736" s="540" t="s">
        <v>3</v>
      </c>
      <c r="D736" s="541"/>
      <c r="E736" s="542"/>
      <c r="F736" s="543"/>
      <c r="G736" s="543"/>
      <c r="H736" s="478">
        <f>SUM(H10:H735)/2</f>
        <v>0</v>
      </c>
    </row>
    <row r="737" spans="1:8" s="426" customFormat="1" ht="19.5" thickBot="1">
      <c r="A737" s="426" t="s">
        <v>50</v>
      </c>
      <c r="B737" s="544"/>
      <c r="C737" s="545"/>
      <c r="D737" s="546"/>
      <c r="E737" s="547"/>
      <c r="F737" s="548"/>
      <c r="G737" s="549"/>
      <c r="H737" s="550"/>
    </row>
    <row r="738" spans="1:8" s="426" customFormat="1" ht="19.5" thickBot="1">
      <c r="A738" s="426" t="s">
        <v>50</v>
      </c>
      <c r="B738" s="539"/>
      <c r="C738" s="540" t="s">
        <v>3</v>
      </c>
      <c r="D738" s="541"/>
      <c r="E738" s="542"/>
      <c r="F738" s="543"/>
      <c r="G738" s="543"/>
      <c r="H738" s="478">
        <f>+H735</f>
        <v>0</v>
      </c>
    </row>
    <row r="739" spans="1:8" s="426" customFormat="1">
      <c r="B739" s="551"/>
      <c r="C739" s="552" t="s">
        <v>5</v>
      </c>
      <c r="D739" s="553"/>
      <c r="E739" s="554"/>
      <c r="F739" s="555"/>
      <c r="G739" s="556"/>
      <c r="H739" s="557"/>
    </row>
    <row r="740" spans="1:8" s="426" customFormat="1">
      <c r="B740" s="558"/>
      <c r="C740" s="559" t="s">
        <v>6</v>
      </c>
      <c r="D740" s="560">
        <v>0.1</v>
      </c>
      <c r="E740" s="554"/>
      <c r="F740" s="555"/>
      <c r="G740" s="555">
        <f t="shared" ref="G740:G747" si="87">$H$736*D740</f>
        <v>0</v>
      </c>
      <c r="H740" s="557"/>
    </row>
    <row r="741" spans="1:8" s="426" customFormat="1">
      <c r="B741" s="558"/>
      <c r="C741" s="561" t="s">
        <v>8</v>
      </c>
      <c r="D741" s="560">
        <v>0.02</v>
      </c>
      <c r="E741" s="554"/>
      <c r="F741" s="555"/>
      <c r="G741" s="555">
        <f t="shared" si="87"/>
        <v>0</v>
      </c>
      <c r="H741" s="557"/>
    </row>
    <row r="742" spans="1:8" s="426" customFormat="1">
      <c r="B742" s="558"/>
      <c r="C742" s="559" t="s">
        <v>9</v>
      </c>
      <c r="D742" s="560">
        <v>0.04</v>
      </c>
      <c r="E742" s="554"/>
      <c r="F742" s="555"/>
      <c r="G742" s="555">
        <f t="shared" si="87"/>
        <v>0</v>
      </c>
      <c r="H742" s="557"/>
    </row>
    <row r="743" spans="1:8" s="426" customFormat="1">
      <c r="B743" s="558"/>
      <c r="C743" s="561" t="s">
        <v>10</v>
      </c>
      <c r="D743" s="560">
        <v>0.01</v>
      </c>
      <c r="E743" s="554"/>
      <c r="F743" s="555"/>
      <c r="G743" s="555">
        <f t="shared" si="87"/>
        <v>0</v>
      </c>
      <c r="H743" s="557"/>
    </row>
    <row r="744" spans="1:8">
      <c r="B744" s="558"/>
      <c r="C744" s="561" t="s">
        <v>11</v>
      </c>
      <c r="D744" s="560">
        <v>2.5000000000000001E-2</v>
      </c>
      <c r="E744" s="563"/>
      <c r="F744" s="555"/>
      <c r="G744" s="555">
        <f t="shared" si="87"/>
        <v>0</v>
      </c>
      <c r="H744" s="557" t="s">
        <v>718</v>
      </c>
    </row>
    <row r="745" spans="1:8">
      <c r="B745" s="558"/>
      <c r="C745" s="559" t="s">
        <v>12</v>
      </c>
      <c r="D745" s="560">
        <v>0.05</v>
      </c>
      <c r="E745" s="554"/>
      <c r="F745" s="555"/>
      <c r="G745" s="555">
        <f t="shared" si="87"/>
        <v>0</v>
      </c>
      <c r="H745" s="555" t="s">
        <v>718</v>
      </c>
    </row>
    <row r="746" spans="1:8">
      <c r="B746" s="558"/>
      <c r="C746" s="561" t="s">
        <v>13</v>
      </c>
      <c r="D746" s="560">
        <v>0.05</v>
      </c>
      <c r="E746" s="554"/>
      <c r="F746" s="555"/>
      <c r="G746" s="555">
        <f t="shared" si="87"/>
        <v>0</v>
      </c>
      <c r="H746" s="557"/>
    </row>
    <row r="747" spans="1:8">
      <c r="B747" s="558"/>
      <c r="C747" s="559" t="s">
        <v>14</v>
      </c>
      <c r="D747" s="560">
        <v>0.03</v>
      </c>
      <c r="E747" s="554"/>
      <c r="F747" s="555"/>
      <c r="G747" s="555">
        <f t="shared" si="87"/>
        <v>0</v>
      </c>
      <c r="H747" s="557"/>
    </row>
    <row r="748" spans="1:8">
      <c r="B748" s="558"/>
      <c r="C748" s="559" t="s">
        <v>7</v>
      </c>
      <c r="D748" s="560">
        <v>0.18</v>
      </c>
      <c r="E748" s="554"/>
      <c r="F748" s="555"/>
      <c r="G748" s="555">
        <f>+D748*G740</f>
        <v>0</v>
      </c>
      <c r="H748" s="557"/>
    </row>
    <row r="749" spans="1:8">
      <c r="B749" s="558"/>
      <c r="C749" s="564"/>
      <c r="D749" s="194"/>
      <c r="E749" s="565"/>
      <c r="F749" s="194"/>
      <c r="G749" s="566"/>
      <c r="H749" s="557">
        <f>SUM(G739:G748)</f>
        <v>0</v>
      </c>
    </row>
    <row r="750" spans="1:8" ht="19.5" thickBot="1">
      <c r="B750" s="567"/>
      <c r="C750" s="568"/>
      <c r="D750" s="569"/>
      <c r="E750" s="554"/>
      <c r="F750" s="555"/>
      <c r="G750" s="557"/>
      <c r="H750" s="557"/>
    </row>
    <row r="751" spans="1:8" ht="19.5" thickBot="1">
      <c r="B751" s="539"/>
      <c r="C751" s="570" t="s">
        <v>3</v>
      </c>
      <c r="D751" s="571"/>
      <c r="E751" s="542"/>
      <c r="F751" s="543"/>
      <c r="G751" s="543"/>
      <c r="H751" s="572">
        <f>+H749+H736</f>
        <v>0</v>
      </c>
    </row>
    <row r="752" spans="1:8">
      <c r="B752" s="573"/>
      <c r="C752" s="559"/>
      <c r="D752" s="553"/>
      <c r="E752" s="554"/>
      <c r="F752" s="555"/>
      <c r="G752" s="555"/>
      <c r="H752" s="557"/>
    </row>
    <row r="753" spans="2:8">
      <c r="B753" s="573"/>
      <c r="C753" s="568" t="s">
        <v>15</v>
      </c>
      <c r="D753" s="574">
        <v>0.05</v>
      </c>
      <c r="E753" s="575"/>
      <c r="F753" s="557"/>
      <c r="G753" s="557">
        <f>$H$736*D753</f>
        <v>0</v>
      </c>
      <c r="H753" s="557"/>
    </row>
    <row r="754" spans="2:8" ht="19.5" thickBot="1">
      <c r="B754" s="573"/>
      <c r="C754" s="559"/>
      <c r="D754" s="553"/>
      <c r="E754" s="554"/>
      <c r="F754" s="555"/>
      <c r="G754" s="555"/>
      <c r="H754" s="557"/>
    </row>
    <row r="755" spans="2:8" ht="19.5" thickBot="1">
      <c r="B755" s="576"/>
      <c r="C755" s="540" t="s">
        <v>16</v>
      </c>
      <c r="D755" s="541"/>
      <c r="E755" s="542"/>
      <c r="F755" s="543"/>
      <c r="G755" s="543"/>
      <c r="H755" s="572">
        <f>+H751+G753</f>
        <v>0</v>
      </c>
    </row>
    <row r="756" spans="2:8">
      <c r="B756" s="567"/>
      <c r="C756" s="552"/>
      <c r="D756" s="553"/>
      <c r="E756" s="554"/>
      <c r="F756" s="577"/>
      <c r="G756" s="577"/>
      <c r="H756" s="578"/>
    </row>
    <row r="757" spans="2:8">
      <c r="C757" s="579"/>
    </row>
  </sheetData>
  <mergeCells count="3">
    <mergeCell ref="B1:H1"/>
    <mergeCell ref="B2:H2"/>
    <mergeCell ref="B3:H3"/>
  </mergeCells>
  <printOptions horizontalCentered="1"/>
  <pageMargins left="0.19685039370078741" right="0.19685039370078741" top="0.35433070866141736" bottom="0.43307086614173229" header="0.35433070866141736" footer="0"/>
  <pageSetup paperSize="123" scale="60" orientation="portrait" r:id="rId1"/>
  <headerFooter alignWithMargins="0">
    <oddFooter>&amp;C&amp;10&amp;F&amp;R&amp;P de &amp;N</oddFooter>
  </headerFooter>
  <rowBreaks count="2" manualBreakCount="2">
    <brk id="688" min="1" max="7" man="1"/>
    <brk id="736" min="1" max="7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F287"/>
  <sheetViews>
    <sheetView showGridLines="0" showZeros="0" view="pageBreakPreview" topLeftCell="A231" zoomScale="55" zoomScaleSheetLayoutView="55" workbookViewId="0">
      <selection activeCell="F242" sqref="F242"/>
    </sheetView>
  </sheetViews>
  <sheetFormatPr baseColWidth="10" defaultRowHeight="15"/>
  <cols>
    <col min="1" max="1" width="4.42578125" customWidth="1"/>
    <col min="2" max="2" width="11.7109375" customWidth="1"/>
    <col min="3" max="3" width="77" customWidth="1"/>
    <col min="4" max="4" width="17.140625" customWidth="1"/>
    <col min="5" max="5" width="10.7109375" customWidth="1"/>
    <col min="6" max="6" width="15.42578125" customWidth="1"/>
    <col min="7" max="7" width="19.42578125" customWidth="1"/>
    <col min="8" max="8" width="19.85546875" customWidth="1"/>
    <col min="229" max="229" width="15.28515625" customWidth="1"/>
    <col min="230" max="230" width="57.5703125" customWidth="1"/>
    <col min="231" max="231" width="13.5703125" bestFit="1" customWidth="1"/>
    <col min="232" max="232" width="14.5703125" bestFit="1" customWidth="1"/>
    <col min="233" max="233" width="19.140625" customWidth="1"/>
    <col min="234" max="234" width="19.42578125" customWidth="1"/>
    <col min="235" max="235" width="19.28515625" customWidth="1"/>
    <col min="485" max="485" width="15.28515625" customWidth="1"/>
    <col min="486" max="486" width="57.5703125" customWidth="1"/>
    <col min="487" max="487" width="13.5703125" bestFit="1" customWidth="1"/>
    <col min="488" max="488" width="14.5703125" bestFit="1" customWidth="1"/>
    <col min="489" max="489" width="19.140625" customWidth="1"/>
    <col min="490" max="490" width="19.42578125" customWidth="1"/>
    <col min="491" max="491" width="19.28515625" customWidth="1"/>
    <col min="741" max="741" width="15.28515625" customWidth="1"/>
    <col min="742" max="742" width="57.5703125" customWidth="1"/>
    <col min="743" max="743" width="13.5703125" bestFit="1" customWidth="1"/>
    <col min="744" max="744" width="14.5703125" bestFit="1" customWidth="1"/>
    <col min="745" max="745" width="19.140625" customWidth="1"/>
    <col min="746" max="746" width="19.42578125" customWidth="1"/>
    <col min="747" max="747" width="19.28515625" customWidth="1"/>
    <col min="997" max="997" width="15.28515625" customWidth="1"/>
    <col min="998" max="998" width="57.5703125" customWidth="1"/>
    <col min="999" max="999" width="13.5703125" bestFit="1" customWidth="1"/>
    <col min="1000" max="1000" width="14.5703125" bestFit="1" customWidth="1"/>
    <col min="1001" max="1001" width="19.140625" customWidth="1"/>
    <col min="1002" max="1002" width="19.42578125" customWidth="1"/>
    <col min="1003" max="1003" width="19.28515625" customWidth="1"/>
    <col min="1253" max="1253" width="15.28515625" customWidth="1"/>
    <col min="1254" max="1254" width="57.5703125" customWidth="1"/>
    <col min="1255" max="1255" width="13.5703125" bestFit="1" customWidth="1"/>
    <col min="1256" max="1256" width="14.5703125" bestFit="1" customWidth="1"/>
    <col min="1257" max="1257" width="19.140625" customWidth="1"/>
    <col min="1258" max="1258" width="19.42578125" customWidth="1"/>
    <col min="1259" max="1259" width="19.28515625" customWidth="1"/>
    <col min="1509" max="1509" width="15.28515625" customWidth="1"/>
    <col min="1510" max="1510" width="57.5703125" customWidth="1"/>
    <col min="1511" max="1511" width="13.5703125" bestFit="1" customWidth="1"/>
    <col min="1512" max="1512" width="14.5703125" bestFit="1" customWidth="1"/>
    <col min="1513" max="1513" width="19.140625" customWidth="1"/>
    <col min="1514" max="1514" width="19.42578125" customWidth="1"/>
    <col min="1515" max="1515" width="19.28515625" customWidth="1"/>
    <col min="1765" max="1765" width="15.28515625" customWidth="1"/>
    <col min="1766" max="1766" width="57.5703125" customWidth="1"/>
    <col min="1767" max="1767" width="13.5703125" bestFit="1" customWidth="1"/>
    <col min="1768" max="1768" width="14.5703125" bestFit="1" customWidth="1"/>
    <col min="1769" max="1769" width="19.140625" customWidth="1"/>
    <col min="1770" max="1770" width="19.42578125" customWidth="1"/>
    <col min="1771" max="1771" width="19.28515625" customWidth="1"/>
    <col min="2021" max="2021" width="15.28515625" customWidth="1"/>
    <col min="2022" max="2022" width="57.5703125" customWidth="1"/>
    <col min="2023" max="2023" width="13.5703125" bestFit="1" customWidth="1"/>
    <col min="2024" max="2024" width="14.5703125" bestFit="1" customWidth="1"/>
    <col min="2025" max="2025" width="19.140625" customWidth="1"/>
    <col min="2026" max="2026" width="19.42578125" customWidth="1"/>
    <col min="2027" max="2027" width="19.28515625" customWidth="1"/>
    <col min="2277" max="2277" width="15.28515625" customWidth="1"/>
    <col min="2278" max="2278" width="57.5703125" customWidth="1"/>
    <col min="2279" max="2279" width="13.5703125" bestFit="1" customWidth="1"/>
    <col min="2280" max="2280" width="14.5703125" bestFit="1" customWidth="1"/>
    <col min="2281" max="2281" width="19.140625" customWidth="1"/>
    <col min="2282" max="2282" width="19.42578125" customWidth="1"/>
    <col min="2283" max="2283" width="19.28515625" customWidth="1"/>
    <col min="2533" max="2533" width="15.28515625" customWidth="1"/>
    <col min="2534" max="2534" width="57.5703125" customWidth="1"/>
    <col min="2535" max="2535" width="13.5703125" bestFit="1" customWidth="1"/>
    <col min="2536" max="2536" width="14.5703125" bestFit="1" customWidth="1"/>
    <col min="2537" max="2537" width="19.140625" customWidth="1"/>
    <col min="2538" max="2538" width="19.42578125" customWidth="1"/>
    <col min="2539" max="2539" width="19.28515625" customWidth="1"/>
    <col min="2789" max="2789" width="15.28515625" customWidth="1"/>
    <col min="2790" max="2790" width="57.5703125" customWidth="1"/>
    <col min="2791" max="2791" width="13.5703125" bestFit="1" customWidth="1"/>
    <col min="2792" max="2792" width="14.5703125" bestFit="1" customWidth="1"/>
    <col min="2793" max="2793" width="19.140625" customWidth="1"/>
    <col min="2794" max="2794" width="19.42578125" customWidth="1"/>
    <col min="2795" max="2795" width="19.28515625" customWidth="1"/>
    <col min="3045" max="3045" width="15.28515625" customWidth="1"/>
    <col min="3046" max="3046" width="57.5703125" customWidth="1"/>
    <col min="3047" max="3047" width="13.5703125" bestFit="1" customWidth="1"/>
    <col min="3048" max="3048" width="14.5703125" bestFit="1" customWidth="1"/>
    <col min="3049" max="3049" width="19.140625" customWidth="1"/>
    <col min="3050" max="3050" width="19.42578125" customWidth="1"/>
    <col min="3051" max="3051" width="19.28515625" customWidth="1"/>
    <col min="3301" max="3301" width="15.28515625" customWidth="1"/>
    <col min="3302" max="3302" width="57.5703125" customWidth="1"/>
    <col min="3303" max="3303" width="13.5703125" bestFit="1" customWidth="1"/>
    <col min="3304" max="3304" width="14.5703125" bestFit="1" customWidth="1"/>
    <col min="3305" max="3305" width="19.140625" customWidth="1"/>
    <col min="3306" max="3306" width="19.42578125" customWidth="1"/>
    <col min="3307" max="3307" width="19.28515625" customWidth="1"/>
    <col min="3557" max="3557" width="15.28515625" customWidth="1"/>
    <col min="3558" max="3558" width="57.5703125" customWidth="1"/>
    <col min="3559" max="3559" width="13.5703125" bestFit="1" customWidth="1"/>
    <col min="3560" max="3560" width="14.5703125" bestFit="1" customWidth="1"/>
    <col min="3561" max="3561" width="19.140625" customWidth="1"/>
    <col min="3562" max="3562" width="19.42578125" customWidth="1"/>
    <col min="3563" max="3563" width="19.28515625" customWidth="1"/>
    <col min="3813" max="3813" width="15.28515625" customWidth="1"/>
    <col min="3814" max="3814" width="57.5703125" customWidth="1"/>
    <col min="3815" max="3815" width="13.5703125" bestFit="1" customWidth="1"/>
    <col min="3816" max="3816" width="14.5703125" bestFit="1" customWidth="1"/>
    <col min="3817" max="3817" width="19.140625" customWidth="1"/>
    <col min="3818" max="3818" width="19.42578125" customWidth="1"/>
    <col min="3819" max="3819" width="19.28515625" customWidth="1"/>
    <col min="4069" max="4069" width="15.28515625" customWidth="1"/>
    <col min="4070" max="4070" width="57.5703125" customWidth="1"/>
    <col min="4071" max="4071" width="13.5703125" bestFit="1" customWidth="1"/>
    <col min="4072" max="4072" width="14.5703125" bestFit="1" customWidth="1"/>
    <col min="4073" max="4073" width="19.140625" customWidth="1"/>
    <col min="4074" max="4074" width="19.42578125" customWidth="1"/>
    <col min="4075" max="4075" width="19.28515625" customWidth="1"/>
    <col min="4325" max="4325" width="15.28515625" customWidth="1"/>
    <col min="4326" max="4326" width="57.5703125" customWidth="1"/>
    <col min="4327" max="4327" width="13.5703125" bestFit="1" customWidth="1"/>
    <col min="4328" max="4328" width="14.5703125" bestFit="1" customWidth="1"/>
    <col min="4329" max="4329" width="19.140625" customWidth="1"/>
    <col min="4330" max="4330" width="19.42578125" customWidth="1"/>
    <col min="4331" max="4331" width="19.28515625" customWidth="1"/>
    <col min="4581" max="4581" width="15.28515625" customWidth="1"/>
    <col min="4582" max="4582" width="57.5703125" customWidth="1"/>
    <col min="4583" max="4583" width="13.5703125" bestFit="1" customWidth="1"/>
    <col min="4584" max="4584" width="14.5703125" bestFit="1" customWidth="1"/>
    <col min="4585" max="4585" width="19.140625" customWidth="1"/>
    <col min="4586" max="4586" width="19.42578125" customWidth="1"/>
    <col min="4587" max="4587" width="19.28515625" customWidth="1"/>
    <col min="4837" max="4837" width="15.28515625" customWidth="1"/>
    <col min="4838" max="4838" width="57.5703125" customWidth="1"/>
    <col min="4839" max="4839" width="13.5703125" bestFit="1" customWidth="1"/>
    <col min="4840" max="4840" width="14.5703125" bestFit="1" customWidth="1"/>
    <col min="4841" max="4841" width="19.140625" customWidth="1"/>
    <col min="4842" max="4842" width="19.42578125" customWidth="1"/>
    <col min="4843" max="4843" width="19.28515625" customWidth="1"/>
    <col min="5093" max="5093" width="15.28515625" customWidth="1"/>
    <col min="5094" max="5094" width="57.5703125" customWidth="1"/>
    <col min="5095" max="5095" width="13.5703125" bestFit="1" customWidth="1"/>
    <col min="5096" max="5096" width="14.5703125" bestFit="1" customWidth="1"/>
    <col min="5097" max="5097" width="19.140625" customWidth="1"/>
    <col min="5098" max="5098" width="19.42578125" customWidth="1"/>
    <col min="5099" max="5099" width="19.28515625" customWidth="1"/>
    <col min="5349" max="5349" width="15.28515625" customWidth="1"/>
    <col min="5350" max="5350" width="57.5703125" customWidth="1"/>
    <col min="5351" max="5351" width="13.5703125" bestFit="1" customWidth="1"/>
    <col min="5352" max="5352" width="14.5703125" bestFit="1" customWidth="1"/>
    <col min="5353" max="5353" width="19.140625" customWidth="1"/>
    <col min="5354" max="5354" width="19.42578125" customWidth="1"/>
    <col min="5355" max="5355" width="19.28515625" customWidth="1"/>
    <col min="5605" max="5605" width="15.28515625" customWidth="1"/>
    <col min="5606" max="5606" width="57.5703125" customWidth="1"/>
    <col min="5607" max="5607" width="13.5703125" bestFit="1" customWidth="1"/>
    <col min="5608" max="5608" width="14.5703125" bestFit="1" customWidth="1"/>
    <col min="5609" max="5609" width="19.140625" customWidth="1"/>
    <col min="5610" max="5610" width="19.42578125" customWidth="1"/>
    <col min="5611" max="5611" width="19.28515625" customWidth="1"/>
    <col min="5861" max="5861" width="15.28515625" customWidth="1"/>
    <col min="5862" max="5862" width="57.5703125" customWidth="1"/>
    <col min="5863" max="5863" width="13.5703125" bestFit="1" customWidth="1"/>
    <col min="5864" max="5864" width="14.5703125" bestFit="1" customWidth="1"/>
    <col min="5865" max="5865" width="19.140625" customWidth="1"/>
    <col min="5866" max="5866" width="19.42578125" customWidth="1"/>
    <col min="5867" max="5867" width="19.28515625" customWidth="1"/>
    <col min="6117" max="6117" width="15.28515625" customWidth="1"/>
    <col min="6118" max="6118" width="57.5703125" customWidth="1"/>
    <col min="6119" max="6119" width="13.5703125" bestFit="1" customWidth="1"/>
    <col min="6120" max="6120" width="14.5703125" bestFit="1" customWidth="1"/>
    <col min="6121" max="6121" width="19.140625" customWidth="1"/>
    <col min="6122" max="6122" width="19.42578125" customWidth="1"/>
    <col min="6123" max="6123" width="19.28515625" customWidth="1"/>
    <col min="6373" max="6373" width="15.28515625" customWidth="1"/>
    <col min="6374" max="6374" width="57.5703125" customWidth="1"/>
    <col min="6375" max="6375" width="13.5703125" bestFit="1" customWidth="1"/>
    <col min="6376" max="6376" width="14.5703125" bestFit="1" customWidth="1"/>
    <col min="6377" max="6377" width="19.140625" customWidth="1"/>
    <col min="6378" max="6378" width="19.42578125" customWidth="1"/>
    <col min="6379" max="6379" width="19.28515625" customWidth="1"/>
    <col min="6629" max="6629" width="15.28515625" customWidth="1"/>
    <col min="6630" max="6630" width="57.5703125" customWidth="1"/>
    <col min="6631" max="6631" width="13.5703125" bestFit="1" customWidth="1"/>
    <col min="6632" max="6632" width="14.5703125" bestFit="1" customWidth="1"/>
    <col min="6633" max="6633" width="19.140625" customWidth="1"/>
    <col min="6634" max="6634" width="19.42578125" customWidth="1"/>
    <col min="6635" max="6635" width="19.28515625" customWidth="1"/>
    <col min="6885" max="6885" width="15.28515625" customWidth="1"/>
    <col min="6886" max="6886" width="57.5703125" customWidth="1"/>
    <col min="6887" max="6887" width="13.5703125" bestFit="1" customWidth="1"/>
    <col min="6888" max="6888" width="14.5703125" bestFit="1" customWidth="1"/>
    <col min="6889" max="6889" width="19.140625" customWidth="1"/>
    <col min="6890" max="6890" width="19.42578125" customWidth="1"/>
    <col min="6891" max="6891" width="19.28515625" customWidth="1"/>
    <col min="7141" max="7141" width="15.28515625" customWidth="1"/>
    <col min="7142" max="7142" width="57.5703125" customWidth="1"/>
    <col min="7143" max="7143" width="13.5703125" bestFit="1" customWidth="1"/>
    <col min="7144" max="7144" width="14.5703125" bestFit="1" customWidth="1"/>
    <col min="7145" max="7145" width="19.140625" customWidth="1"/>
    <col min="7146" max="7146" width="19.42578125" customWidth="1"/>
    <col min="7147" max="7147" width="19.28515625" customWidth="1"/>
    <col min="7397" max="7397" width="15.28515625" customWidth="1"/>
    <col min="7398" max="7398" width="57.5703125" customWidth="1"/>
    <col min="7399" max="7399" width="13.5703125" bestFit="1" customWidth="1"/>
    <col min="7400" max="7400" width="14.5703125" bestFit="1" customWidth="1"/>
    <col min="7401" max="7401" width="19.140625" customWidth="1"/>
    <col min="7402" max="7402" width="19.42578125" customWidth="1"/>
    <col min="7403" max="7403" width="19.28515625" customWidth="1"/>
    <col min="7653" max="7653" width="15.28515625" customWidth="1"/>
    <col min="7654" max="7654" width="57.5703125" customWidth="1"/>
    <col min="7655" max="7655" width="13.5703125" bestFit="1" customWidth="1"/>
    <col min="7656" max="7656" width="14.5703125" bestFit="1" customWidth="1"/>
    <col min="7657" max="7657" width="19.140625" customWidth="1"/>
    <col min="7658" max="7658" width="19.42578125" customWidth="1"/>
    <col min="7659" max="7659" width="19.28515625" customWidth="1"/>
    <col min="7909" max="7909" width="15.28515625" customWidth="1"/>
    <col min="7910" max="7910" width="57.5703125" customWidth="1"/>
    <col min="7911" max="7911" width="13.5703125" bestFit="1" customWidth="1"/>
    <col min="7912" max="7912" width="14.5703125" bestFit="1" customWidth="1"/>
    <col min="7913" max="7913" width="19.140625" customWidth="1"/>
    <col min="7914" max="7914" width="19.42578125" customWidth="1"/>
    <col min="7915" max="7915" width="19.28515625" customWidth="1"/>
    <col min="8165" max="8165" width="15.28515625" customWidth="1"/>
    <col min="8166" max="8166" width="57.5703125" customWidth="1"/>
    <col min="8167" max="8167" width="13.5703125" bestFit="1" customWidth="1"/>
    <col min="8168" max="8168" width="14.5703125" bestFit="1" customWidth="1"/>
    <col min="8169" max="8169" width="19.140625" customWidth="1"/>
    <col min="8170" max="8170" width="19.42578125" customWidth="1"/>
    <col min="8171" max="8171" width="19.28515625" customWidth="1"/>
    <col min="8421" max="8421" width="15.28515625" customWidth="1"/>
    <col min="8422" max="8422" width="57.5703125" customWidth="1"/>
    <col min="8423" max="8423" width="13.5703125" bestFit="1" customWidth="1"/>
    <col min="8424" max="8424" width="14.5703125" bestFit="1" customWidth="1"/>
    <col min="8425" max="8425" width="19.140625" customWidth="1"/>
    <col min="8426" max="8426" width="19.42578125" customWidth="1"/>
    <col min="8427" max="8427" width="19.28515625" customWidth="1"/>
    <col min="8677" max="8677" width="15.28515625" customWidth="1"/>
    <col min="8678" max="8678" width="57.5703125" customWidth="1"/>
    <col min="8679" max="8679" width="13.5703125" bestFit="1" customWidth="1"/>
    <col min="8680" max="8680" width="14.5703125" bestFit="1" customWidth="1"/>
    <col min="8681" max="8681" width="19.140625" customWidth="1"/>
    <col min="8682" max="8682" width="19.42578125" customWidth="1"/>
    <col min="8683" max="8683" width="19.28515625" customWidth="1"/>
    <col min="8933" max="8933" width="15.28515625" customWidth="1"/>
    <col min="8934" max="8934" width="57.5703125" customWidth="1"/>
    <col min="8935" max="8935" width="13.5703125" bestFit="1" customWidth="1"/>
    <col min="8936" max="8936" width="14.5703125" bestFit="1" customWidth="1"/>
    <col min="8937" max="8937" width="19.140625" customWidth="1"/>
    <col min="8938" max="8938" width="19.42578125" customWidth="1"/>
    <col min="8939" max="8939" width="19.28515625" customWidth="1"/>
    <col min="9189" max="9189" width="15.28515625" customWidth="1"/>
    <col min="9190" max="9190" width="57.5703125" customWidth="1"/>
    <col min="9191" max="9191" width="13.5703125" bestFit="1" customWidth="1"/>
    <col min="9192" max="9192" width="14.5703125" bestFit="1" customWidth="1"/>
    <col min="9193" max="9193" width="19.140625" customWidth="1"/>
    <col min="9194" max="9194" width="19.42578125" customWidth="1"/>
    <col min="9195" max="9195" width="19.28515625" customWidth="1"/>
    <col min="9445" max="9445" width="15.28515625" customWidth="1"/>
    <col min="9446" max="9446" width="57.5703125" customWidth="1"/>
    <col min="9447" max="9447" width="13.5703125" bestFit="1" customWidth="1"/>
    <col min="9448" max="9448" width="14.5703125" bestFit="1" customWidth="1"/>
    <col min="9449" max="9449" width="19.140625" customWidth="1"/>
    <col min="9450" max="9450" width="19.42578125" customWidth="1"/>
    <col min="9451" max="9451" width="19.28515625" customWidth="1"/>
    <col min="9701" max="9701" width="15.28515625" customWidth="1"/>
    <col min="9702" max="9702" width="57.5703125" customWidth="1"/>
    <col min="9703" max="9703" width="13.5703125" bestFit="1" customWidth="1"/>
    <col min="9704" max="9704" width="14.5703125" bestFit="1" customWidth="1"/>
    <col min="9705" max="9705" width="19.140625" customWidth="1"/>
    <col min="9706" max="9706" width="19.42578125" customWidth="1"/>
    <col min="9707" max="9707" width="19.28515625" customWidth="1"/>
    <col min="9957" max="9957" width="15.28515625" customWidth="1"/>
    <col min="9958" max="9958" width="57.5703125" customWidth="1"/>
    <col min="9959" max="9959" width="13.5703125" bestFit="1" customWidth="1"/>
    <col min="9960" max="9960" width="14.5703125" bestFit="1" customWidth="1"/>
    <col min="9961" max="9961" width="19.140625" customWidth="1"/>
    <col min="9962" max="9962" width="19.42578125" customWidth="1"/>
    <col min="9963" max="9963" width="19.28515625" customWidth="1"/>
    <col min="10213" max="10213" width="15.28515625" customWidth="1"/>
    <col min="10214" max="10214" width="57.5703125" customWidth="1"/>
    <col min="10215" max="10215" width="13.5703125" bestFit="1" customWidth="1"/>
    <col min="10216" max="10216" width="14.5703125" bestFit="1" customWidth="1"/>
    <col min="10217" max="10217" width="19.140625" customWidth="1"/>
    <col min="10218" max="10218" width="19.42578125" customWidth="1"/>
    <col min="10219" max="10219" width="19.28515625" customWidth="1"/>
    <col min="10469" max="10469" width="15.28515625" customWidth="1"/>
    <col min="10470" max="10470" width="57.5703125" customWidth="1"/>
    <col min="10471" max="10471" width="13.5703125" bestFit="1" customWidth="1"/>
    <col min="10472" max="10472" width="14.5703125" bestFit="1" customWidth="1"/>
    <col min="10473" max="10473" width="19.140625" customWidth="1"/>
    <col min="10474" max="10474" width="19.42578125" customWidth="1"/>
    <col min="10475" max="10475" width="19.28515625" customWidth="1"/>
    <col min="10725" max="10725" width="15.28515625" customWidth="1"/>
    <col min="10726" max="10726" width="57.5703125" customWidth="1"/>
    <col min="10727" max="10727" width="13.5703125" bestFit="1" customWidth="1"/>
    <col min="10728" max="10728" width="14.5703125" bestFit="1" customWidth="1"/>
    <col min="10729" max="10729" width="19.140625" customWidth="1"/>
    <col min="10730" max="10730" width="19.42578125" customWidth="1"/>
    <col min="10731" max="10731" width="19.28515625" customWidth="1"/>
    <col min="10981" max="10981" width="15.28515625" customWidth="1"/>
    <col min="10982" max="10982" width="57.5703125" customWidth="1"/>
    <col min="10983" max="10983" width="13.5703125" bestFit="1" customWidth="1"/>
    <col min="10984" max="10984" width="14.5703125" bestFit="1" customWidth="1"/>
    <col min="10985" max="10985" width="19.140625" customWidth="1"/>
    <col min="10986" max="10986" width="19.42578125" customWidth="1"/>
    <col min="10987" max="10987" width="19.28515625" customWidth="1"/>
    <col min="11237" max="11237" width="15.28515625" customWidth="1"/>
    <col min="11238" max="11238" width="57.5703125" customWidth="1"/>
    <col min="11239" max="11239" width="13.5703125" bestFit="1" customWidth="1"/>
    <col min="11240" max="11240" width="14.5703125" bestFit="1" customWidth="1"/>
    <col min="11241" max="11241" width="19.140625" customWidth="1"/>
    <col min="11242" max="11242" width="19.42578125" customWidth="1"/>
    <col min="11243" max="11243" width="19.28515625" customWidth="1"/>
    <col min="11493" max="11493" width="15.28515625" customWidth="1"/>
    <col min="11494" max="11494" width="57.5703125" customWidth="1"/>
    <col min="11495" max="11495" width="13.5703125" bestFit="1" customWidth="1"/>
    <col min="11496" max="11496" width="14.5703125" bestFit="1" customWidth="1"/>
    <col min="11497" max="11497" width="19.140625" customWidth="1"/>
    <col min="11498" max="11498" width="19.42578125" customWidth="1"/>
    <col min="11499" max="11499" width="19.28515625" customWidth="1"/>
    <col min="11749" max="11749" width="15.28515625" customWidth="1"/>
    <col min="11750" max="11750" width="57.5703125" customWidth="1"/>
    <col min="11751" max="11751" width="13.5703125" bestFit="1" customWidth="1"/>
    <col min="11752" max="11752" width="14.5703125" bestFit="1" customWidth="1"/>
    <col min="11753" max="11753" width="19.140625" customWidth="1"/>
    <col min="11754" max="11754" width="19.42578125" customWidth="1"/>
    <col min="11755" max="11755" width="19.28515625" customWidth="1"/>
    <col min="12005" max="12005" width="15.28515625" customWidth="1"/>
    <col min="12006" max="12006" width="57.5703125" customWidth="1"/>
    <col min="12007" max="12007" width="13.5703125" bestFit="1" customWidth="1"/>
    <col min="12008" max="12008" width="14.5703125" bestFit="1" customWidth="1"/>
    <col min="12009" max="12009" width="19.140625" customWidth="1"/>
    <col min="12010" max="12010" width="19.42578125" customWidth="1"/>
    <col min="12011" max="12011" width="19.28515625" customWidth="1"/>
    <col min="12261" max="12261" width="15.28515625" customWidth="1"/>
    <col min="12262" max="12262" width="57.5703125" customWidth="1"/>
    <col min="12263" max="12263" width="13.5703125" bestFit="1" customWidth="1"/>
    <col min="12264" max="12264" width="14.5703125" bestFit="1" customWidth="1"/>
    <col min="12265" max="12265" width="19.140625" customWidth="1"/>
    <col min="12266" max="12266" width="19.42578125" customWidth="1"/>
    <col min="12267" max="12267" width="19.28515625" customWidth="1"/>
    <col min="12517" max="12517" width="15.28515625" customWidth="1"/>
    <col min="12518" max="12518" width="57.5703125" customWidth="1"/>
    <col min="12519" max="12519" width="13.5703125" bestFit="1" customWidth="1"/>
    <col min="12520" max="12520" width="14.5703125" bestFit="1" customWidth="1"/>
    <col min="12521" max="12521" width="19.140625" customWidth="1"/>
    <col min="12522" max="12522" width="19.42578125" customWidth="1"/>
    <col min="12523" max="12523" width="19.28515625" customWidth="1"/>
    <col min="12773" max="12773" width="15.28515625" customWidth="1"/>
    <col min="12774" max="12774" width="57.5703125" customWidth="1"/>
    <col min="12775" max="12775" width="13.5703125" bestFit="1" customWidth="1"/>
    <col min="12776" max="12776" width="14.5703125" bestFit="1" customWidth="1"/>
    <col min="12777" max="12777" width="19.140625" customWidth="1"/>
    <col min="12778" max="12778" width="19.42578125" customWidth="1"/>
    <col min="12779" max="12779" width="19.28515625" customWidth="1"/>
    <col min="13029" max="13029" width="15.28515625" customWidth="1"/>
    <col min="13030" max="13030" width="57.5703125" customWidth="1"/>
    <col min="13031" max="13031" width="13.5703125" bestFit="1" customWidth="1"/>
    <col min="13032" max="13032" width="14.5703125" bestFit="1" customWidth="1"/>
    <col min="13033" max="13033" width="19.140625" customWidth="1"/>
    <col min="13034" max="13034" width="19.42578125" customWidth="1"/>
    <col min="13035" max="13035" width="19.28515625" customWidth="1"/>
    <col min="13285" max="13285" width="15.28515625" customWidth="1"/>
    <col min="13286" max="13286" width="57.5703125" customWidth="1"/>
    <col min="13287" max="13287" width="13.5703125" bestFit="1" customWidth="1"/>
    <col min="13288" max="13288" width="14.5703125" bestFit="1" customWidth="1"/>
    <col min="13289" max="13289" width="19.140625" customWidth="1"/>
    <col min="13290" max="13290" width="19.42578125" customWidth="1"/>
    <col min="13291" max="13291" width="19.28515625" customWidth="1"/>
    <col min="13541" max="13541" width="15.28515625" customWidth="1"/>
    <col min="13542" max="13542" width="57.5703125" customWidth="1"/>
    <col min="13543" max="13543" width="13.5703125" bestFit="1" customWidth="1"/>
    <col min="13544" max="13544" width="14.5703125" bestFit="1" customWidth="1"/>
    <col min="13545" max="13545" width="19.140625" customWidth="1"/>
    <col min="13546" max="13546" width="19.42578125" customWidth="1"/>
    <col min="13547" max="13547" width="19.28515625" customWidth="1"/>
    <col min="13797" max="13797" width="15.28515625" customWidth="1"/>
    <col min="13798" max="13798" width="57.5703125" customWidth="1"/>
    <col min="13799" max="13799" width="13.5703125" bestFit="1" customWidth="1"/>
    <col min="13800" max="13800" width="14.5703125" bestFit="1" customWidth="1"/>
    <col min="13801" max="13801" width="19.140625" customWidth="1"/>
    <col min="13802" max="13802" width="19.42578125" customWidth="1"/>
    <col min="13803" max="13803" width="19.28515625" customWidth="1"/>
    <col min="14053" max="14053" width="15.28515625" customWidth="1"/>
    <col min="14054" max="14054" width="57.5703125" customWidth="1"/>
    <col min="14055" max="14055" width="13.5703125" bestFit="1" customWidth="1"/>
    <col min="14056" max="14056" width="14.5703125" bestFit="1" customWidth="1"/>
    <col min="14057" max="14057" width="19.140625" customWidth="1"/>
    <col min="14058" max="14058" width="19.42578125" customWidth="1"/>
    <col min="14059" max="14059" width="19.28515625" customWidth="1"/>
    <col min="14309" max="14309" width="15.28515625" customWidth="1"/>
    <col min="14310" max="14310" width="57.5703125" customWidth="1"/>
    <col min="14311" max="14311" width="13.5703125" bestFit="1" customWidth="1"/>
    <col min="14312" max="14312" width="14.5703125" bestFit="1" customWidth="1"/>
    <col min="14313" max="14313" width="19.140625" customWidth="1"/>
    <col min="14314" max="14314" width="19.42578125" customWidth="1"/>
    <col min="14315" max="14315" width="19.28515625" customWidth="1"/>
    <col min="14565" max="14565" width="15.28515625" customWidth="1"/>
    <col min="14566" max="14566" width="57.5703125" customWidth="1"/>
    <col min="14567" max="14567" width="13.5703125" bestFit="1" customWidth="1"/>
    <col min="14568" max="14568" width="14.5703125" bestFit="1" customWidth="1"/>
    <col min="14569" max="14569" width="19.140625" customWidth="1"/>
    <col min="14570" max="14570" width="19.42578125" customWidth="1"/>
    <col min="14571" max="14571" width="19.28515625" customWidth="1"/>
    <col min="14821" max="14821" width="15.28515625" customWidth="1"/>
    <col min="14822" max="14822" width="57.5703125" customWidth="1"/>
    <col min="14823" max="14823" width="13.5703125" bestFit="1" customWidth="1"/>
    <col min="14824" max="14824" width="14.5703125" bestFit="1" customWidth="1"/>
    <col min="14825" max="14825" width="19.140625" customWidth="1"/>
    <col min="14826" max="14826" width="19.42578125" customWidth="1"/>
    <col min="14827" max="14827" width="19.28515625" customWidth="1"/>
    <col min="15077" max="15077" width="15.28515625" customWidth="1"/>
    <col min="15078" max="15078" width="57.5703125" customWidth="1"/>
    <col min="15079" max="15079" width="13.5703125" bestFit="1" customWidth="1"/>
    <col min="15080" max="15080" width="14.5703125" bestFit="1" customWidth="1"/>
    <col min="15081" max="15081" width="19.140625" customWidth="1"/>
    <col min="15082" max="15082" width="19.42578125" customWidth="1"/>
    <col min="15083" max="15083" width="19.28515625" customWidth="1"/>
    <col min="15333" max="15333" width="15.28515625" customWidth="1"/>
    <col min="15334" max="15334" width="57.5703125" customWidth="1"/>
    <col min="15335" max="15335" width="13.5703125" bestFit="1" customWidth="1"/>
    <col min="15336" max="15336" width="14.5703125" bestFit="1" customWidth="1"/>
    <col min="15337" max="15337" width="19.140625" customWidth="1"/>
    <col min="15338" max="15338" width="19.42578125" customWidth="1"/>
    <col min="15339" max="15339" width="19.28515625" customWidth="1"/>
    <col min="15589" max="15589" width="15.28515625" customWidth="1"/>
    <col min="15590" max="15590" width="57.5703125" customWidth="1"/>
    <col min="15591" max="15591" width="13.5703125" bestFit="1" customWidth="1"/>
    <col min="15592" max="15592" width="14.5703125" bestFit="1" customWidth="1"/>
    <col min="15593" max="15593" width="19.140625" customWidth="1"/>
    <col min="15594" max="15594" width="19.42578125" customWidth="1"/>
    <col min="15595" max="15595" width="19.28515625" customWidth="1"/>
    <col min="15845" max="15845" width="15.28515625" customWidth="1"/>
    <col min="15846" max="15846" width="57.5703125" customWidth="1"/>
    <col min="15847" max="15847" width="13.5703125" bestFit="1" customWidth="1"/>
    <col min="15848" max="15848" width="14.5703125" bestFit="1" customWidth="1"/>
    <col min="15849" max="15849" width="19.140625" customWidth="1"/>
    <col min="15850" max="15850" width="19.42578125" customWidth="1"/>
    <col min="15851" max="15851" width="19.28515625" customWidth="1"/>
    <col min="16101" max="16101" width="15.28515625" customWidth="1"/>
    <col min="16102" max="16102" width="57.5703125" customWidth="1"/>
    <col min="16103" max="16103" width="13.5703125" bestFit="1" customWidth="1"/>
    <col min="16104" max="16104" width="14.5703125" bestFit="1" customWidth="1"/>
    <col min="16105" max="16105" width="19.140625" customWidth="1"/>
    <col min="16106" max="16106" width="19.42578125" customWidth="1"/>
    <col min="16107" max="16107" width="19.28515625" customWidth="1"/>
  </cols>
  <sheetData>
    <row r="1" spans="1:110" s="49" customFormat="1" ht="18.75" customHeight="1">
      <c r="B1" s="593" t="s">
        <v>0</v>
      </c>
      <c r="C1" s="594"/>
      <c r="D1" s="594"/>
      <c r="E1" s="594"/>
      <c r="F1" s="594"/>
      <c r="G1" s="594"/>
      <c r="H1" s="594"/>
      <c r="I1" s="196"/>
    </row>
    <row r="2" spans="1:110" s="49" customFormat="1" ht="41.25" customHeight="1">
      <c r="B2" s="595" t="s">
        <v>115</v>
      </c>
      <c r="C2" s="596"/>
      <c r="D2" s="596"/>
      <c r="E2" s="596"/>
      <c r="F2" s="596"/>
      <c r="G2" s="596"/>
      <c r="H2" s="596"/>
      <c r="I2" s="196"/>
    </row>
    <row r="3" spans="1:110" s="49" customFormat="1" ht="18" customHeight="1">
      <c r="B3" s="595" t="s">
        <v>536</v>
      </c>
      <c r="C3" s="596"/>
      <c r="D3" s="596"/>
      <c r="E3" s="596"/>
      <c r="F3" s="596"/>
      <c r="G3" s="596"/>
      <c r="H3" s="596"/>
      <c r="I3" s="196"/>
    </row>
    <row r="4" spans="1:110" s="49" customFormat="1" ht="18.75" customHeight="1">
      <c r="B4" s="51" t="s">
        <v>116</v>
      </c>
      <c r="C4" s="52"/>
      <c r="D4" s="53"/>
      <c r="E4" s="54"/>
      <c r="F4" s="55" t="s">
        <v>538</v>
      </c>
      <c r="G4" s="56"/>
      <c r="H4" s="57"/>
      <c r="I4" s="55"/>
    </row>
    <row r="5" spans="1:110" s="49" customFormat="1" ht="18.75">
      <c r="B5" s="51" t="s">
        <v>19</v>
      </c>
      <c r="C5" s="58"/>
      <c r="D5" s="59"/>
      <c r="E5" s="59"/>
      <c r="F5" s="55" t="s">
        <v>117</v>
      </c>
      <c r="G5" s="56"/>
      <c r="H5" s="57"/>
      <c r="I5" s="55"/>
    </row>
    <row r="6" spans="1:110" s="49" customFormat="1" ht="19.5" customHeight="1" thickBot="1">
      <c r="B6" s="60"/>
      <c r="C6" s="61"/>
      <c r="D6" s="139"/>
      <c r="E6" s="139"/>
      <c r="F6" s="50"/>
      <c r="G6" s="62"/>
      <c r="H6" s="63"/>
      <c r="I6" s="139"/>
    </row>
    <row r="7" spans="1:110" s="49" customFormat="1" ht="38.25" customHeight="1" thickBot="1">
      <c r="B7" s="64" t="s">
        <v>1</v>
      </c>
      <c r="C7" s="65" t="s">
        <v>118</v>
      </c>
      <c r="D7" s="66" t="s">
        <v>22</v>
      </c>
      <c r="E7" s="66" t="s">
        <v>23</v>
      </c>
      <c r="F7" s="66" t="s">
        <v>119</v>
      </c>
      <c r="G7" s="66" t="s">
        <v>3</v>
      </c>
      <c r="H7" s="67" t="s">
        <v>26</v>
      </c>
      <c r="I7" s="197"/>
    </row>
    <row r="8" spans="1:110" s="69" customFormat="1" ht="18.75">
      <c r="B8" s="70"/>
      <c r="C8" s="68"/>
      <c r="D8" s="68"/>
      <c r="E8" s="68"/>
      <c r="F8" s="68"/>
      <c r="G8" s="71"/>
      <c r="H8" s="72"/>
      <c r="I8" s="73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</row>
    <row r="9" spans="1:110" s="69" customFormat="1" ht="18.75">
      <c r="A9" s="69" t="s">
        <v>50</v>
      </c>
      <c r="B9" s="204"/>
      <c r="C9" s="138" t="s">
        <v>120</v>
      </c>
      <c r="D9" s="134"/>
      <c r="E9" s="134"/>
      <c r="F9" s="134"/>
      <c r="G9" s="205"/>
      <c r="H9" s="206"/>
      <c r="I9" s="73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</row>
    <row r="10" spans="1:110" s="69" customFormat="1" ht="18.75">
      <c r="B10" s="204"/>
      <c r="C10" s="138"/>
      <c r="D10" s="134"/>
      <c r="E10" s="134"/>
      <c r="F10" s="134"/>
      <c r="G10" s="205"/>
      <c r="H10" s="206"/>
      <c r="I10" s="73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</row>
    <row r="11" spans="1:110" s="69" customFormat="1" ht="18.75">
      <c r="A11" s="69" t="s">
        <v>50</v>
      </c>
      <c r="B11" s="204"/>
      <c r="C11" s="133" t="s">
        <v>121</v>
      </c>
      <c r="D11" s="134"/>
      <c r="E11" s="134"/>
      <c r="F11" s="134"/>
      <c r="G11" s="205"/>
      <c r="H11" s="206"/>
      <c r="I11" s="73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</row>
    <row r="12" spans="1:110" s="69" customFormat="1" ht="18.75">
      <c r="B12" s="207">
        <v>1</v>
      </c>
      <c r="C12" s="133" t="s">
        <v>122</v>
      </c>
      <c r="D12" s="134"/>
      <c r="E12" s="134"/>
      <c r="F12" s="134"/>
      <c r="G12" s="208">
        <f t="shared" ref="G12:G204" si="0">ROUND(F12*D12,2)</f>
        <v>0</v>
      </c>
      <c r="H12" s="206"/>
      <c r="I12" s="73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  <c r="BZ12" s="74"/>
      <c r="CA12" s="74"/>
      <c r="CB12" s="74"/>
      <c r="CC12" s="74"/>
      <c r="CD12" s="74"/>
      <c r="CE12" s="74"/>
      <c r="CF12" s="74"/>
      <c r="CG12" s="74"/>
      <c r="CH12" s="74"/>
      <c r="CI12" s="74"/>
      <c r="CJ12" s="74"/>
      <c r="CK12" s="74"/>
      <c r="CL12" s="74"/>
      <c r="CM12" s="74"/>
      <c r="CN12" s="74"/>
      <c r="CO12" s="74"/>
      <c r="CP12" s="74"/>
      <c r="CQ12" s="74"/>
      <c r="CR12" s="74"/>
      <c r="CS12" s="74"/>
      <c r="CT12" s="74"/>
      <c r="CU12" s="74"/>
      <c r="CV12" s="74"/>
      <c r="CW12" s="74"/>
      <c r="CX12" s="74"/>
      <c r="CY12" s="74"/>
      <c r="CZ12" s="74"/>
      <c r="DA12" s="74"/>
      <c r="DB12" s="74"/>
      <c r="DC12" s="74"/>
      <c r="DD12" s="74"/>
      <c r="DE12" s="74"/>
      <c r="DF12" s="74"/>
    </row>
    <row r="13" spans="1:110" s="69" customFormat="1" ht="112.5">
      <c r="B13" s="256">
        <v>1.01</v>
      </c>
      <c r="C13" s="134" t="s">
        <v>539</v>
      </c>
      <c r="D13" s="136">
        <v>1</v>
      </c>
      <c r="E13" s="137" t="s">
        <v>96</v>
      </c>
      <c r="F13" s="209"/>
      <c r="G13" s="205">
        <f t="shared" si="0"/>
        <v>0</v>
      </c>
      <c r="H13" s="206"/>
      <c r="I13" s="73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  <c r="BU13" s="74"/>
      <c r="BV13" s="74"/>
      <c r="BW13" s="74"/>
      <c r="BX13" s="74"/>
      <c r="BY13" s="74"/>
      <c r="BZ13" s="74"/>
      <c r="CA13" s="74"/>
      <c r="CB13" s="74"/>
      <c r="CC13" s="74"/>
      <c r="CD13" s="74"/>
      <c r="CE13" s="74"/>
      <c r="CF13" s="74"/>
      <c r="CG13" s="74"/>
      <c r="CH13" s="74"/>
      <c r="CI13" s="74"/>
      <c r="CJ13" s="74"/>
      <c r="CK13" s="74"/>
      <c r="CL13" s="74"/>
      <c r="CM13" s="74"/>
      <c r="CN13" s="74"/>
      <c r="CO13" s="74"/>
      <c r="CP13" s="74"/>
      <c r="CQ13" s="74"/>
      <c r="CR13" s="74"/>
      <c r="CS13" s="74"/>
      <c r="CT13" s="74"/>
      <c r="CU13" s="74"/>
      <c r="CV13" s="74"/>
      <c r="CW13" s="74"/>
      <c r="CX13" s="74"/>
      <c r="CY13" s="74"/>
      <c r="CZ13" s="74"/>
      <c r="DA13" s="74"/>
      <c r="DB13" s="74"/>
      <c r="DC13" s="74"/>
      <c r="DD13" s="74"/>
      <c r="DE13" s="74"/>
      <c r="DF13" s="74"/>
    </row>
    <row r="14" spans="1:110" s="69" customFormat="1" ht="93.75">
      <c r="B14" s="256">
        <v>1.02</v>
      </c>
      <c r="C14" s="134" t="s">
        <v>123</v>
      </c>
      <c r="D14" s="136">
        <v>1</v>
      </c>
      <c r="E14" s="137" t="s">
        <v>96</v>
      </c>
      <c r="F14" s="209"/>
      <c r="G14" s="205">
        <f t="shared" si="0"/>
        <v>0</v>
      </c>
      <c r="H14" s="206"/>
      <c r="I14" s="73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  <c r="BR14" s="74"/>
      <c r="BS14" s="74"/>
      <c r="BT14" s="74"/>
      <c r="BU14" s="74"/>
      <c r="BV14" s="74"/>
      <c r="BW14" s="74"/>
      <c r="BX14" s="74"/>
      <c r="BY14" s="74"/>
      <c r="BZ14" s="74"/>
      <c r="CA14" s="74"/>
      <c r="CB14" s="74"/>
      <c r="CC14" s="74"/>
      <c r="CD14" s="74"/>
      <c r="CE14" s="74"/>
      <c r="CF14" s="74"/>
      <c r="CG14" s="74"/>
      <c r="CH14" s="74"/>
      <c r="CI14" s="74"/>
      <c r="CJ14" s="74"/>
      <c r="CK14" s="74"/>
      <c r="CL14" s="74"/>
      <c r="CM14" s="74"/>
      <c r="CN14" s="74"/>
      <c r="CO14" s="74"/>
      <c r="CP14" s="74"/>
      <c r="CQ14" s="74"/>
      <c r="CR14" s="74"/>
      <c r="CS14" s="74"/>
      <c r="CT14" s="74"/>
      <c r="CU14" s="74"/>
      <c r="CV14" s="74"/>
      <c r="CW14" s="74"/>
      <c r="CX14" s="74"/>
      <c r="CY14" s="74"/>
      <c r="CZ14" s="74"/>
      <c r="DA14" s="74"/>
      <c r="DB14" s="74"/>
      <c r="DC14" s="74"/>
      <c r="DD14" s="74"/>
      <c r="DE14" s="74"/>
      <c r="DF14" s="74"/>
    </row>
    <row r="15" spans="1:110" s="69" customFormat="1" ht="93.75">
      <c r="B15" s="256">
        <v>1.03</v>
      </c>
      <c r="C15" s="134" t="s">
        <v>124</v>
      </c>
      <c r="D15" s="136">
        <v>1</v>
      </c>
      <c r="E15" s="137" t="s">
        <v>96</v>
      </c>
      <c r="F15" s="209"/>
      <c r="G15" s="205">
        <f t="shared" si="0"/>
        <v>0</v>
      </c>
      <c r="H15" s="206"/>
      <c r="I15" s="73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  <c r="BM15" s="74"/>
      <c r="BN15" s="74"/>
      <c r="BO15" s="74"/>
      <c r="BP15" s="74"/>
      <c r="BQ15" s="74"/>
      <c r="BR15" s="74"/>
      <c r="BS15" s="74"/>
      <c r="BT15" s="74"/>
      <c r="BU15" s="74"/>
      <c r="BV15" s="74"/>
      <c r="BW15" s="74"/>
      <c r="BX15" s="74"/>
      <c r="BY15" s="74"/>
      <c r="BZ15" s="74"/>
      <c r="CA15" s="74"/>
      <c r="CB15" s="74"/>
      <c r="CC15" s="74"/>
      <c r="CD15" s="74"/>
      <c r="CE15" s="74"/>
      <c r="CF15" s="74"/>
      <c r="CG15" s="74"/>
      <c r="CH15" s="74"/>
      <c r="CI15" s="74"/>
      <c r="CJ15" s="74"/>
      <c r="CK15" s="74"/>
      <c r="CL15" s="74"/>
      <c r="CM15" s="74"/>
      <c r="CN15" s="74"/>
      <c r="CO15" s="74"/>
      <c r="CP15" s="74"/>
      <c r="CQ15" s="74"/>
      <c r="CR15" s="74"/>
      <c r="CS15" s="74"/>
      <c r="CT15" s="74"/>
      <c r="CU15" s="74"/>
      <c r="CV15" s="74"/>
      <c r="CW15" s="74"/>
      <c r="CX15" s="74"/>
      <c r="CY15" s="74"/>
      <c r="CZ15" s="74"/>
      <c r="DA15" s="74"/>
      <c r="DB15" s="74"/>
      <c r="DC15" s="74"/>
      <c r="DD15" s="74"/>
      <c r="DE15" s="74"/>
      <c r="DF15" s="74"/>
    </row>
    <row r="16" spans="1:110" s="69" customFormat="1" ht="93.75">
      <c r="B16" s="256">
        <v>1.04</v>
      </c>
      <c r="C16" s="134" t="s">
        <v>125</v>
      </c>
      <c r="D16" s="136">
        <v>1</v>
      </c>
      <c r="E16" s="137" t="s">
        <v>96</v>
      </c>
      <c r="F16" s="209"/>
      <c r="G16" s="205">
        <f t="shared" si="0"/>
        <v>0</v>
      </c>
      <c r="H16" s="206"/>
      <c r="I16" s="73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  <c r="BU16" s="74"/>
      <c r="BV16" s="74"/>
      <c r="BW16" s="74"/>
      <c r="BX16" s="74"/>
      <c r="BY16" s="74"/>
      <c r="BZ16" s="74"/>
      <c r="CA16" s="74"/>
      <c r="CB16" s="74"/>
      <c r="CC16" s="74"/>
      <c r="CD16" s="74"/>
      <c r="CE16" s="74"/>
      <c r="CF16" s="74"/>
      <c r="CG16" s="74"/>
      <c r="CH16" s="74"/>
      <c r="CI16" s="74"/>
      <c r="CJ16" s="74"/>
      <c r="CK16" s="74"/>
      <c r="CL16" s="74"/>
      <c r="CM16" s="74"/>
      <c r="CN16" s="74"/>
      <c r="CO16" s="74"/>
      <c r="CP16" s="74"/>
      <c r="CQ16" s="74"/>
      <c r="CR16" s="74"/>
      <c r="CS16" s="74"/>
      <c r="CT16" s="74"/>
      <c r="CU16" s="74"/>
      <c r="CV16" s="74"/>
      <c r="CW16" s="74"/>
      <c r="CX16" s="74"/>
      <c r="CY16" s="74"/>
      <c r="CZ16" s="74"/>
      <c r="DA16" s="74"/>
      <c r="DB16" s="74"/>
      <c r="DC16" s="74"/>
      <c r="DD16" s="74"/>
      <c r="DE16" s="74"/>
      <c r="DF16" s="74"/>
    </row>
    <row r="17" spans="2:110" s="69" customFormat="1" ht="93.75">
      <c r="B17" s="256">
        <v>1.05</v>
      </c>
      <c r="C17" s="134" t="s">
        <v>126</v>
      </c>
      <c r="D17" s="136">
        <v>1</v>
      </c>
      <c r="E17" s="137" t="s">
        <v>96</v>
      </c>
      <c r="F17" s="209"/>
      <c r="G17" s="205">
        <f t="shared" si="0"/>
        <v>0</v>
      </c>
      <c r="H17" s="206"/>
      <c r="I17" s="73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  <c r="BM17" s="74"/>
      <c r="BN17" s="74"/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4"/>
      <c r="BZ17" s="74"/>
      <c r="CA17" s="74"/>
      <c r="CB17" s="74"/>
      <c r="CC17" s="74"/>
      <c r="CD17" s="74"/>
      <c r="CE17" s="74"/>
      <c r="CF17" s="74"/>
      <c r="CG17" s="74"/>
      <c r="CH17" s="74"/>
      <c r="CI17" s="74"/>
      <c r="CJ17" s="74"/>
      <c r="CK17" s="74"/>
      <c r="CL17" s="74"/>
      <c r="CM17" s="74"/>
      <c r="CN17" s="74"/>
      <c r="CO17" s="74"/>
      <c r="CP17" s="74"/>
      <c r="CQ17" s="74"/>
      <c r="CR17" s="74"/>
      <c r="CS17" s="74"/>
      <c r="CT17" s="74"/>
      <c r="CU17" s="74"/>
      <c r="CV17" s="74"/>
      <c r="CW17" s="74"/>
      <c r="CX17" s="74"/>
      <c r="CY17" s="74"/>
      <c r="CZ17" s="74"/>
      <c r="DA17" s="74"/>
      <c r="DB17" s="74"/>
      <c r="DC17" s="74"/>
      <c r="DD17" s="74"/>
      <c r="DE17" s="74"/>
      <c r="DF17" s="74"/>
    </row>
    <row r="18" spans="2:110" s="69" customFormat="1" ht="112.5">
      <c r="B18" s="256">
        <v>1.06</v>
      </c>
      <c r="C18" s="134" t="s">
        <v>127</v>
      </c>
      <c r="D18" s="136">
        <v>1</v>
      </c>
      <c r="E18" s="137" t="s">
        <v>96</v>
      </c>
      <c r="F18" s="209"/>
      <c r="G18" s="205">
        <f t="shared" si="0"/>
        <v>0</v>
      </c>
      <c r="H18" s="206"/>
      <c r="I18" s="73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  <c r="AV18" s="74"/>
      <c r="AW18" s="74"/>
      <c r="AX18" s="74"/>
      <c r="AY18" s="74"/>
      <c r="AZ18" s="74"/>
      <c r="BA18" s="74"/>
      <c r="BB18" s="74"/>
      <c r="BC18" s="74"/>
      <c r="BD18" s="74"/>
      <c r="BE18" s="74"/>
      <c r="BF18" s="74"/>
      <c r="BG18" s="74"/>
      <c r="BH18" s="74"/>
      <c r="BI18" s="74"/>
      <c r="BJ18" s="74"/>
      <c r="BK18" s="74"/>
      <c r="BL18" s="74"/>
      <c r="BM18" s="74"/>
      <c r="BN18" s="74"/>
      <c r="BO18" s="74"/>
      <c r="BP18" s="74"/>
      <c r="BQ18" s="74"/>
      <c r="BR18" s="74"/>
      <c r="BS18" s="74"/>
      <c r="BT18" s="74"/>
      <c r="BU18" s="74"/>
      <c r="BV18" s="74"/>
      <c r="BW18" s="74"/>
      <c r="BX18" s="74"/>
      <c r="BY18" s="74"/>
      <c r="BZ18" s="74"/>
      <c r="CA18" s="74"/>
      <c r="CB18" s="74"/>
      <c r="CC18" s="74"/>
      <c r="CD18" s="74"/>
      <c r="CE18" s="74"/>
      <c r="CF18" s="74"/>
      <c r="CG18" s="74"/>
      <c r="CH18" s="74"/>
      <c r="CI18" s="74"/>
      <c r="CJ18" s="74"/>
      <c r="CK18" s="74"/>
      <c r="CL18" s="74"/>
      <c r="CM18" s="74"/>
      <c r="CN18" s="74"/>
      <c r="CO18" s="74"/>
      <c r="CP18" s="74"/>
      <c r="CQ18" s="74"/>
      <c r="CR18" s="74"/>
      <c r="CS18" s="74"/>
      <c r="CT18" s="74"/>
      <c r="CU18" s="74"/>
      <c r="CV18" s="74"/>
      <c r="CW18" s="74"/>
      <c r="CX18" s="74"/>
      <c r="CY18" s="74"/>
      <c r="CZ18" s="74"/>
      <c r="DA18" s="74"/>
      <c r="DB18" s="74"/>
      <c r="DC18" s="74"/>
      <c r="DD18" s="74"/>
      <c r="DE18" s="74"/>
      <c r="DF18" s="74"/>
    </row>
    <row r="19" spans="2:110" s="69" customFormat="1" ht="93.75">
      <c r="B19" s="256">
        <v>1.07</v>
      </c>
      <c r="C19" s="134" t="s">
        <v>128</v>
      </c>
      <c r="D19" s="136">
        <v>1</v>
      </c>
      <c r="E19" s="137" t="s">
        <v>96</v>
      </c>
      <c r="F19" s="209"/>
      <c r="G19" s="205">
        <f t="shared" si="0"/>
        <v>0</v>
      </c>
      <c r="H19" s="206"/>
      <c r="I19" s="73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  <c r="BO19" s="74"/>
      <c r="BP19" s="74"/>
      <c r="BQ19" s="74"/>
      <c r="BR19" s="74"/>
      <c r="BS19" s="74"/>
      <c r="BT19" s="74"/>
      <c r="BU19" s="74"/>
      <c r="BV19" s="74"/>
      <c r="BW19" s="74"/>
      <c r="BX19" s="74"/>
      <c r="BY19" s="74"/>
      <c r="BZ19" s="74"/>
      <c r="CA19" s="74"/>
      <c r="CB19" s="74"/>
      <c r="CC19" s="74"/>
      <c r="CD19" s="74"/>
      <c r="CE19" s="74"/>
      <c r="CF19" s="74"/>
      <c r="CG19" s="74"/>
      <c r="CH19" s="74"/>
      <c r="CI19" s="74"/>
      <c r="CJ19" s="74"/>
      <c r="CK19" s="74"/>
      <c r="CL19" s="74"/>
      <c r="CM19" s="74"/>
      <c r="CN19" s="74"/>
      <c r="CO19" s="74"/>
      <c r="CP19" s="74"/>
      <c r="CQ19" s="74"/>
      <c r="CR19" s="74"/>
      <c r="CS19" s="74"/>
      <c r="CT19" s="74"/>
      <c r="CU19" s="74"/>
      <c r="CV19" s="74"/>
      <c r="CW19" s="74"/>
      <c r="CX19" s="74"/>
      <c r="CY19" s="74"/>
      <c r="CZ19" s="74"/>
      <c r="DA19" s="74"/>
      <c r="DB19" s="74"/>
      <c r="DC19" s="74"/>
      <c r="DD19" s="74"/>
      <c r="DE19" s="74"/>
      <c r="DF19" s="74"/>
    </row>
    <row r="20" spans="2:110" s="69" customFormat="1" ht="93.75">
      <c r="B20" s="256">
        <v>1.08</v>
      </c>
      <c r="C20" s="134" t="s">
        <v>129</v>
      </c>
      <c r="D20" s="136">
        <v>1</v>
      </c>
      <c r="E20" s="137" t="s">
        <v>96</v>
      </c>
      <c r="F20" s="209"/>
      <c r="G20" s="205">
        <f t="shared" si="0"/>
        <v>0</v>
      </c>
      <c r="H20" s="206"/>
      <c r="I20" s="73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  <c r="BD20" s="74"/>
      <c r="BE20" s="74"/>
      <c r="BF20" s="74"/>
      <c r="BG20" s="74"/>
      <c r="BH20" s="74"/>
      <c r="BI20" s="74"/>
      <c r="BJ20" s="74"/>
      <c r="BK20" s="74"/>
      <c r="BL20" s="74"/>
      <c r="BM20" s="74"/>
      <c r="BN20" s="74"/>
      <c r="BO20" s="74"/>
      <c r="BP20" s="74"/>
      <c r="BQ20" s="74"/>
      <c r="BR20" s="74"/>
      <c r="BS20" s="74"/>
      <c r="BT20" s="74"/>
      <c r="BU20" s="74"/>
      <c r="BV20" s="74"/>
      <c r="BW20" s="74"/>
      <c r="BX20" s="74"/>
      <c r="BY20" s="74"/>
      <c r="BZ20" s="74"/>
      <c r="CA20" s="74"/>
      <c r="CB20" s="74"/>
      <c r="CC20" s="74"/>
      <c r="CD20" s="74"/>
      <c r="CE20" s="74"/>
      <c r="CF20" s="74"/>
      <c r="CG20" s="74"/>
      <c r="CH20" s="74"/>
      <c r="CI20" s="74"/>
      <c r="CJ20" s="74"/>
      <c r="CK20" s="74"/>
      <c r="CL20" s="74"/>
      <c r="CM20" s="74"/>
      <c r="CN20" s="74"/>
      <c r="CO20" s="74"/>
      <c r="CP20" s="74"/>
      <c r="CQ20" s="74"/>
      <c r="CR20" s="74"/>
      <c r="CS20" s="74"/>
      <c r="CT20" s="74"/>
      <c r="CU20" s="74"/>
      <c r="CV20" s="74"/>
      <c r="CW20" s="74"/>
      <c r="CX20" s="74"/>
      <c r="CY20" s="74"/>
      <c r="CZ20" s="74"/>
      <c r="DA20" s="74"/>
      <c r="DB20" s="74"/>
      <c r="DC20" s="74"/>
      <c r="DD20" s="74"/>
      <c r="DE20" s="74"/>
      <c r="DF20" s="74"/>
    </row>
    <row r="21" spans="2:110" s="69" customFormat="1" ht="112.5">
      <c r="B21" s="256">
        <v>1.0900000000000001</v>
      </c>
      <c r="C21" s="134" t="s">
        <v>130</v>
      </c>
      <c r="D21" s="136">
        <v>1</v>
      </c>
      <c r="E21" s="137" t="s">
        <v>96</v>
      </c>
      <c r="F21" s="209"/>
      <c r="G21" s="205">
        <f t="shared" si="0"/>
        <v>0</v>
      </c>
      <c r="H21" s="206"/>
      <c r="I21" s="73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  <c r="BM21" s="74"/>
      <c r="BN21" s="74"/>
      <c r="BO21" s="74"/>
      <c r="BP21" s="74"/>
      <c r="BQ21" s="74"/>
      <c r="BR21" s="74"/>
      <c r="BS21" s="74"/>
      <c r="BT21" s="74"/>
      <c r="BU21" s="74"/>
      <c r="BV21" s="74"/>
      <c r="BW21" s="74"/>
      <c r="BX21" s="74"/>
      <c r="BY21" s="74"/>
      <c r="BZ21" s="74"/>
      <c r="CA21" s="74"/>
      <c r="CB21" s="74"/>
      <c r="CC21" s="74"/>
      <c r="CD21" s="74"/>
      <c r="CE21" s="74"/>
      <c r="CF21" s="74"/>
      <c r="CG21" s="74"/>
      <c r="CH21" s="74"/>
      <c r="CI21" s="74"/>
      <c r="CJ21" s="74"/>
      <c r="CK21" s="74"/>
      <c r="CL21" s="74"/>
      <c r="CM21" s="74"/>
      <c r="CN21" s="74"/>
      <c r="CO21" s="74"/>
      <c r="CP21" s="74"/>
      <c r="CQ21" s="74"/>
      <c r="CR21" s="74"/>
      <c r="CS21" s="74"/>
      <c r="CT21" s="74"/>
      <c r="CU21" s="74"/>
      <c r="CV21" s="74"/>
      <c r="CW21" s="74"/>
      <c r="CX21" s="74"/>
      <c r="CY21" s="74"/>
      <c r="CZ21" s="74"/>
      <c r="DA21" s="74"/>
      <c r="DB21" s="74"/>
      <c r="DC21" s="74"/>
      <c r="DD21" s="74"/>
      <c r="DE21" s="74"/>
      <c r="DF21" s="74"/>
    </row>
    <row r="22" spans="2:110" s="69" customFormat="1" ht="56.25">
      <c r="B22" s="256">
        <v>1.1000000000000001</v>
      </c>
      <c r="C22" s="134" t="s">
        <v>131</v>
      </c>
      <c r="D22" s="136">
        <v>1</v>
      </c>
      <c r="E22" s="137" t="s">
        <v>96</v>
      </c>
      <c r="F22" s="209"/>
      <c r="G22" s="205">
        <f t="shared" si="0"/>
        <v>0</v>
      </c>
      <c r="H22" s="206"/>
      <c r="I22" s="73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74"/>
      <c r="BM22" s="74"/>
      <c r="BN22" s="74"/>
      <c r="BO22" s="74"/>
      <c r="BP22" s="74"/>
      <c r="BQ22" s="74"/>
      <c r="BR22" s="74"/>
      <c r="BS22" s="74"/>
      <c r="BT22" s="74"/>
      <c r="BU22" s="74"/>
      <c r="BV22" s="74"/>
      <c r="BW22" s="74"/>
      <c r="BX22" s="74"/>
      <c r="BY22" s="74"/>
      <c r="BZ22" s="74"/>
      <c r="CA22" s="74"/>
      <c r="CB22" s="74"/>
      <c r="CC22" s="74"/>
      <c r="CD22" s="74"/>
      <c r="CE22" s="74"/>
      <c r="CF22" s="74"/>
      <c r="CG22" s="74"/>
      <c r="CH22" s="74"/>
      <c r="CI22" s="74"/>
      <c r="CJ22" s="74"/>
      <c r="CK22" s="74"/>
      <c r="CL22" s="74"/>
      <c r="CM22" s="74"/>
      <c r="CN22" s="74"/>
      <c r="CO22" s="74"/>
      <c r="CP22" s="74"/>
      <c r="CQ22" s="74"/>
      <c r="CR22" s="74"/>
      <c r="CS22" s="74"/>
      <c r="CT22" s="74"/>
      <c r="CU22" s="74"/>
      <c r="CV22" s="74"/>
      <c r="CW22" s="74"/>
      <c r="CX22" s="74"/>
      <c r="CY22" s="74"/>
      <c r="CZ22" s="74"/>
      <c r="DA22" s="74"/>
      <c r="DB22" s="74"/>
      <c r="DC22" s="74"/>
      <c r="DD22" s="74"/>
      <c r="DE22" s="74"/>
      <c r="DF22" s="74"/>
    </row>
    <row r="23" spans="2:110" s="69" customFormat="1" ht="56.25">
      <c r="B23" s="256">
        <v>1.1100000000000001</v>
      </c>
      <c r="C23" s="134" t="s">
        <v>132</v>
      </c>
      <c r="D23" s="136">
        <v>1</v>
      </c>
      <c r="E23" s="137" t="s">
        <v>96</v>
      </c>
      <c r="F23" s="209"/>
      <c r="G23" s="205">
        <f t="shared" si="0"/>
        <v>0</v>
      </c>
      <c r="H23" s="206"/>
      <c r="I23" s="73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4"/>
      <c r="BM23" s="74"/>
      <c r="BN23" s="74"/>
      <c r="BO23" s="74"/>
      <c r="BP23" s="74"/>
      <c r="BQ23" s="74"/>
      <c r="BR23" s="74"/>
      <c r="BS23" s="74"/>
      <c r="BT23" s="74"/>
      <c r="BU23" s="74"/>
      <c r="BV23" s="74"/>
      <c r="BW23" s="74"/>
      <c r="BX23" s="74"/>
      <c r="BY23" s="74"/>
      <c r="BZ23" s="74"/>
      <c r="CA23" s="74"/>
      <c r="CB23" s="74"/>
      <c r="CC23" s="74"/>
      <c r="CD23" s="74"/>
      <c r="CE23" s="74"/>
      <c r="CF23" s="74"/>
      <c r="CG23" s="74"/>
      <c r="CH23" s="74"/>
      <c r="CI23" s="74"/>
      <c r="CJ23" s="74"/>
      <c r="CK23" s="74"/>
      <c r="CL23" s="74"/>
      <c r="CM23" s="74"/>
      <c r="CN23" s="74"/>
      <c r="CO23" s="74"/>
      <c r="CP23" s="74"/>
      <c r="CQ23" s="74"/>
      <c r="CR23" s="74"/>
      <c r="CS23" s="74"/>
      <c r="CT23" s="74"/>
      <c r="CU23" s="74"/>
      <c r="CV23" s="74"/>
      <c r="CW23" s="74"/>
      <c r="CX23" s="74"/>
      <c r="CY23" s="74"/>
      <c r="CZ23" s="74"/>
      <c r="DA23" s="74"/>
      <c r="DB23" s="74"/>
      <c r="DC23" s="74"/>
      <c r="DD23" s="74"/>
      <c r="DE23" s="74"/>
      <c r="DF23" s="74"/>
    </row>
    <row r="24" spans="2:110" s="69" customFormat="1" ht="56.25">
      <c r="B24" s="256">
        <v>1.1200000000000001</v>
      </c>
      <c r="C24" s="134" t="s">
        <v>133</v>
      </c>
      <c r="D24" s="136">
        <v>1</v>
      </c>
      <c r="E24" s="137" t="s">
        <v>96</v>
      </c>
      <c r="F24" s="209"/>
      <c r="G24" s="205">
        <f t="shared" si="0"/>
        <v>0</v>
      </c>
      <c r="H24" s="206"/>
      <c r="I24" s="73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  <c r="BM24" s="74"/>
      <c r="BN24" s="74"/>
      <c r="BO24" s="74"/>
      <c r="BP24" s="74"/>
      <c r="BQ24" s="74"/>
      <c r="BR24" s="74"/>
      <c r="BS24" s="74"/>
      <c r="BT24" s="74"/>
      <c r="BU24" s="74"/>
      <c r="BV24" s="74"/>
      <c r="BW24" s="74"/>
      <c r="BX24" s="74"/>
      <c r="BY24" s="74"/>
      <c r="BZ24" s="74"/>
      <c r="CA24" s="74"/>
      <c r="CB24" s="74"/>
      <c r="CC24" s="74"/>
      <c r="CD24" s="74"/>
      <c r="CE24" s="74"/>
      <c r="CF24" s="74"/>
      <c r="CG24" s="74"/>
      <c r="CH24" s="74"/>
      <c r="CI24" s="74"/>
      <c r="CJ24" s="74"/>
      <c r="CK24" s="74"/>
      <c r="CL24" s="74"/>
      <c r="CM24" s="74"/>
      <c r="CN24" s="74"/>
      <c r="CO24" s="74"/>
      <c r="CP24" s="74"/>
      <c r="CQ24" s="74"/>
      <c r="CR24" s="74"/>
      <c r="CS24" s="74"/>
      <c r="CT24" s="74"/>
      <c r="CU24" s="74"/>
      <c r="CV24" s="74"/>
      <c r="CW24" s="74"/>
      <c r="CX24" s="74"/>
      <c r="CY24" s="74"/>
      <c r="CZ24" s="74"/>
      <c r="DA24" s="74"/>
      <c r="DB24" s="74"/>
      <c r="DC24" s="74"/>
      <c r="DD24" s="74"/>
      <c r="DE24" s="74"/>
      <c r="DF24" s="74"/>
    </row>
    <row r="25" spans="2:110" s="69" customFormat="1" ht="56.25">
      <c r="B25" s="256">
        <v>1.1300000000000001</v>
      </c>
      <c r="C25" s="134" t="s">
        <v>134</v>
      </c>
      <c r="D25" s="136">
        <v>1</v>
      </c>
      <c r="E25" s="137" t="s">
        <v>96</v>
      </c>
      <c r="F25" s="209"/>
      <c r="G25" s="205">
        <f t="shared" si="0"/>
        <v>0</v>
      </c>
      <c r="H25" s="206"/>
      <c r="I25" s="73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4"/>
      <c r="BN25" s="74"/>
      <c r="BO25" s="74"/>
      <c r="BP25" s="74"/>
      <c r="BQ25" s="74"/>
      <c r="BR25" s="74"/>
      <c r="BS25" s="74"/>
      <c r="BT25" s="74"/>
      <c r="BU25" s="74"/>
      <c r="BV25" s="74"/>
      <c r="BW25" s="74"/>
      <c r="BX25" s="74"/>
      <c r="BY25" s="74"/>
      <c r="BZ25" s="74"/>
      <c r="CA25" s="74"/>
      <c r="CB25" s="74"/>
      <c r="CC25" s="74"/>
      <c r="CD25" s="74"/>
      <c r="CE25" s="74"/>
      <c r="CF25" s="74"/>
      <c r="CG25" s="74"/>
      <c r="CH25" s="74"/>
      <c r="CI25" s="74"/>
      <c r="CJ25" s="74"/>
      <c r="CK25" s="74"/>
      <c r="CL25" s="74"/>
      <c r="CM25" s="74"/>
      <c r="CN25" s="74"/>
      <c r="CO25" s="74"/>
      <c r="CP25" s="74"/>
      <c r="CQ25" s="74"/>
      <c r="CR25" s="74"/>
      <c r="CS25" s="74"/>
      <c r="CT25" s="74"/>
      <c r="CU25" s="74"/>
      <c r="CV25" s="74"/>
      <c r="CW25" s="74"/>
      <c r="CX25" s="74"/>
      <c r="CY25" s="74"/>
      <c r="CZ25" s="74"/>
      <c r="DA25" s="74"/>
      <c r="DB25" s="74"/>
      <c r="DC25" s="74"/>
      <c r="DD25" s="74"/>
      <c r="DE25" s="74"/>
      <c r="DF25" s="74"/>
    </row>
    <row r="26" spans="2:110" s="69" customFormat="1" ht="56.25">
      <c r="B26" s="256">
        <v>1.1400000000000001</v>
      </c>
      <c r="C26" s="134" t="s">
        <v>135</v>
      </c>
      <c r="D26" s="136">
        <v>1</v>
      </c>
      <c r="E26" s="137" t="s">
        <v>96</v>
      </c>
      <c r="F26" s="209"/>
      <c r="G26" s="205">
        <f t="shared" si="0"/>
        <v>0</v>
      </c>
      <c r="H26" s="206"/>
      <c r="I26" s="73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  <c r="BM26" s="74"/>
      <c r="BN26" s="74"/>
      <c r="BO26" s="74"/>
      <c r="BP26" s="74"/>
      <c r="BQ26" s="74"/>
      <c r="BR26" s="74"/>
      <c r="BS26" s="74"/>
      <c r="BT26" s="74"/>
      <c r="BU26" s="74"/>
      <c r="BV26" s="74"/>
      <c r="BW26" s="74"/>
      <c r="BX26" s="74"/>
      <c r="BY26" s="74"/>
      <c r="BZ26" s="74"/>
      <c r="CA26" s="74"/>
      <c r="CB26" s="74"/>
      <c r="CC26" s="74"/>
      <c r="CD26" s="74"/>
      <c r="CE26" s="74"/>
      <c r="CF26" s="74"/>
      <c r="CG26" s="74"/>
      <c r="CH26" s="74"/>
      <c r="CI26" s="74"/>
      <c r="CJ26" s="74"/>
      <c r="CK26" s="74"/>
      <c r="CL26" s="74"/>
      <c r="CM26" s="74"/>
      <c r="CN26" s="74"/>
      <c r="CO26" s="74"/>
      <c r="CP26" s="74"/>
      <c r="CQ26" s="74"/>
      <c r="CR26" s="74"/>
      <c r="CS26" s="74"/>
      <c r="CT26" s="74"/>
      <c r="CU26" s="74"/>
      <c r="CV26" s="74"/>
      <c r="CW26" s="74"/>
      <c r="CX26" s="74"/>
      <c r="CY26" s="74"/>
      <c r="CZ26" s="74"/>
      <c r="DA26" s="74"/>
      <c r="DB26" s="74"/>
      <c r="DC26" s="74"/>
      <c r="DD26" s="74"/>
      <c r="DE26" s="74"/>
      <c r="DF26" s="74"/>
    </row>
    <row r="27" spans="2:110" s="69" customFormat="1" ht="56.25">
      <c r="B27" s="256">
        <v>1.1500000000000001</v>
      </c>
      <c r="C27" s="134" t="s">
        <v>136</v>
      </c>
      <c r="D27" s="136">
        <v>1</v>
      </c>
      <c r="E27" s="137" t="s">
        <v>96</v>
      </c>
      <c r="F27" s="209"/>
      <c r="G27" s="205">
        <f t="shared" si="0"/>
        <v>0</v>
      </c>
      <c r="H27" s="206"/>
      <c r="I27" s="73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4"/>
      <c r="BM27" s="74"/>
      <c r="BN27" s="74"/>
      <c r="BO27" s="74"/>
      <c r="BP27" s="74"/>
      <c r="BQ27" s="74"/>
      <c r="BR27" s="74"/>
      <c r="BS27" s="74"/>
      <c r="BT27" s="74"/>
      <c r="BU27" s="74"/>
      <c r="BV27" s="74"/>
      <c r="BW27" s="74"/>
      <c r="BX27" s="74"/>
      <c r="BY27" s="74"/>
      <c r="BZ27" s="74"/>
      <c r="CA27" s="74"/>
      <c r="CB27" s="74"/>
      <c r="CC27" s="74"/>
      <c r="CD27" s="74"/>
      <c r="CE27" s="74"/>
      <c r="CF27" s="74"/>
      <c r="CG27" s="74"/>
      <c r="CH27" s="74"/>
      <c r="CI27" s="74"/>
      <c r="CJ27" s="74"/>
      <c r="CK27" s="74"/>
      <c r="CL27" s="74"/>
      <c r="CM27" s="74"/>
      <c r="CN27" s="74"/>
      <c r="CO27" s="74"/>
      <c r="CP27" s="74"/>
      <c r="CQ27" s="74"/>
      <c r="CR27" s="74"/>
      <c r="CS27" s="74"/>
      <c r="CT27" s="74"/>
      <c r="CU27" s="74"/>
      <c r="CV27" s="74"/>
      <c r="CW27" s="74"/>
      <c r="CX27" s="74"/>
      <c r="CY27" s="74"/>
      <c r="CZ27" s="74"/>
      <c r="DA27" s="74"/>
      <c r="DB27" s="74"/>
      <c r="DC27" s="74"/>
      <c r="DD27" s="74"/>
      <c r="DE27" s="74"/>
      <c r="DF27" s="74"/>
    </row>
    <row r="28" spans="2:110" s="69" customFormat="1" ht="56.25">
      <c r="B28" s="256">
        <v>1.1600000000000001</v>
      </c>
      <c r="C28" s="134" t="s">
        <v>137</v>
      </c>
      <c r="D28" s="136">
        <v>1</v>
      </c>
      <c r="E28" s="137" t="s">
        <v>96</v>
      </c>
      <c r="F28" s="209"/>
      <c r="G28" s="205">
        <f t="shared" si="0"/>
        <v>0</v>
      </c>
      <c r="H28" s="206"/>
      <c r="I28" s="73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4"/>
      <c r="BM28" s="74"/>
      <c r="BN28" s="74"/>
      <c r="BO28" s="74"/>
      <c r="BP28" s="74"/>
      <c r="BQ28" s="74"/>
      <c r="BR28" s="74"/>
      <c r="BS28" s="74"/>
      <c r="BT28" s="74"/>
      <c r="BU28" s="74"/>
      <c r="BV28" s="74"/>
      <c r="BW28" s="74"/>
      <c r="BX28" s="74"/>
      <c r="BY28" s="74"/>
      <c r="BZ28" s="74"/>
      <c r="CA28" s="74"/>
      <c r="CB28" s="74"/>
      <c r="CC28" s="74"/>
      <c r="CD28" s="74"/>
      <c r="CE28" s="74"/>
      <c r="CF28" s="74"/>
      <c r="CG28" s="74"/>
      <c r="CH28" s="74"/>
      <c r="CI28" s="74"/>
      <c r="CJ28" s="74"/>
      <c r="CK28" s="74"/>
      <c r="CL28" s="74"/>
      <c r="CM28" s="74"/>
      <c r="CN28" s="74"/>
      <c r="CO28" s="74"/>
      <c r="CP28" s="74"/>
      <c r="CQ28" s="74"/>
      <c r="CR28" s="74"/>
      <c r="CS28" s="74"/>
      <c r="CT28" s="74"/>
      <c r="CU28" s="74"/>
      <c r="CV28" s="74"/>
      <c r="CW28" s="74"/>
      <c r="CX28" s="74"/>
      <c r="CY28" s="74"/>
      <c r="CZ28" s="74"/>
      <c r="DA28" s="74"/>
      <c r="DB28" s="74"/>
      <c r="DC28" s="74"/>
      <c r="DD28" s="74"/>
      <c r="DE28" s="74"/>
      <c r="DF28" s="74"/>
    </row>
    <row r="29" spans="2:110" s="69" customFormat="1" ht="56.25">
      <c r="B29" s="256">
        <v>1.1700000000000002</v>
      </c>
      <c r="C29" s="134" t="s">
        <v>138</v>
      </c>
      <c r="D29" s="136">
        <v>1</v>
      </c>
      <c r="E29" s="137" t="s">
        <v>96</v>
      </c>
      <c r="F29" s="209"/>
      <c r="G29" s="205">
        <f t="shared" si="0"/>
        <v>0</v>
      </c>
      <c r="H29" s="206"/>
      <c r="I29" s="73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4"/>
      <c r="BM29" s="74"/>
      <c r="BN29" s="74"/>
      <c r="BO29" s="74"/>
      <c r="BP29" s="74"/>
      <c r="BQ29" s="74"/>
      <c r="BR29" s="74"/>
      <c r="BS29" s="74"/>
      <c r="BT29" s="74"/>
      <c r="BU29" s="74"/>
      <c r="BV29" s="74"/>
      <c r="BW29" s="74"/>
      <c r="BX29" s="74"/>
      <c r="BY29" s="74"/>
      <c r="BZ29" s="74"/>
      <c r="CA29" s="74"/>
      <c r="CB29" s="74"/>
      <c r="CC29" s="74"/>
      <c r="CD29" s="74"/>
      <c r="CE29" s="74"/>
      <c r="CF29" s="74"/>
      <c r="CG29" s="74"/>
      <c r="CH29" s="74"/>
      <c r="CI29" s="74"/>
      <c r="CJ29" s="74"/>
      <c r="CK29" s="74"/>
      <c r="CL29" s="74"/>
      <c r="CM29" s="74"/>
      <c r="CN29" s="74"/>
      <c r="CO29" s="74"/>
      <c r="CP29" s="74"/>
      <c r="CQ29" s="74"/>
      <c r="CR29" s="74"/>
      <c r="CS29" s="74"/>
      <c r="CT29" s="74"/>
      <c r="CU29" s="74"/>
      <c r="CV29" s="74"/>
      <c r="CW29" s="74"/>
      <c r="CX29" s="74"/>
      <c r="CY29" s="74"/>
      <c r="CZ29" s="74"/>
      <c r="DA29" s="74"/>
      <c r="DB29" s="74"/>
      <c r="DC29" s="74"/>
      <c r="DD29" s="74"/>
      <c r="DE29" s="74"/>
      <c r="DF29" s="74"/>
    </row>
    <row r="30" spans="2:110" s="69" customFormat="1" ht="56.25">
      <c r="B30" s="256">
        <v>1.1800000000000002</v>
      </c>
      <c r="C30" s="134" t="s">
        <v>139</v>
      </c>
      <c r="D30" s="136">
        <v>1</v>
      </c>
      <c r="E30" s="137" t="s">
        <v>96</v>
      </c>
      <c r="F30" s="209"/>
      <c r="G30" s="205">
        <f t="shared" si="0"/>
        <v>0</v>
      </c>
      <c r="H30" s="206"/>
      <c r="I30" s="73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4"/>
      <c r="BM30" s="74"/>
      <c r="BN30" s="74"/>
      <c r="BO30" s="74"/>
      <c r="BP30" s="74"/>
      <c r="BQ30" s="74"/>
      <c r="BR30" s="74"/>
      <c r="BS30" s="74"/>
      <c r="BT30" s="74"/>
      <c r="BU30" s="74"/>
      <c r="BV30" s="74"/>
      <c r="BW30" s="74"/>
      <c r="BX30" s="74"/>
      <c r="BY30" s="74"/>
      <c r="BZ30" s="74"/>
      <c r="CA30" s="74"/>
      <c r="CB30" s="74"/>
      <c r="CC30" s="74"/>
      <c r="CD30" s="74"/>
      <c r="CE30" s="74"/>
      <c r="CF30" s="74"/>
      <c r="CG30" s="74"/>
      <c r="CH30" s="74"/>
      <c r="CI30" s="74"/>
      <c r="CJ30" s="74"/>
      <c r="CK30" s="74"/>
      <c r="CL30" s="74"/>
      <c r="CM30" s="74"/>
      <c r="CN30" s="74"/>
      <c r="CO30" s="74"/>
      <c r="CP30" s="74"/>
      <c r="CQ30" s="74"/>
      <c r="CR30" s="74"/>
      <c r="CS30" s="74"/>
      <c r="CT30" s="74"/>
      <c r="CU30" s="74"/>
      <c r="CV30" s="74"/>
      <c r="CW30" s="74"/>
      <c r="CX30" s="74"/>
      <c r="CY30" s="74"/>
      <c r="CZ30" s="74"/>
      <c r="DA30" s="74"/>
      <c r="DB30" s="74"/>
      <c r="DC30" s="74"/>
      <c r="DD30" s="74"/>
      <c r="DE30" s="74"/>
      <c r="DF30" s="74"/>
    </row>
    <row r="31" spans="2:110" s="69" customFormat="1" ht="56.25">
      <c r="B31" s="256">
        <v>1.1900000000000002</v>
      </c>
      <c r="C31" s="134" t="s">
        <v>140</v>
      </c>
      <c r="D31" s="136">
        <v>1</v>
      </c>
      <c r="E31" s="137" t="s">
        <v>96</v>
      </c>
      <c r="F31" s="209"/>
      <c r="G31" s="205">
        <f t="shared" si="0"/>
        <v>0</v>
      </c>
      <c r="H31" s="206"/>
      <c r="I31" s="73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4"/>
      <c r="BQ31" s="74"/>
      <c r="BR31" s="74"/>
      <c r="BS31" s="74"/>
      <c r="BT31" s="74"/>
      <c r="BU31" s="74"/>
      <c r="BV31" s="74"/>
      <c r="BW31" s="74"/>
      <c r="BX31" s="74"/>
      <c r="BY31" s="74"/>
      <c r="BZ31" s="74"/>
      <c r="CA31" s="74"/>
      <c r="CB31" s="74"/>
      <c r="CC31" s="74"/>
      <c r="CD31" s="74"/>
      <c r="CE31" s="74"/>
      <c r="CF31" s="74"/>
      <c r="CG31" s="74"/>
      <c r="CH31" s="74"/>
      <c r="CI31" s="74"/>
      <c r="CJ31" s="74"/>
      <c r="CK31" s="74"/>
      <c r="CL31" s="74"/>
      <c r="CM31" s="74"/>
      <c r="CN31" s="74"/>
      <c r="CO31" s="74"/>
      <c r="CP31" s="74"/>
      <c r="CQ31" s="74"/>
      <c r="CR31" s="74"/>
      <c r="CS31" s="74"/>
      <c r="CT31" s="74"/>
      <c r="CU31" s="74"/>
      <c r="CV31" s="74"/>
      <c r="CW31" s="74"/>
      <c r="CX31" s="74"/>
      <c r="CY31" s="74"/>
      <c r="CZ31" s="74"/>
      <c r="DA31" s="74"/>
      <c r="DB31" s="74"/>
      <c r="DC31" s="74"/>
      <c r="DD31" s="74"/>
      <c r="DE31" s="74"/>
      <c r="DF31" s="74"/>
    </row>
    <row r="32" spans="2:110" s="69" customFormat="1" ht="56.25">
      <c r="B32" s="256">
        <v>1.2000000000000002</v>
      </c>
      <c r="C32" s="134" t="s">
        <v>141</v>
      </c>
      <c r="D32" s="136">
        <v>2</v>
      </c>
      <c r="E32" s="137" t="s">
        <v>96</v>
      </c>
      <c r="F32" s="209"/>
      <c r="G32" s="205">
        <f t="shared" si="0"/>
        <v>0</v>
      </c>
      <c r="H32" s="206"/>
      <c r="I32" s="73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M32" s="74"/>
      <c r="BN32" s="74"/>
      <c r="BO32" s="74"/>
      <c r="BP32" s="74"/>
      <c r="BQ32" s="74"/>
      <c r="BR32" s="74"/>
      <c r="BS32" s="74"/>
      <c r="BT32" s="74"/>
      <c r="BU32" s="74"/>
      <c r="BV32" s="74"/>
      <c r="BW32" s="74"/>
      <c r="BX32" s="74"/>
      <c r="BY32" s="74"/>
      <c r="BZ32" s="74"/>
      <c r="CA32" s="74"/>
      <c r="CB32" s="74"/>
      <c r="CC32" s="74"/>
      <c r="CD32" s="74"/>
      <c r="CE32" s="74"/>
      <c r="CF32" s="74"/>
      <c r="CG32" s="74"/>
      <c r="CH32" s="74"/>
      <c r="CI32" s="74"/>
      <c r="CJ32" s="74"/>
      <c r="CK32" s="74"/>
      <c r="CL32" s="74"/>
      <c r="CM32" s="74"/>
      <c r="CN32" s="74"/>
      <c r="CO32" s="74"/>
      <c r="CP32" s="74"/>
      <c r="CQ32" s="74"/>
      <c r="CR32" s="74"/>
      <c r="CS32" s="74"/>
      <c r="CT32" s="74"/>
      <c r="CU32" s="74"/>
      <c r="CV32" s="74"/>
      <c r="CW32" s="74"/>
      <c r="CX32" s="74"/>
      <c r="CY32" s="74"/>
      <c r="CZ32" s="74"/>
      <c r="DA32" s="74"/>
      <c r="DB32" s="74"/>
      <c r="DC32" s="74"/>
      <c r="DD32" s="74"/>
      <c r="DE32" s="74"/>
      <c r="DF32" s="74"/>
    </row>
    <row r="33" spans="2:110" s="69" customFormat="1" ht="56.25">
      <c r="B33" s="256">
        <v>1.2100000000000002</v>
      </c>
      <c r="C33" s="134" t="s">
        <v>142</v>
      </c>
      <c r="D33" s="136">
        <v>1</v>
      </c>
      <c r="E33" s="137" t="s">
        <v>96</v>
      </c>
      <c r="F33" s="209"/>
      <c r="G33" s="205">
        <f t="shared" si="0"/>
        <v>0</v>
      </c>
      <c r="H33" s="206"/>
      <c r="I33" s="73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4"/>
      <c r="BM33" s="74"/>
      <c r="BN33" s="74"/>
      <c r="BO33" s="74"/>
      <c r="BP33" s="74"/>
      <c r="BQ33" s="74"/>
      <c r="BR33" s="74"/>
      <c r="BS33" s="74"/>
      <c r="BT33" s="74"/>
      <c r="BU33" s="74"/>
      <c r="BV33" s="74"/>
      <c r="BW33" s="74"/>
      <c r="BX33" s="74"/>
      <c r="BY33" s="74"/>
      <c r="BZ33" s="74"/>
      <c r="CA33" s="74"/>
      <c r="CB33" s="74"/>
      <c r="CC33" s="74"/>
      <c r="CD33" s="74"/>
      <c r="CE33" s="74"/>
      <c r="CF33" s="74"/>
      <c r="CG33" s="74"/>
      <c r="CH33" s="74"/>
      <c r="CI33" s="74"/>
      <c r="CJ33" s="74"/>
      <c r="CK33" s="74"/>
      <c r="CL33" s="74"/>
      <c r="CM33" s="74"/>
      <c r="CN33" s="74"/>
      <c r="CO33" s="74"/>
      <c r="CP33" s="74"/>
      <c r="CQ33" s="74"/>
      <c r="CR33" s="74"/>
      <c r="CS33" s="74"/>
      <c r="CT33" s="74"/>
      <c r="CU33" s="74"/>
      <c r="CV33" s="74"/>
      <c r="CW33" s="74"/>
      <c r="CX33" s="74"/>
      <c r="CY33" s="74"/>
      <c r="CZ33" s="74"/>
      <c r="DA33" s="74"/>
      <c r="DB33" s="74"/>
      <c r="DC33" s="74"/>
      <c r="DD33" s="74"/>
      <c r="DE33" s="74"/>
      <c r="DF33" s="74"/>
    </row>
    <row r="34" spans="2:110" s="69" customFormat="1" ht="56.25">
      <c r="B34" s="256">
        <v>1.2200000000000002</v>
      </c>
      <c r="C34" s="134" t="s">
        <v>143</v>
      </c>
      <c r="D34" s="136">
        <v>1</v>
      </c>
      <c r="E34" s="137" t="s">
        <v>96</v>
      </c>
      <c r="F34" s="209"/>
      <c r="G34" s="205">
        <f t="shared" si="0"/>
        <v>0</v>
      </c>
      <c r="H34" s="206"/>
      <c r="I34" s="73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  <c r="BM34" s="74"/>
      <c r="BN34" s="74"/>
      <c r="BO34" s="74"/>
      <c r="BP34" s="74"/>
      <c r="BQ34" s="74"/>
      <c r="BR34" s="74"/>
      <c r="BS34" s="74"/>
      <c r="BT34" s="74"/>
      <c r="BU34" s="74"/>
      <c r="BV34" s="74"/>
      <c r="BW34" s="74"/>
      <c r="BX34" s="74"/>
      <c r="BY34" s="74"/>
      <c r="BZ34" s="74"/>
      <c r="CA34" s="74"/>
      <c r="CB34" s="74"/>
      <c r="CC34" s="74"/>
      <c r="CD34" s="74"/>
      <c r="CE34" s="74"/>
      <c r="CF34" s="74"/>
      <c r="CG34" s="74"/>
      <c r="CH34" s="74"/>
      <c r="CI34" s="74"/>
      <c r="CJ34" s="74"/>
      <c r="CK34" s="74"/>
      <c r="CL34" s="74"/>
      <c r="CM34" s="74"/>
      <c r="CN34" s="74"/>
      <c r="CO34" s="74"/>
      <c r="CP34" s="74"/>
      <c r="CQ34" s="74"/>
      <c r="CR34" s="74"/>
      <c r="CS34" s="74"/>
      <c r="CT34" s="74"/>
      <c r="CU34" s="74"/>
      <c r="CV34" s="74"/>
      <c r="CW34" s="74"/>
      <c r="CX34" s="74"/>
      <c r="CY34" s="74"/>
      <c r="CZ34" s="74"/>
      <c r="DA34" s="74"/>
      <c r="DB34" s="74"/>
      <c r="DC34" s="74"/>
      <c r="DD34" s="74"/>
      <c r="DE34" s="74"/>
      <c r="DF34" s="74"/>
    </row>
    <row r="35" spans="2:110" s="69" customFormat="1" ht="56.25">
      <c r="B35" s="256">
        <v>1.2300000000000002</v>
      </c>
      <c r="C35" s="134" t="s">
        <v>144</v>
      </c>
      <c r="D35" s="136">
        <v>2</v>
      </c>
      <c r="E35" s="137" t="s">
        <v>96</v>
      </c>
      <c r="F35" s="209"/>
      <c r="G35" s="205">
        <f t="shared" si="0"/>
        <v>0</v>
      </c>
      <c r="H35" s="206"/>
      <c r="I35" s="73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  <c r="BM35" s="74"/>
      <c r="BN35" s="74"/>
      <c r="BO35" s="74"/>
      <c r="BP35" s="74"/>
      <c r="BQ35" s="74"/>
      <c r="BR35" s="74"/>
      <c r="BS35" s="74"/>
      <c r="BT35" s="74"/>
      <c r="BU35" s="74"/>
      <c r="BV35" s="74"/>
      <c r="BW35" s="74"/>
      <c r="BX35" s="74"/>
      <c r="BY35" s="74"/>
      <c r="BZ35" s="74"/>
      <c r="CA35" s="74"/>
      <c r="CB35" s="74"/>
      <c r="CC35" s="74"/>
      <c r="CD35" s="74"/>
      <c r="CE35" s="74"/>
      <c r="CF35" s="74"/>
      <c r="CG35" s="74"/>
      <c r="CH35" s="74"/>
      <c r="CI35" s="74"/>
      <c r="CJ35" s="74"/>
      <c r="CK35" s="74"/>
      <c r="CL35" s="74"/>
      <c r="CM35" s="74"/>
      <c r="CN35" s="74"/>
      <c r="CO35" s="74"/>
      <c r="CP35" s="74"/>
      <c r="CQ35" s="74"/>
      <c r="CR35" s="74"/>
      <c r="CS35" s="74"/>
      <c r="CT35" s="74"/>
      <c r="CU35" s="74"/>
      <c r="CV35" s="74"/>
      <c r="CW35" s="74"/>
      <c r="CX35" s="74"/>
      <c r="CY35" s="74"/>
      <c r="CZ35" s="74"/>
      <c r="DA35" s="74"/>
      <c r="DB35" s="74"/>
      <c r="DC35" s="74"/>
      <c r="DD35" s="74"/>
      <c r="DE35" s="74"/>
      <c r="DF35" s="74"/>
    </row>
    <row r="36" spans="2:110" s="69" customFormat="1" ht="56.25">
      <c r="B36" s="256">
        <v>1.2400000000000002</v>
      </c>
      <c r="C36" s="134" t="s">
        <v>145</v>
      </c>
      <c r="D36" s="136">
        <v>1</v>
      </c>
      <c r="E36" s="137" t="s">
        <v>96</v>
      </c>
      <c r="F36" s="209"/>
      <c r="G36" s="205">
        <f t="shared" si="0"/>
        <v>0</v>
      </c>
      <c r="H36" s="206"/>
      <c r="I36" s="73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4"/>
      <c r="BH36" s="74"/>
      <c r="BI36" s="74"/>
      <c r="BJ36" s="74"/>
      <c r="BK36" s="74"/>
      <c r="BL36" s="74"/>
      <c r="BM36" s="74"/>
      <c r="BN36" s="74"/>
      <c r="BO36" s="74"/>
      <c r="BP36" s="74"/>
      <c r="BQ36" s="74"/>
      <c r="BR36" s="74"/>
      <c r="BS36" s="74"/>
      <c r="BT36" s="74"/>
      <c r="BU36" s="74"/>
      <c r="BV36" s="74"/>
      <c r="BW36" s="74"/>
      <c r="BX36" s="74"/>
      <c r="BY36" s="74"/>
      <c r="BZ36" s="74"/>
      <c r="CA36" s="74"/>
      <c r="CB36" s="74"/>
      <c r="CC36" s="74"/>
      <c r="CD36" s="74"/>
      <c r="CE36" s="74"/>
      <c r="CF36" s="74"/>
      <c r="CG36" s="74"/>
      <c r="CH36" s="74"/>
      <c r="CI36" s="74"/>
      <c r="CJ36" s="74"/>
      <c r="CK36" s="74"/>
      <c r="CL36" s="74"/>
      <c r="CM36" s="74"/>
      <c r="CN36" s="74"/>
      <c r="CO36" s="74"/>
      <c r="CP36" s="74"/>
      <c r="CQ36" s="74"/>
      <c r="CR36" s="74"/>
      <c r="CS36" s="74"/>
      <c r="CT36" s="74"/>
      <c r="CU36" s="74"/>
      <c r="CV36" s="74"/>
      <c r="CW36" s="74"/>
      <c r="CX36" s="74"/>
      <c r="CY36" s="74"/>
      <c r="CZ36" s="74"/>
      <c r="DA36" s="74"/>
      <c r="DB36" s="74"/>
      <c r="DC36" s="74"/>
      <c r="DD36" s="74"/>
      <c r="DE36" s="74"/>
      <c r="DF36" s="74"/>
    </row>
    <row r="37" spans="2:110" s="69" customFormat="1" ht="56.25">
      <c r="B37" s="256">
        <v>1.2500000000000002</v>
      </c>
      <c r="C37" s="134" t="s">
        <v>146</v>
      </c>
      <c r="D37" s="136">
        <v>3</v>
      </c>
      <c r="E37" s="137" t="s">
        <v>96</v>
      </c>
      <c r="F37" s="209"/>
      <c r="G37" s="205">
        <f t="shared" si="0"/>
        <v>0</v>
      </c>
      <c r="H37" s="206"/>
      <c r="I37" s="73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4"/>
      <c r="BM37" s="74"/>
      <c r="BN37" s="74"/>
      <c r="BO37" s="74"/>
      <c r="BP37" s="74"/>
      <c r="BQ37" s="74"/>
      <c r="BR37" s="74"/>
      <c r="BS37" s="74"/>
      <c r="BT37" s="74"/>
      <c r="BU37" s="74"/>
      <c r="BV37" s="74"/>
      <c r="BW37" s="74"/>
      <c r="BX37" s="74"/>
      <c r="BY37" s="74"/>
      <c r="BZ37" s="74"/>
      <c r="CA37" s="74"/>
      <c r="CB37" s="74"/>
      <c r="CC37" s="74"/>
      <c r="CD37" s="74"/>
      <c r="CE37" s="74"/>
      <c r="CF37" s="74"/>
      <c r="CG37" s="74"/>
      <c r="CH37" s="74"/>
      <c r="CI37" s="74"/>
      <c r="CJ37" s="74"/>
      <c r="CK37" s="74"/>
      <c r="CL37" s="74"/>
      <c r="CM37" s="74"/>
      <c r="CN37" s="74"/>
      <c r="CO37" s="74"/>
      <c r="CP37" s="74"/>
      <c r="CQ37" s="74"/>
      <c r="CR37" s="74"/>
      <c r="CS37" s="74"/>
      <c r="CT37" s="74"/>
      <c r="CU37" s="74"/>
      <c r="CV37" s="74"/>
      <c r="CW37" s="74"/>
      <c r="CX37" s="74"/>
      <c r="CY37" s="74"/>
      <c r="CZ37" s="74"/>
      <c r="DA37" s="74"/>
      <c r="DB37" s="74"/>
      <c r="DC37" s="74"/>
      <c r="DD37" s="74"/>
      <c r="DE37" s="74"/>
      <c r="DF37" s="74"/>
    </row>
    <row r="38" spans="2:110" s="69" customFormat="1" ht="56.25">
      <c r="B38" s="256">
        <v>1.2600000000000002</v>
      </c>
      <c r="C38" s="134" t="s">
        <v>147</v>
      </c>
      <c r="D38" s="136">
        <v>1</v>
      </c>
      <c r="E38" s="137" t="s">
        <v>96</v>
      </c>
      <c r="F38" s="209"/>
      <c r="G38" s="205">
        <f t="shared" si="0"/>
        <v>0</v>
      </c>
      <c r="H38" s="206"/>
      <c r="I38" s="73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4"/>
      <c r="BM38" s="74"/>
      <c r="BN38" s="74"/>
      <c r="BO38" s="74"/>
      <c r="BP38" s="74"/>
      <c r="BQ38" s="74"/>
      <c r="BR38" s="74"/>
      <c r="BS38" s="74"/>
      <c r="BT38" s="74"/>
      <c r="BU38" s="74"/>
      <c r="BV38" s="74"/>
      <c r="BW38" s="74"/>
      <c r="BX38" s="74"/>
      <c r="BY38" s="74"/>
      <c r="BZ38" s="74"/>
      <c r="CA38" s="74"/>
      <c r="CB38" s="74"/>
      <c r="CC38" s="74"/>
      <c r="CD38" s="74"/>
      <c r="CE38" s="74"/>
      <c r="CF38" s="74"/>
      <c r="CG38" s="74"/>
      <c r="CH38" s="74"/>
      <c r="CI38" s="74"/>
      <c r="CJ38" s="74"/>
      <c r="CK38" s="74"/>
      <c r="CL38" s="74"/>
      <c r="CM38" s="74"/>
      <c r="CN38" s="74"/>
      <c r="CO38" s="74"/>
      <c r="CP38" s="74"/>
      <c r="CQ38" s="74"/>
      <c r="CR38" s="74"/>
      <c r="CS38" s="74"/>
      <c r="CT38" s="74"/>
      <c r="CU38" s="74"/>
      <c r="CV38" s="74"/>
      <c r="CW38" s="74"/>
      <c r="CX38" s="74"/>
      <c r="CY38" s="74"/>
      <c r="CZ38" s="74"/>
      <c r="DA38" s="74"/>
      <c r="DB38" s="74"/>
      <c r="DC38" s="74"/>
      <c r="DD38" s="74"/>
      <c r="DE38" s="74"/>
      <c r="DF38" s="74"/>
    </row>
    <row r="39" spans="2:110" s="69" customFormat="1" ht="56.25">
      <c r="B39" s="256">
        <v>1.2700000000000002</v>
      </c>
      <c r="C39" s="134" t="s">
        <v>148</v>
      </c>
      <c r="D39" s="136">
        <v>2</v>
      </c>
      <c r="E39" s="137" t="s">
        <v>96</v>
      </c>
      <c r="F39" s="209"/>
      <c r="G39" s="205">
        <f t="shared" si="0"/>
        <v>0</v>
      </c>
      <c r="H39" s="206"/>
      <c r="I39" s="73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4"/>
      <c r="BM39" s="74"/>
      <c r="BN39" s="74"/>
      <c r="BO39" s="74"/>
      <c r="BP39" s="74"/>
      <c r="BQ39" s="74"/>
      <c r="BR39" s="74"/>
      <c r="BS39" s="74"/>
      <c r="BT39" s="74"/>
      <c r="BU39" s="74"/>
      <c r="BV39" s="74"/>
      <c r="BW39" s="74"/>
      <c r="BX39" s="74"/>
      <c r="BY39" s="74"/>
      <c r="BZ39" s="74"/>
      <c r="CA39" s="74"/>
      <c r="CB39" s="74"/>
      <c r="CC39" s="74"/>
      <c r="CD39" s="74"/>
      <c r="CE39" s="74"/>
      <c r="CF39" s="74"/>
      <c r="CG39" s="74"/>
      <c r="CH39" s="74"/>
      <c r="CI39" s="74"/>
      <c r="CJ39" s="74"/>
      <c r="CK39" s="74"/>
      <c r="CL39" s="74"/>
      <c r="CM39" s="74"/>
      <c r="CN39" s="74"/>
      <c r="CO39" s="74"/>
      <c r="CP39" s="74"/>
      <c r="CQ39" s="74"/>
      <c r="CR39" s="74"/>
      <c r="CS39" s="74"/>
      <c r="CT39" s="74"/>
      <c r="CU39" s="74"/>
      <c r="CV39" s="74"/>
      <c r="CW39" s="74"/>
      <c r="CX39" s="74"/>
      <c r="CY39" s="74"/>
      <c r="CZ39" s="74"/>
      <c r="DA39" s="74"/>
      <c r="DB39" s="74"/>
      <c r="DC39" s="74"/>
      <c r="DD39" s="74"/>
      <c r="DE39" s="74"/>
      <c r="DF39" s="74"/>
    </row>
    <row r="40" spans="2:110" s="69" customFormat="1" ht="56.25">
      <c r="B40" s="256">
        <v>1.2800000000000002</v>
      </c>
      <c r="C40" s="134" t="s">
        <v>149</v>
      </c>
      <c r="D40" s="136">
        <v>1</v>
      </c>
      <c r="E40" s="137" t="s">
        <v>96</v>
      </c>
      <c r="F40" s="209"/>
      <c r="G40" s="205">
        <f t="shared" si="0"/>
        <v>0</v>
      </c>
      <c r="H40" s="206"/>
      <c r="I40" s="73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4"/>
      <c r="BM40" s="74"/>
      <c r="BN40" s="74"/>
      <c r="BO40" s="74"/>
      <c r="BP40" s="74"/>
      <c r="BQ40" s="74"/>
      <c r="BR40" s="74"/>
      <c r="BS40" s="74"/>
      <c r="BT40" s="74"/>
      <c r="BU40" s="74"/>
      <c r="BV40" s="74"/>
      <c r="BW40" s="74"/>
      <c r="BX40" s="74"/>
      <c r="BY40" s="74"/>
      <c r="BZ40" s="74"/>
      <c r="CA40" s="74"/>
      <c r="CB40" s="74"/>
      <c r="CC40" s="74"/>
      <c r="CD40" s="74"/>
      <c r="CE40" s="74"/>
      <c r="CF40" s="74"/>
      <c r="CG40" s="74"/>
      <c r="CH40" s="74"/>
      <c r="CI40" s="74"/>
      <c r="CJ40" s="74"/>
      <c r="CK40" s="74"/>
      <c r="CL40" s="74"/>
      <c r="CM40" s="74"/>
      <c r="CN40" s="74"/>
      <c r="CO40" s="74"/>
      <c r="CP40" s="74"/>
      <c r="CQ40" s="74"/>
      <c r="CR40" s="74"/>
      <c r="CS40" s="74"/>
      <c r="CT40" s="74"/>
      <c r="CU40" s="74"/>
      <c r="CV40" s="74"/>
      <c r="CW40" s="74"/>
      <c r="CX40" s="74"/>
      <c r="CY40" s="74"/>
      <c r="CZ40" s="74"/>
      <c r="DA40" s="74"/>
      <c r="DB40" s="74"/>
      <c r="DC40" s="74"/>
      <c r="DD40" s="74"/>
      <c r="DE40" s="74"/>
      <c r="DF40" s="74"/>
    </row>
    <row r="41" spans="2:110" s="69" customFormat="1" ht="56.25">
      <c r="B41" s="256">
        <v>1.2900000000000003</v>
      </c>
      <c r="C41" s="134" t="s">
        <v>150</v>
      </c>
      <c r="D41" s="136">
        <v>2</v>
      </c>
      <c r="E41" s="137" t="s">
        <v>96</v>
      </c>
      <c r="F41" s="209"/>
      <c r="G41" s="205">
        <f t="shared" si="0"/>
        <v>0</v>
      </c>
      <c r="H41" s="206"/>
      <c r="I41" s="73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4"/>
      <c r="BM41" s="74"/>
      <c r="BN41" s="74"/>
      <c r="BO41" s="74"/>
      <c r="BP41" s="74"/>
      <c r="BQ41" s="74"/>
      <c r="BR41" s="74"/>
      <c r="BS41" s="74"/>
      <c r="BT41" s="74"/>
      <c r="BU41" s="74"/>
      <c r="BV41" s="74"/>
      <c r="BW41" s="74"/>
      <c r="BX41" s="74"/>
      <c r="BY41" s="74"/>
      <c r="BZ41" s="74"/>
      <c r="CA41" s="74"/>
      <c r="CB41" s="74"/>
      <c r="CC41" s="74"/>
      <c r="CD41" s="74"/>
      <c r="CE41" s="74"/>
      <c r="CF41" s="74"/>
      <c r="CG41" s="74"/>
      <c r="CH41" s="74"/>
      <c r="CI41" s="74"/>
      <c r="CJ41" s="74"/>
      <c r="CK41" s="74"/>
      <c r="CL41" s="74"/>
      <c r="CM41" s="74"/>
      <c r="CN41" s="74"/>
      <c r="CO41" s="74"/>
      <c r="CP41" s="74"/>
      <c r="CQ41" s="74"/>
      <c r="CR41" s="74"/>
      <c r="CS41" s="74"/>
      <c r="CT41" s="74"/>
      <c r="CU41" s="74"/>
      <c r="CV41" s="74"/>
      <c r="CW41" s="74"/>
      <c r="CX41" s="74"/>
      <c r="CY41" s="74"/>
      <c r="CZ41" s="74"/>
      <c r="DA41" s="74"/>
      <c r="DB41" s="74"/>
      <c r="DC41" s="74"/>
      <c r="DD41" s="74"/>
      <c r="DE41" s="74"/>
      <c r="DF41" s="74"/>
    </row>
    <row r="42" spans="2:110" s="69" customFormat="1" ht="18.75">
      <c r="B42" s="256">
        <v>1.3000000000000003</v>
      </c>
      <c r="C42" s="134" t="s">
        <v>151</v>
      </c>
      <c r="D42" s="136">
        <v>1</v>
      </c>
      <c r="E42" s="137" t="s">
        <v>152</v>
      </c>
      <c r="F42" s="209"/>
      <c r="G42" s="205">
        <f t="shared" si="0"/>
        <v>0</v>
      </c>
      <c r="H42" s="206"/>
      <c r="I42" s="73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  <c r="AZ42" s="74"/>
      <c r="BA42" s="74"/>
      <c r="BB42" s="74"/>
      <c r="BC42" s="74"/>
      <c r="BD42" s="74"/>
      <c r="BE42" s="74"/>
      <c r="BF42" s="74"/>
      <c r="BG42" s="74"/>
      <c r="BH42" s="74"/>
      <c r="BI42" s="74"/>
      <c r="BJ42" s="74"/>
      <c r="BK42" s="74"/>
      <c r="BL42" s="74"/>
      <c r="BM42" s="74"/>
      <c r="BN42" s="74"/>
      <c r="BO42" s="74"/>
      <c r="BP42" s="74"/>
      <c r="BQ42" s="74"/>
      <c r="BR42" s="74"/>
      <c r="BS42" s="74"/>
      <c r="BT42" s="74"/>
      <c r="BU42" s="74"/>
      <c r="BV42" s="74"/>
      <c r="BW42" s="74"/>
      <c r="BX42" s="74"/>
      <c r="BY42" s="74"/>
      <c r="BZ42" s="74"/>
      <c r="CA42" s="74"/>
      <c r="CB42" s="74"/>
      <c r="CC42" s="74"/>
      <c r="CD42" s="74"/>
      <c r="CE42" s="74"/>
      <c r="CF42" s="74"/>
      <c r="CG42" s="74"/>
      <c r="CH42" s="74"/>
      <c r="CI42" s="74"/>
      <c r="CJ42" s="74"/>
      <c r="CK42" s="74"/>
      <c r="CL42" s="74"/>
      <c r="CM42" s="74"/>
      <c r="CN42" s="74"/>
      <c r="CO42" s="74"/>
      <c r="CP42" s="74"/>
      <c r="CQ42" s="74"/>
      <c r="CR42" s="74"/>
      <c r="CS42" s="74"/>
      <c r="CT42" s="74"/>
      <c r="CU42" s="74"/>
      <c r="CV42" s="74"/>
      <c r="CW42" s="74"/>
      <c r="CX42" s="74"/>
      <c r="CY42" s="74"/>
      <c r="CZ42" s="74"/>
      <c r="DA42" s="74"/>
      <c r="DB42" s="74"/>
      <c r="DC42" s="74"/>
      <c r="DD42" s="74"/>
      <c r="DE42" s="74"/>
      <c r="DF42" s="74"/>
    </row>
    <row r="43" spans="2:110" s="69" customFormat="1" ht="18.75">
      <c r="B43" s="256"/>
      <c r="C43" s="134"/>
      <c r="D43" s="136"/>
      <c r="E43" s="137"/>
      <c r="F43" s="209"/>
      <c r="G43" s="205">
        <f t="shared" si="0"/>
        <v>0</v>
      </c>
      <c r="H43" s="206">
        <f>SUM(G13:G42)</f>
        <v>0</v>
      </c>
      <c r="I43" s="73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74"/>
      <c r="BB43" s="74"/>
      <c r="BC43" s="74"/>
      <c r="BD43" s="74"/>
      <c r="BE43" s="74"/>
      <c r="BF43" s="74"/>
      <c r="BG43" s="74"/>
      <c r="BH43" s="74"/>
      <c r="BI43" s="74"/>
      <c r="BJ43" s="74"/>
      <c r="BK43" s="74"/>
      <c r="BL43" s="74"/>
      <c r="BM43" s="74"/>
      <c r="BN43" s="74"/>
      <c r="BO43" s="74"/>
      <c r="BP43" s="74"/>
      <c r="BQ43" s="74"/>
      <c r="BR43" s="74"/>
      <c r="BS43" s="74"/>
      <c r="BT43" s="74"/>
      <c r="BU43" s="74"/>
      <c r="BV43" s="74"/>
      <c r="BW43" s="74"/>
      <c r="BX43" s="74"/>
      <c r="BY43" s="74"/>
      <c r="BZ43" s="74"/>
      <c r="CA43" s="74"/>
      <c r="CB43" s="74"/>
      <c r="CC43" s="74"/>
      <c r="CD43" s="74"/>
      <c r="CE43" s="74"/>
      <c r="CF43" s="74"/>
      <c r="CG43" s="74"/>
      <c r="CH43" s="74"/>
      <c r="CI43" s="74"/>
      <c r="CJ43" s="74"/>
      <c r="CK43" s="74"/>
      <c r="CL43" s="74"/>
      <c r="CM43" s="74"/>
      <c r="CN43" s="74"/>
      <c r="CO43" s="74"/>
      <c r="CP43" s="74"/>
      <c r="CQ43" s="74"/>
      <c r="CR43" s="74"/>
      <c r="CS43" s="74"/>
      <c r="CT43" s="74"/>
      <c r="CU43" s="74"/>
      <c r="CV43" s="74"/>
      <c r="CW43" s="74"/>
      <c r="CX43" s="74"/>
      <c r="CY43" s="74"/>
      <c r="CZ43" s="74"/>
      <c r="DA43" s="74"/>
      <c r="DB43" s="74"/>
      <c r="DC43" s="74"/>
      <c r="DD43" s="74"/>
      <c r="DE43" s="74"/>
      <c r="DF43" s="74"/>
    </row>
    <row r="44" spans="2:110" s="69" customFormat="1" ht="18.75">
      <c r="B44" s="257">
        <v>2</v>
      </c>
      <c r="C44" s="133" t="s">
        <v>153</v>
      </c>
      <c r="D44" s="136"/>
      <c r="E44" s="137"/>
      <c r="F44" s="209"/>
      <c r="G44" s="205">
        <f t="shared" si="0"/>
        <v>0</v>
      </c>
      <c r="H44" s="206"/>
      <c r="I44" s="73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74"/>
      <c r="BB44" s="74"/>
      <c r="BC44" s="74"/>
      <c r="BD44" s="74"/>
      <c r="BE44" s="74"/>
      <c r="BF44" s="74"/>
      <c r="BG44" s="74"/>
      <c r="BH44" s="74"/>
      <c r="BI44" s="74"/>
      <c r="BJ44" s="74"/>
      <c r="BK44" s="74"/>
      <c r="BL44" s="74"/>
      <c r="BM44" s="74"/>
      <c r="BN44" s="74"/>
      <c r="BO44" s="74"/>
      <c r="BP44" s="74"/>
      <c r="BQ44" s="74"/>
      <c r="BR44" s="74"/>
      <c r="BS44" s="74"/>
      <c r="BT44" s="74"/>
      <c r="BU44" s="74"/>
      <c r="BV44" s="74"/>
      <c r="BW44" s="74"/>
      <c r="BX44" s="74"/>
      <c r="BY44" s="74"/>
      <c r="BZ44" s="74"/>
      <c r="CA44" s="74"/>
      <c r="CB44" s="74"/>
      <c r="CC44" s="74"/>
      <c r="CD44" s="74"/>
      <c r="CE44" s="74"/>
      <c r="CF44" s="74"/>
      <c r="CG44" s="74"/>
      <c r="CH44" s="74"/>
      <c r="CI44" s="74"/>
      <c r="CJ44" s="74"/>
      <c r="CK44" s="74"/>
      <c r="CL44" s="74"/>
      <c r="CM44" s="74"/>
      <c r="CN44" s="74"/>
      <c r="CO44" s="74"/>
      <c r="CP44" s="74"/>
      <c r="CQ44" s="74"/>
      <c r="CR44" s="74"/>
      <c r="CS44" s="74"/>
      <c r="CT44" s="74"/>
      <c r="CU44" s="74"/>
      <c r="CV44" s="74"/>
      <c r="CW44" s="74"/>
      <c r="CX44" s="74"/>
      <c r="CY44" s="74"/>
      <c r="CZ44" s="74"/>
      <c r="DA44" s="74"/>
      <c r="DB44" s="74"/>
      <c r="DC44" s="74"/>
      <c r="DD44" s="74"/>
      <c r="DE44" s="74"/>
      <c r="DF44" s="74"/>
    </row>
    <row r="45" spans="2:110" s="69" customFormat="1" ht="93.75">
      <c r="B45" s="256">
        <v>2.0099999999999998</v>
      </c>
      <c r="C45" s="134" t="s">
        <v>154</v>
      </c>
      <c r="D45" s="136">
        <v>1</v>
      </c>
      <c r="E45" s="137" t="s">
        <v>152</v>
      </c>
      <c r="F45" s="209"/>
      <c r="G45" s="205">
        <f t="shared" si="0"/>
        <v>0</v>
      </c>
      <c r="H45" s="206"/>
      <c r="I45" s="73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74"/>
      <c r="BB45" s="74"/>
      <c r="BC45" s="74"/>
      <c r="BD45" s="74"/>
      <c r="BE45" s="74"/>
      <c r="BF45" s="74"/>
      <c r="BG45" s="74"/>
      <c r="BH45" s="74"/>
      <c r="BI45" s="74"/>
      <c r="BJ45" s="74"/>
      <c r="BK45" s="74"/>
      <c r="BL45" s="74"/>
      <c r="BM45" s="74"/>
      <c r="BN45" s="74"/>
      <c r="BO45" s="74"/>
      <c r="BP45" s="74"/>
      <c r="BQ45" s="74"/>
      <c r="BR45" s="74"/>
      <c r="BS45" s="74"/>
      <c r="BT45" s="74"/>
      <c r="BU45" s="74"/>
      <c r="BV45" s="74"/>
      <c r="BW45" s="74"/>
      <c r="BX45" s="74"/>
      <c r="BY45" s="74"/>
      <c r="BZ45" s="74"/>
      <c r="CA45" s="74"/>
      <c r="CB45" s="74"/>
      <c r="CC45" s="74"/>
      <c r="CD45" s="74"/>
      <c r="CE45" s="74"/>
      <c r="CF45" s="74"/>
      <c r="CG45" s="74"/>
      <c r="CH45" s="74"/>
      <c r="CI45" s="74"/>
      <c r="CJ45" s="74"/>
      <c r="CK45" s="74"/>
      <c r="CL45" s="74"/>
      <c r="CM45" s="74"/>
      <c r="CN45" s="74"/>
      <c r="CO45" s="74"/>
      <c r="CP45" s="74"/>
      <c r="CQ45" s="74"/>
      <c r="CR45" s="74"/>
      <c r="CS45" s="74"/>
      <c r="CT45" s="74"/>
      <c r="CU45" s="74"/>
      <c r="CV45" s="74"/>
      <c r="CW45" s="74"/>
      <c r="CX45" s="74"/>
      <c r="CY45" s="74"/>
      <c r="CZ45" s="74"/>
      <c r="DA45" s="74"/>
      <c r="DB45" s="74"/>
      <c r="DC45" s="74"/>
      <c r="DD45" s="74"/>
      <c r="DE45" s="74"/>
      <c r="DF45" s="74"/>
    </row>
    <row r="46" spans="2:110" s="69" customFormat="1" ht="93.75">
      <c r="B46" s="256">
        <v>2.0199999999999996</v>
      </c>
      <c r="C46" s="134" t="s">
        <v>155</v>
      </c>
      <c r="D46" s="136">
        <v>1</v>
      </c>
      <c r="E46" s="137" t="s">
        <v>152</v>
      </c>
      <c r="F46" s="209"/>
      <c r="G46" s="205">
        <f t="shared" si="0"/>
        <v>0</v>
      </c>
      <c r="H46" s="206"/>
      <c r="I46" s="73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</row>
    <row r="47" spans="2:110" s="69" customFormat="1" ht="93.75">
      <c r="B47" s="256">
        <v>2.0299999999999994</v>
      </c>
      <c r="C47" s="134" t="s">
        <v>156</v>
      </c>
      <c r="D47" s="136">
        <v>1</v>
      </c>
      <c r="E47" s="137" t="s">
        <v>152</v>
      </c>
      <c r="F47" s="209"/>
      <c r="G47" s="205">
        <f t="shared" si="0"/>
        <v>0</v>
      </c>
      <c r="H47" s="206"/>
      <c r="I47" s="73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  <c r="AZ47" s="74"/>
      <c r="BA47" s="74"/>
      <c r="BB47" s="74"/>
      <c r="BC47" s="74"/>
      <c r="BD47" s="74"/>
      <c r="BE47" s="74"/>
      <c r="BF47" s="74"/>
      <c r="BG47" s="74"/>
      <c r="BH47" s="74"/>
      <c r="BI47" s="74"/>
      <c r="BJ47" s="74"/>
      <c r="BK47" s="74"/>
      <c r="BL47" s="74"/>
      <c r="BM47" s="74"/>
      <c r="BN47" s="74"/>
      <c r="BO47" s="74"/>
      <c r="BP47" s="74"/>
      <c r="BQ47" s="74"/>
      <c r="BR47" s="74"/>
      <c r="BS47" s="74"/>
      <c r="BT47" s="74"/>
      <c r="BU47" s="74"/>
      <c r="BV47" s="74"/>
      <c r="BW47" s="74"/>
      <c r="BX47" s="74"/>
      <c r="BY47" s="74"/>
      <c r="BZ47" s="74"/>
      <c r="CA47" s="74"/>
      <c r="CB47" s="74"/>
      <c r="CC47" s="74"/>
      <c r="CD47" s="74"/>
      <c r="CE47" s="74"/>
      <c r="CF47" s="74"/>
      <c r="CG47" s="74"/>
      <c r="CH47" s="74"/>
      <c r="CI47" s="74"/>
      <c r="CJ47" s="74"/>
      <c r="CK47" s="74"/>
      <c r="CL47" s="74"/>
      <c r="CM47" s="74"/>
      <c r="CN47" s="74"/>
      <c r="CO47" s="74"/>
      <c r="CP47" s="74"/>
      <c r="CQ47" s="74"/>
      <c r="CR47" s="74"/>
      <c r="CS47" s="74"/>
      <c r="CT47" s="74"/>
      <c r="CU47" s="74"/>
      <c r="CV47" s="74"/>
      <c r="CW47" s="74"/>
      <c r="CX47" s="74"/>
      <c r="CY47" s="74"/>
      <c r="CZ47" s="74"/>
      <c r="DA47" s="74"/>
      <c r="DB47" s="74"/>
      <c r="DC47" s="74"/>
      <c r="DD47" s="74"/>
      <c r="DE47" s="74"/>
      <c r="DF47" s="74"/>
    </row>
    <row r="48" spans="2:110" s="69" customFormat="1" ht="93.75">
      <c r="B48" s="256">
        <v>2.0399999999999991</v>
      </c>
      <c r="C48" s="134" t="s">
        <v>157</v>
      </c>
      <c r="D48" s="136">
        <v>1</v>
      </c>
      <c r="E48" s="137" t="s">
        <v>152</v>
      </c>
      <c r="F48" s="209"/>
      <c r="G48" s="205">
        <f t="shared" si="0"/>
        <v>0</v>
      </c>
      <c r="H48" s="206"/>
      <c r="I48" s="73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  <c r="AZ48" s="74"/>
      <c r="BA48" s="74"/>
      <c r="BB48" s="74"/>
      <c r="BC48" s="74"/>
      <c r="BD48" s="74"/>
      <c r="BE48" s="74"/>
      <c r="BF48" s="74"/>
      <c r="BG48" s="74"/>
      <c r="BH48" s="74"/>
      <c r="BI48" s="74"/>
      <c r="BJ48" s="74"/>
      <c r="BK48" s="74"/>
      <c r="BL48" s="74"/>
      <c r="BM48" s="74"/>
      <c r="BN48" s="74"/>
      <c r="BO48" s="74"/>
      <c r="BP48" s="74"/>
      <c r="BQ48" s="74"/>
      <c r="BR48" s="74"/>
      <c r="BS48" s="74"/>
      <c r="BT48" s="74"/>
      <c r="BU48" s="74"/>
      <c r="BV48" s="74"/>
      <c r="BW48" s="74"/>
      <c r="BX48" s="74"/>
      <c r="BY48" s="74"/>
      <c r="BZ48" s="74"/>
      <c r="CA48" s="74"/>
      <c r="CB48" s="74"/>
      <c r="CC48" s="74"/>
      <c r="CD48" s="74"/>
      <c r="CE48" s="74"/>
      <c r="CF48" s="74"/>
      <c r="CG48" s="74"/>
      <c r="CH48" s="74"/>
      <c r="CI48" s="74"/>
      <c r="CJ48" s="74"/>
      <c r="CK48" s="74"/>
      <c r="CL48" s="74"/>
      <c r="CM48" s="74"/>
      <c r="CN48" s="74"/>
      <c r="CO48" s="74"/>
      <c r="CP48" s="74"/>
      <c r="CQ48" s="74"/>
      <c r="CR48" s="74"/>
      <c r="CS48" s="74"/>
      <c r="CT48" s="74"/>
      <c r="CU48" s="74"/>
      <c r="CV48" s="74"/>
      <c r="CW48" s="74"/>
      <c r="CX48" s="74"/>
      <c r="CY48" s="74"/>
      <c r="CZ48" s="74"/>
      <c r="DA48" s="74"/>
      <c r="DB48" s="74"/>
      <c r="DC48" s="74"/>
      <c r="DD48" s="74"/>
      <c r="DE48" s="74"/>
      <c r="DF48" s="74"/>
    </row>
    <row r="49" spans="2:110" s="69" customFormat="1" ht="93.75">
      <c r="B49" s="256">
        <v>2.0499999999999989</v>
      </c>
      <c r="C49" s="134" t="s">
        <v>158</v>
      </c>
      <c r="D49" s="136">
        <v>1</v>
      </c>
      <c r="E49" s="137" t="s">
        <v>152</v>
      </c>
      <c r="F49" s="209"/>
      <c r="G49" s="205">
        <f t="shared" si="0"/>
        <v>0</v>
      </c>
      <c r="H49" s="206"/>
      <c r="I49" s="73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  <c r="AZ49" s="74"/>
      <c r="BA49" s="74"/>
      <c r="BB49" s="74"/>
      <c r="BC49" s="74"/>
      <c r="BD49" s="74"/>
      <c r="BE49" s="74"/>
      <c r="BF49" s="74"/>
      <c r="BG49" s="74"/>
      <c r="BH49" s="74"/>
      <c r="BI49" s="74"/>
      <c r="BJ49" s="74"/>
      <c r="BK49" s="74"/>
      <c r="BL49" s="74"/>
      <c r="BM49" s="74"/>
      <c r="BN49" s="74"/>
      <c r="BO49" s="74"/>
      <c r="BP49" s="74"/>
      <c r="BQ49" s="74"/>
      <c r="BR49" s="74"/>
      <c r="BS49" s="74"/>
      <c r="BT49" s="74"/>
      <c r="BU49" s="74"/>
      <c r="BV49" s="74"/>
      <c r="BW49" s="74"/>
      <c r="BX49" s="74"/>
      <c r="BY49" s="74"/>
      <c r="BZ49" s="74"/>
      <c r="CA49" s="74"/>
      <c r="CB49" s="74"/>
      <c r="CC49" s="74"/>
      <c r="CD49" s="74"/>
      <c r="CE49" s="74"/>
      <c r="CF49" s="74"/>
      <c r="CG49" s="74"/>
      <c r="CH49" s="74"/>
      <c r="CI49" s="74"/>
      <c r="CJ49" s="74"/>
      <c r="CK49" s="74"/>
      <c r="CL49" s="74"/>
      <c r="CM49" s="74"/>
      <c r="CN49" s="74"/>
      <c r="CO49" s="74"/>
      <c r="CP49" s="74"/>
      <c r="CQ49" s="74"/>
      <c r="CR49" s="74"/>
      <c r="CS49" s="74"/>
      <c r="CT49" s="74"/>
      <c r="CU49" s="74"/>
      <c r="CV49" s="74"/>
      <c r="CW49" s="74"/>
      <c r="CX49" s="74"/>
      <c r="CY49" s="74"/>
      <c r="CZ49" s="74"/>
      <c r="DA49" s="74"/>
      <c r="DB49" s="74"/>
      <c r="DC49" s="74"/>
      <c r="DD49" s="74"/>
      <c r="DE49" s="74"/>
      <c r="DF49" s="74"/>
    </row>
    <row r="50" spans="2:110" s="69" customFormat="1" ht="93.75">
      <c r="B50" s="256">
        <v>2.0599999999999987</v>
      </c>
      <c r="C50" s="134" t="s">
        <v>159</v>
      </c>
      <c r="D50" s="136">
        <v>1</v>
      </c>
      <c r="E50" s="137" t="s">
        <v>152</v>
      </c>
      <c r="F50" s="209"/>
      <c r="G50" s="205">
        <f t="shared" si="0"/>
        <v>0</v>
      </c>
      <c r="H50" s="206"/>
      <c r="I50" s="73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4"/>
      <c r="AS50" s="74"/>
      <c r="AT50" s="74"/>
      <c r="AU50" s="74"/>
      <c r="AV50" s="74"/>
      <c r="AW50" s="74"/>
      <c r="AX50" s="74"/>
      <c r="AY50" s="74"/>
      <c r="AZ50" s="74"/>
      <c r="BA50" s="74"/>
      <c r="BB50" s="74"/>
      <c r="BC50" s="74"/>
      <c r="BD50" s="74"/>
      <c r="BE50" s="74"/>
      <c r="BF50" s="74"/>
      <c r="BG50" s="74"/>
      <c r="BH50" s="74"/>
      <c r="BI50" s="74"/>
      <c r="BJ50" s="74"/>
      <c r="BK50" s="74"/>
      <c r="BL50" s="74"/>
      <c r="BM50" s="74"/>
      <c r="BN50" s="74"/>
      <c r="BO50" s="74"/>
      <c r="BP50" s="74"/>
      <c r="BQ50" s="74"/>
      <c r="BR50" s="74"/>
      <c r="BS50" s="74"/>
      <c r="BT50" s="74"/>
      <c r="BU50" s="74"/>
      <c r="BV50" s="74"/>
      <c r="BW50" s="74"/>
      <c r="BX50" s="74"/>
      <c r="BY50" s="74"/>
      <c r="BZ50" s="74"/>
      <c r="CA50" s="74"/>
      <c r="CB50" s="74"/>
      <c r="CC50" s="74"/>
      <c r="CD50" s="74"/>
      <c r="CE50" s="74"/>
      <c r="CF50" s="74"/>
      <c r="CG50" s="74"/>
      <c r="CH50" s="74"/>
      <c r="CI50" s="74"/>
      <c r="CJ50" s="74"/>
      <c r="CK50" s="74"/>
      <c r="CL50" s="74"/>
      <c r="CM50" s="74"/>
      <c r="CN50" s="74"/>
      <c r="CO50" s="74"/>
      <c r="CP50" s="74"/>
      <c r="CQ50" s="74"/>
      <c r="CR50" s="74"/>
      <c r="CS50" s="74"/>
      <c r="CT50" s="74"/>
      <c r="CU50" s="74"/>
      <c r="CV50" s="74"/>
      <c r="CW50" s="74"/>
      <c r="CX50" s="74"/>
      <c r="CY50" s="74"/>
      <c r="CZ50" s="74"/>
      <c r="DA50" s="74"/>
      <c r="DB50" s="74"/>
      <c r="DC50" s="74"/>
      <c r="DD50" s="74"/>
      <c r="DE50" s="74"/>
      <c r="DF50" s="74"/>
    </row>
    <row r="51" spans="2:110" s="69" customFormat="1" ht="18.75">
      <c r="B51" s="256"/>
      <c r="C51" s="134"/>
      <c r="D51" s="136"/>
      <c r="E51" s="137"/>
      <c r="F51" s="209"/>
      <c r="G51" s="205">
        <f t="shared" si="0"/>
        <v>0</v>
      </c>
      <c r="H51" s="206">
        <f>SUM(G45:G50)</f>
        <v>0</v>
      </c>
      <c r="I51" s="73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  <c r="AZ51" s="74"/>
      <c r="BA51" s="74"/>
      <c r="BB51" s="74"/>
      <c r="BC51" s="74"/>
      <c r="BD51" s="74"/>
      <c r="BE51" s="74"/>
      <c r="BF51" s="74"/>
      <c r="BG51" s="74"/>
      <c r="BH51" s="74"/>
      <c r="BI51" s="74"/>
      <c r="BJ51" s="74"/>
      <c r="BK51" s="74"/>
      <c r="BL51" s="74"/>
      <c r="BM51" s="74"/>
      <c r="BN51" s="74"/>
      <c r="BO51" s="74"/>
      <c r="BP51" s="74"/>
      <c r="BQ51" s="74"/>
      <c r="BR51" s="74"/>
      <c r="BS51" s="74"/>
      <c r="BT51" s="74"/>
      <c r="BU51" s="74"/>
      <c r="BV51" s="74"/>
      <c r="BW51" s="74"/>
      <c r="BX51" s="74"/>
      <c r="BY51" s="74"/>
      <c r="BZ51" s="74"/>
      <c r="CA51" s="74"/>
      <c r="CB51" s="74"/>
      <c r="CC51" s="74"/>
      <c r="CD51" s="74"/>
      <c r="CE51" s="74"/>
      <c r="CF51" s="74"/>
      <c r="CG51" s="74"/>
      <c r="CH51" s="74"/>
      <c r="CI51" s="74"/>
      <c r="CJ51" s="74"/>
      <c r="CK51" s="74"/>
      <c r="CL51" s="74"/>
      <c r="CM51" s="74"/>
      <c r="CN51" s="74"/>
      <c r="CO51" s="74"/>
      <c r="CP51" s="74"/>
      <c r="CQ51" s="74"/>
      <c r="CR51" s="74"/>
      <c r="CS51" s="74"/>
      <c r="CT51" s="74"/>
      <c r="CU51" s="74"/>
      <c r="CV51" s="74"/>
      <c r="CW51" s="74"/>
      <c r="CX51" s="74"/>
      <c r="CY51" s="74"/>
      <c r="CZ51" s="74"/>
      <c r="DA51" s="74"/>
      <c r="DB51" s="74"/>
      <c r="DC51" s="74"/>
      <c r="DD51" s="74"/>
      <c r="DE51" s="74"/>
      <c r="DF51" s="74"/>
    </row>
    <row r="52" spans="2:110" s="69" customFormat="1" ht="18.75">
      <c r="B52" s="257"/>
      <c r="C52" s="133" t="s">
        <v>160</v>
      </c>
      <c r="D52" s="136"/>
      <c r="E52" s="137"/>
      <c r="F52" s="209"/>
      <c r="G52" s="205">
        <f t="shared" si="0"/>
        <v>0</v>
      </c>
      <c r="H52" s="206"/>
      <c r="I52" s="73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  <c r="AZ52" s="74"/>
      <c r="BA52" s="74"/>
      <c r="BB52" s="74"/>
      <c r="BC52" s="74"/>
      <c r="BD52" s="74"/>
      <c r="BE52" s="74"/>
      <c r="BF52" s="74"/>
      <c r="BG52" s="74"/>
      <c r="BH52" s="74"/>
      <c r="BI52" s="74"/>
      <c r="BJ52" s="74"/>
      <c r="BK52" s="74"/>
      <c r="BL52" s="74"/>
      <c r="BM52" s="74"/>
      <c r="BN52" s="74"/>
      <c r="BO52" s="74"/>
      <c r="BP52" s="74"/>
      <c r="BQ52" s="74"/>
      <c r="BR52" s="74"/>
      <c r="BS52" s="74"/>
      <c r="BT52" s="74"/>
      <c r="BU52" s="74"/>
      <c r="BV52" s="74"/>
      <c r="BW52" s="74"/>
      <c r="BX52" s="74"/>
      <c r="BY52" s="74"/>
      <c r="BZ52" s="74"/>
      <c r="CA52" s="74"/>
      <c r="CB52" s="74"/>
      <c r="CC52" s="74"/>
      <c r="CD52" s="74"/>
      <c r="CE52" s="74"/>
      <c r="CF52" s="74"/>
      <c r="CG52" s="74"/>
      <c r="CH52" s="74"/>
      <c r="CI52" s="74"/>
      <c r="CJ52" s="74"/>
      <c r="CK52" s="74"/>
      <c r="CL52" s="74"/>
      <c r="CM52" s="74"/>
      <c r="CN52" s="74"/>
      <c r="CO52" s="74"/>
      <c r="CP52" s="74"/>
      <c r="CQ52" s="74"/>
      <c r="CR52" s="74"/>
      <c r="CS52" s="74"/>
      <c r="CT52" s="74"/>
      <c r="CU52" s="74"/>
      <c r="CV52" s="74"/>
      <c r="CW52" s="74"/>
      <c r="CX52" s="74"/>
      <c r="CY52" s="74"/>
      <c r="CZ52" s="74"/>
      <c r="DA52" s="74"/>
      <c r="DB52" s="74"/>
      <c r="DC52" s="74"/>
      <c r="DD52" s="74"/>
      <c r="DE52" s="74"/>
      <c r="DF52" s="74"/>
    </row>
    <row r="53" spans="2:110" s="69" customFormat="1" ht="18.75">
      <c r="B53" s="257">
        <v>3</v>
      </c>
      <c r="C53" s="133" t="s">
        <v>161</v>
      </c>
      <c r="D53" s="136"/>
      <c r="E53" s="137"/>
      <c r="F53" s="209"/>
      <c r="G53" s="205">
        <f t="shared" si="0"/>
        <v>0</v>
      </c>
      <c r="H53" s="206"/>
      <c r="I53" s="73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74"/>
      <c r="BA53" s="74"/>
      <c r="BB53" s="74"/>
      <c r="BC53" s="74"/>
      <c r="BD53" s="74"/>
      <c r="BE53" s="74"/>
      <c r="BF53" s="74"/>
      <c r="BG53" s="74"/>
      <c r="BH53" s="74"/>
      <c r="BI53" s="74"/>
      <c r="BJ53" s="74"/>
      <c r="BK53" s="74"/>
      <c r="BL53" s="74"/>
      <c r="BM53" s="74"/>
      <c r="BN53" s="74"/>
      <c r="BO53" s="74"/>
      <c r="BP53" s="74"/>
      <c r="BQ53" s="74"/>
      <c r="BR53" s="74"/>
      <c r="BS53" s="74"/>
      <c r="BT53" s="74"/>
      <c r="BU53" s="74"/>
      <c r="BV53" s="74"/>
      <c r="BW53" s="74"/>
      <c r="BX53" s="74"/>
      <c r="BY53" s="74"/>
      <c r="BZ53" s="74"/>
      <c r="CA53" s="74"/>
      <c r="CB53" s="74"/>
      <c r="CC53" s="74"/>
      <c r="CD53" s="74"/>
      <c r="CE53" s="74"/>
      <c r="CF53" s="74"/>
      <c r="CG53" s="74"/>
      <c r="CH53" s="74"/>
      <c r="CI53" s="74"/>
      <c r="CJ53" s="74"/>
      <c r="CK53" s="74"/>
      <c r="CL53" s="74"/>
      <c r="CM53" s="74"/>
      <c r="CN53" s="74"/>
      <c r="CO53" s="74"/>
      <c r="CP53" s="74"/>
      <c r="CQ53" s="74"/>
      <c r="CR53" s="74"/>
      <c r="CS53" s="74"/>
      <c r="CT53" s="74"/>
      <c r="CU53" s="74"/>
      <c r="CV53" s="74"/>
      <c r="CW53" s="74"/>
      <c r="CX53" s="74"/>
      <c r="CY53" s="74"/>
      <c r="CZ53" s="74"/>
      <c r="DA53" s="74"/>
      <c r="DB53" s="74"/>
      <c r="DC53" s="74"/>
      <c r="DD53" s="74"/>
      <c r="DE53" s="74"/>
      <c r="DF53" s="74"/>
    </row>
    <row r="54" spans="2:110" s="69" customFormat="1" ht="37.5">
      <c r="B54" s="256">
        <v>3.01</v>
      </c>
      <c r="C54" s="134" t="s">
        <v>162</v>
      </c>
      <c r="D54" s="136">
        <v>1</v>
      </c>
      <c r="E54" s="137" t="s">
        <v>152</v>
      </c>
      <c r="F54" s="209"/>
      <c r="G54" s="205">
        <f t="shared" si="0"/>
        <v>0</v>
      </c>
      <c r="H54" s="206"/>
      <c r="I54" s="73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74"/>
      <c r="BA54" s="74"/>
      <c r="BB54" s="74"/>
      <c r="BC54" s="74"/>
      <c r="BD54" s="74"/>
      <c r="BE54" s="74"/>
      <c r="BF54" s="74"/>
      <c r="BG54" s="74"/>
      <c r="BH54" s="74"/>
      <c r="BI54" s="74"/>
      <c r="BJ54" s="74"/>
      <c r="BK54" s="74"/>
      <c r="BL54" s="74"/>
      <c r="BM54" s="74"/>
      <c r="BN54" s="74"/>
      <c r="BO54" s="74"/>
      <c r="BP54" s="74"/>
      <c r="BQ54" s="74"/>
      <c r="BR54" s="74"/>
      <c r="BS54" s="74"/>
      <c r="BT54" s="74"/>
      <c r="BU54" s="74"/>
      <c r="BV54" s="74"/>
      <c r="BW54" s="74"/>
      <c r="BX54" s="74"/>
      <c r="BY54" s="74"/>
      <c r="BZ54" s="74"/>
      <c r="CA54" s="74"/>
      <c r="CB54" s="74"/>
      <c r="CC54" s="74"/>
      <c r="CD54" s="74"/>
      <c r="CE54" s="74"/>
      <c r="CF54" s="74"/>
      <c r="CG54" s="74"/>
      <c r="CH54" s="74"/>
      <c r="CI54" s="74"/>
      <c r="CJ54" s="74"/>
      <c r="CK54" s="74"/>
      <c r="CL54" s="74"/>
      <c r="CM54" s="74"/>
      <c r="CN54" s="74"/>
      <c r="CO54" s="74"/>
      <c r="CP54" s="74"/>
      <c r="CQ54" s="74"/>
      <c r="CR54" s="74"/>
      <c r="CS54" s="74"/>
      <c r="CT54" s="74"/>
      <c r="CU54" s="74"/>
      <c r="CV54" s="74"/>
      <c r="CW54" s="74"/>
      <c r="CX54" s="74"/>
      <c r="CY54" s="74"/>
      <c r="CZ54" s="74"/>
      <c r="DA54" s="74"/>
      <c r="DB54" s="74"/>
      <c r="DC54" s="74"/>
      <c r="DD54" s="74"/>
      <c r="DE54" s="74"/>
      <c r="DF54" s="74"/>
    </row>
    <row r="55" spans="2:110" s="69" customFormat="1" ht="18.75">
      <c r="B55" s="256"/>
      <c r="C55" s="134"/>
      <c r="D55" s="136"/>
      <c r="E55" s="137"/>
      <c r="F55" s="209"/>
      <c r="G55" s="205">
        <f t="shared" si="0"/>
        <v>0</v>
      </c>
      <c r="H55" s="206">
        <f>SUM(G54)</f>
        <v>0</v>
      </c>
      <c r="I55" s="73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74"/>
      <c r="BA55" s="74"/>
      <c r="BB55" s="74"/>
      <c r="BC55" s="74"/>
      <c r="BD55" s="74"/>
      <c r="BE55" s="74"/>
      <c r="BF55" s="74"/>
      <c r="BG55" s="74"/>
      <c r="BH55" s="74"/>
      <c r="BI55" s="74"/>
      <c r="BJ55" s="74"/>
      <c r="BK55" s="74"/>
      <c r="BL55" s="74"/>
      <c r="BM55" s="74"/>
      <c r="BN55" s="74"/>
      <c r="BO55" s="74"/>
      <c r="BP55" s="74"/>
      <c r="BQ55" s="74"/>
      <c r="BR55" s="74"/>
      <c r="BS55" s="74"/>
      <c r="BT55" s="74"/>
      <c r="BU55" s="74"/>
      <c r="BV55" s="74"/>
      <c r="BW55" s="74"/>
      <c r="BX55" s="74"/>
      <c r="BY55" s="74"/>
      <c r="BZ55" s="74"/>
      <c r="CA55" s="74"/>
      <c r="CB55" s="74"/>
      <c r="CC55" s="74"/>
      <c r="CD55" s="74"/>
      <c r="CE55" s="74"/>
      <c r="CF55" s="74"/>
      <c r="CG55" s="74"/>
      <c r="CH55" s="74"/>
      <c r="CI55" s="74"/>
      <c r="CJ55" s="74"/>
      <c r="CK55" s="74"/>
      <c r="CL55" s="74"/>
      <c r="CM55" s="74"/>
      <c r="CN55" s="74"/>
      <c r="CO55" s="74"/>
      <c r="CP55" s="74"/>
      <c r="CQ55" s="74"/>
      <c r="CR55" s="74"/>
      <c r="CS55" s="74"/>
      <c r="CT55" s="74"/>
      <c r="CU55" s="74"/>
      <c r="CV55" s="74"/>
      <c r="CW55" s="74"/>
      <c r="CX55" s="74"/>
      <c r="CY55" s="74"/>
      <c r="CZ55" s="74"/>
      <c r="DA55" s="74"/>
      <c r="DB55" s="74"/>
      <c r="DC55" s="74"/>
      <c r="DD55" s="74"/>
      <c r="DE55" s="74"/>
      <c r="DF55" s="74"/>
    </row>
    <row r="56" spans="2:110" s="69" customFormat="1" ht="18.75">
      <c r="B56" s="257">
        <v>4</v>
      </c>
      <c r="C56" s="133" t="s">
        <v>153</v>
      </c>
      <c r="D56" s="136"/>
      <c r="E56" s="137"/>
      <c r="F56" s="209"/>
      <c r="G56" s="205">
        <f t="shared" si="0"/>
        <v>0</v>
      </c>
      <c r="H56" s="206"/>
      <c r="I56" s="73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  <c r="AZ56" s="74"/>
      <c r="BA56" s="74"/>
      <c r="BB56" s="74"/>
      <c r="BC56" s="74"/>
      <c r="BD56" s="74"/>
      <c r="BE56" s="74"/>
      <c r="BF56" s="74"/>
      <c r="BG56" s="74"/>
      <c r="BH56" s="74"/>
      <c r="BI56" s="74"/>
      <c r="BJ56" s="74"/>
      <c r="BK56" s="74"/>
      <c r="BL56" s="74"/>
      <c r="BM56" s="74"/>
      <c r="BN56" s="74"/>
      <c r="BO56" s="74"/>
      <c r="BP56" s="74"/>
      <c r="BQ56" s="74"/>
      <c r="BR56" s="74"/>
      <c r="BS56" s="74"/>
      <c r="BT56" s="74"/>
      <c r="BU56" s="74"/>
      <c r="BV56" s="74"/>
      <c r="BW56" s="74"/>
      <c r="BX56" s="74"/>
      <c r="BY56" s="74"/>
      <c r="BZ56" s="74"/>
      <c r="CA56" s="74"/>
      <c r="CB56" s="74"/>
      <c r="CC56" s="74"/>
      <c r="CD56" s="74"/>
      <c r="CE56" s="74"/>
      <c r="CF56" s="74"/>
      <c r="CG56" s="74"/>
      <c r="CH56" s="74"/>
      <c r="CI56" s="74"/>
      <c r="CJ56" s="74"/>
      <c r="CK56" s="74"/>
      <c r="CL56" s="74"/>
      <c r="CM56" s="74"/>
      <c r="CN56" s="74"/>
      <c r="CO56" s="74"/>
      <c r="CP56" s="74"/>
      <c r="CQ56" s="74"/>
      <c r="CR56" s="74"/>
      <c r="CS56" s="74"/>
      <c r="CT56" s="74"/>
      <c r="CU56" s="74"/>
      <c r="CV56" s="74"/>
      <c r="CW56" s="74"/>
      <c r="CX56" s="74"/>
      <c r="CY56" s="74"/>
      <c r="CZ56" s="74"/>
      <c r="DA56" s="74"/>
      <c r="DB56" s="74"/>
      <c r="DC56" s="74"/>
      <c r="DD56" s="74"/>
      <c r="DE56" s="74"/>
      <c r="DF56" s="74"/>
    </row>
    <row r="57" spans="2:110" s="69" customFormat="1" ht="37.5">
      <c r="B57" s="256">
        <v>4.01</v>
      </c>
      <c r="C57" s="134" t="s">
        <v>163</v>
      </c>
      <c r="D57" s="136">
        <v>1</v>
      </c>
      <c r="E57" s="137" t="s">
        <v>96</v>
      </c>
      <c r="F57" s="209"/>
      <c r="G57" s="205">
        <f t="shared" si="0"/>
        <v>0</v>
      </c>
      <c r="H57" s="206"/>
      <c r="I57" s="73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4"/>
      <c r="AZ57" s="74"/>
      <c r="BA57" s="74"/>
      <c r="BB57" s="74"/>
      <c r="BC57" s="74"/>
      <c r="BD57" s="74"/>
      <c r="BE57" s="74"/>
      <c r="BF57" s="74"/>
      <c r="BG57" s="74"/>
      <c r="BH57" s="74"/>
      <c r="BI57" s="74"/>
      <c r="BJ57" s="74"/>
      <c r="BK57" s="74"/>
      <c r="BL57" s="74"/>
      <c r="BM57" s="74"/>
      <c r="BN57" s="74"/>
      <c r="BO57" s="74"/>
      <c r="BP57" s="74"/>
      <c r="BQ57" s="74"/>
      <c r="BR57" s="74"/>
      <c r="BS57" s="74"/>
      <c r="BT57" s="74"/>
      <c r="BU57" s="74"/>
      <c r="BV57" s="74"/>
      <c r="BW57" s="74"/>
      <c r="BX57" s="74"/>
      <c r="BY57" s="74"/>
      <c r="BZ57" s="74"/>
      <c r="CA57" s="74"/>
      <c r="CB57" s="74"/>
      <c r="CC57" s="74"/>
      <c r="CD57" s="74"/>
      <c r="CE57" s="74"/>
      <c r="CF57" s="74"/>
      <c r="CG57" s="74"/>
      <c r="CH57" s="74"/>
      <c r="CI57" s="74"/>
      <c r="CJ57" s="74"/>
      <c r="CK57" s="74"/>
      <c r="CL57" s="74"/>
      <c r="CM57" s="74"/>
      <c r="CN57" s="74"/>
      <c r="CO57" s="74"/>
      <c r="CP57" s="74"/>
      <c r="CQ57" s="74"/>
      <c r="CR57" s="74"/>
      <c r="CS57" s="74"/>
      <c r="CT57" s="74"/>
      <c r="CU57" s="74"/>
      <c r="CV57" s="74"/>
      <c r="CW57" s="74"/>
      <c r="CX57" s="74"/>
      <c r="CY57" s="74"/>
      <c r="CZ57" s="74"/>
      <c r="DA57" s="74"/>
      <c r="DB57" s="74"/>
      <c r="DC57" s="74"/>
      <c r="DD57" s="74"/>
      <c r="DE57" s="74"/>
      <c r="DF57" s="74"/>
    </row>
    <row r="58" spans="2:110" s="69" customFormat="1" ht="75">
      <c r="B58" s="256">
        <v>4.0199999999999996</v>
      </c>
      <c r="C58" s="134" t="s">
        <v>164</v>
      </c>
      <c r="D58" s="136">
        <v>1</v>
      </c>
      <c r="E58" s="137" t="s">
        <v>152</v>
      </c>
      <c r="F58" s="209"/>
      <c r="G58" s="205">
        <f t="shared" si="0"/>
        <v>0</v>
      </c>
      <c r="H58" s="206"/>
      <c r="I58" s="73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  <c r="AW58" s="74"/>
      <c r="AX58" s="74"/>
      <c r="AY58" s="74"/>
      <c r="AZ58" s="74"/>
      <c r="BA58" s="74"/>
      <c r="BB58" s="74"/>
      <c r="BC58" s="74"/>
      <c r="BD58" s="74"/>
      <c r="BE58" s="74"/>
      <c r="BF58" s="74"/>
      <c r="BG58" s="74"/>
      <c r="BH58" s="74"/>
      <c r="BI58" s="74"/>
      <c r="BJ58" s="74"/>
      <c r="BK58" s="74"/>
      <c r="BL58" s="74"/>
      <c r="BM58" s="74"/>
      <c r="BN58" s="74"/>
      <c r="BO58" s="74"/>
      <c r="BP58" s="74"/>
      <c r="BQ58" s="74"/>
      <c r="BR58" s="74"/>
      <c r="BS58" s="74"/>
      <c r="BT58" s="74"/>
      <c r="BU58" s="74"/>
      <c r="BV58" s="74"/>
      <c r="BW58" s="74"/>
      <c r="BX58" s="74"/>
      <c r="BY58" s="74"/>
      <c r="BZ58" s="74"/>
      <c r="CA58" s="74"/>
      <c r="CB58" s="74"/>
      <c r="CC58" s="74"/>
      <c r="CD58" s="74"/>
      <c r="CE58" s="74"/>
      <c r="CF58" s="74"/>
      <c r="CG58" s="74"/>
      <c r="CH58" s="74"/>
      <c r="CI58" s="74"/>
      <c r="CJ58" s="74"/>
      <c r="CK58" s="74"/>
      <c r="CL58" s="74"/>
      <c r="CM58" s="74"/>
      <c r="CN58" s="74"/>
      <c r="CO58" s="74"/>
      <c r="CP58" s="74"/>
      <c r="CQ58" s="74"/>
      <c r="CR58" s="74"/>
      <c r="CS58" s="74"/>
      <c r="CT58" s="74"/>
      <c r="CU58" s="74"/>
      <c r="CV58" s="74"/>
      <c r="CW58" s="74"/>
      <c r="CX58" s="74"/>
      <c r="CY58" s="74"/>
      <c r="CZ58" s="74"/>
      <c r="DA58" s="74"/>
      <c r="DB58" s="74"/>
      <c r="DC58" s="74"/>
      <c r="DD58" s="74"/>
      <c r="DE58" s="74"/>
      <c r="DF58" s="74"/>
    </row>
    <row r="59" spans="2:110" s="69" customFormat="1" ht="75">
      <c r="B59" s="256">
        <v>4.0299999999999994</v>
      </c>
      <c r="C59" s="134" t="s">
        <v>165</v>
      </c>
      <c r="D59" s="136">
        <v>1</v>
      </c>
      <c r="E59" s="137" t="s">
        <v>152</v>
      </c>
      <c r="F59" s="209"/>
      <c r="G59" s="205">
        <f t="shared" si="0"/>
        <v>0</v>
      </c>
      <c r="H59" s="206"/>
      <c r="I59" s="73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4"/>
      <c r="AV59" s="74"/>
      <c r="AW59" s="74"/>
      <c r="AX59" s="74"/>
      <c r="AY59" s="74"/>
      <c r="AZ59" s="74"/>
      <c r="BA59" s="74"/>
      <c r="BB59" s="74"/>
      <c r="BC59" s="74"/>
      <c r="BD59" s="74"/>
      <c r="BE59" s="74"/>
      <c r="BF59" s="74"/>
      <c r="BG59" s="74"/>
      <c r="BH59" s="74"/>
      <c r="BI59" s="74"/>
      <c r="BJ59" s="74"/>
      <c r="BK59" s="74"/>
      <c r="BL59" s="74"/>
      <c r="BM59" s="74"/>
      <c r="BN59" s="74"/>
      <c r="BO59" s="74"/>
      <c r="BP59" s="74"/>
      <c r="BQ59" s="74"/>
      <c r="BR59" s="74"/>
      <c r="BS59" s="74"/>
      <c r="BT59" s="74"/>
      <c r="BU59" s="74"/>
      <c r="BV59" s="74"/>
      <c r="BW59" s="74"/>
      <c r="BX59" s="74"/>
      <c r="BY59" s="74"/>
      <c r="BZ59" s="74"/>
      <c r="CA59" s="74"/>
      <c r="CB59" s="74"/>
      <c r="CC59" s="74"/>
      <c r="CD59" s="74"/>
      <c r="CE59" s="74"/>
      <c r="CF59" s="74"/>
      <c r="CG59" s="74"/>
      <c r="CH59" s="74"/>
      <c r="CI59" s="74"/>
      <c r="CJ59" s="74"/>
      <c r="CK59" s="74"/>
      <c r="CL59" s="74"/>
      <c r="CM59" s="74"/>
      <c r="CN59" s="74"/>
      <c r="CO59" s="74"/>
      <c r="CP59" s="74"/>
      <c r="CQ59" s="74"/>
      <c r="CR59" s="74"/>
      <c r="CS59" s="74"/>
      <c r="CT59" s="74"/>
      <c r="CU59" s="74"/>
      <c r="CV59" s="74"/>
      <c r="CW59" s="74"/>
      <c r="CX59" s="74"/>
      <c r="CY59" s="74"/>
      <c r="CZ59" s="74"/>
      <c r="DA59" s="74"/>
      <c r="DB59" s="74"/>
      <c r="DC59" s="74"/>
      <c r="DD59" s="74"/>
      <c r="DE59" s="74"/>
      <c r="DF59" s="74"/>
    </row>
    <row r="60" spans="2:110" s="69" customFormat="1" ht="75">
      <c r="B60" s="256">
        <v>4.0399999999999991</v>
      </c>
      <c r="C60" s="134" t="s">
        <v>166</v>
      </c>
      <c r="D60" s="136">
        <v>1</v>
      </c>
      <c r="E60" s="137" t="s">
        <v>152</v>
      </c>
      <c r="F60" s="209"/>
      <c r="G60" s="205">
        <f t="shared" si="0"/>
        <v>0</v>
      </c>
      <c r="H60" s="206"/>
      <c r="I60" s="73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  <c r="AW60" s="74"/>
      <c r="AX60" s="74"/>
      <c r="AY60" s="74"/>
      <c r="AZ60" s="74"/>
      <c r="BA60" s="74"/>
      <c r="BB60" s="74"/>
      <c r="BC60" s="74"/>
      <c r="BD60" s="74"/>
      <c r="BE60" s="74"/>
      <c r="BF60" s="74"/>
      <c r="BG60" s="74"/>
      <c r="BH60" s="74"/>
      <c r="BI60" s="74"/>
      <c r="BJ60" s="74"/>
      <c r="BK60" s="74"/>
      <c r="BL60" s="74"/>
      <c r="BM60" s="74"/>
      <c r="BN60" s="74"/>
      <c r="BO60" s="74"/>
      <c r="BP60" s="74"/>
      <c r="BQ60" s="74"/>
      <c r="BR60" s="74"/>
      <c r="BS60" s="74"/>
      <c r="BT60" s="74"/>
      <c r="BU60" s="74"/>
      <c r="BV60" s="74"/>
      <c r="BW60" s="74"/>
      <c r="BX60" s="74"/>
      <c r="BY60" s="74"/>
      <c r="BZ60" s="74"/>
      <c r="CA60" s="74"/>
      <c r="CB60" s="74"/>
      <c r="CC60" s="74"/>
      <c r="CD60" s="74"/>
      <c r="CE60" s="74"/>
      <c r="CF60" s="74"/>
      <c r="CG60" s="74"/>
      <c r="CH60" s="74"/>
      <c r="CI60" s="74"/>
      <c r="CJ60" s="74"/>
      <c r="CK60" s="74"/>
      <c r="CL60" s="74"/>
      <c r="CM60" s="74"/>
      <c r="CN60" s="74"/>
      <c r="CO60" s="74"/>
      <c r="CP60" s="74"/>
      <c r="CQ60" s="74"/>
      <c r="CR60" s="74"/>
      <c r="CS60" s="74"/>
      <c r="CT60" s="74"/>
      <c r="CU60" s="74"/>
      <c r="CV60" s="74"/>
      <c r="CW60" s="74"/>
      <c r="CX60" s="74"/>
      <c r="CY60" s="74"/>
      <c r="CZ60" s="74"/>
      <c r="DA60" s="74"/>
      <c r="DB60" s="74"/>
      <c r="DC60" s="74"/>
      <c r="DD60" s="74"/>
      <c r="DE60" s="74"/>
      <c r="DF60" s="74"/>
    </row>
    <row r="61" spans="2:110" s="69" customFormat="1" ht="18.75">
      <c r="B61" s="256"/>
      <c r="C61" s="134"/>
      <c r="D61" s="136"/>
      <c r="E61" s="137"/>
      <c r="F61" s="209"/>
      <c r="G61" s="205">
        <f t="shared" si="0"/>
        <v>0</v>
      </c>
      <c r="H61" s="206">
        <f>SUM(G57:G60)</f>
        <v>0</v>
      </c>
      <c r="I61" s="73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4"/>
      <c r="AZ61" s="74"/>
      <c r="BA61" s="74"/>
      <c r="BB61" s="74"/>
      <c r="BC61" s="74"/>
      <c r="BD61" s="74"/>
      <c r="BE61" s="74"/>
      <c r="BF61" s="74"/>
      <c r="BG61" s="74"/>
      <c r="BH61" s="74"/>
      <c r="BI61" s="74"/>
      <c r="BJ61" s="74"/>
      <c r="BK61" s="74"/>
      <c r="BL61" s="74"/>
      <c r="BM61" s="74"/>
      <c r="BN61" s="74"/>
      <c r="BO61" s="74"/>
      <c r="BP61" s="74"/>
      <c r="BQ61" s="74"/>
      <c r="BR61" s="74"/>
      <c r="BS61" s="74"/>
      <c r="BT61" s="74"/>
      <c r="BU61" s="74"/>
      <c r="BV61" s="74"/>
      <c r="BW61" s="74"/>
      <c r="BX61" s="74"/>
      <c r="BY61" s="74"/>
      <c r="BZ61" s="74"/>
      <c r="CA61" s="74"/>
      <c r="CB61" s="74"/>
      <c r="CC61" s="74"/>
      <c r="CD61" s="74"/>
      <c r="CE61" s="74"/>
      <c r="CF61" s="74"/>
      <c r="CG61" s="74"/>
      <c r="CH61" s="74"/>
      <c r="CI61" s="74"/>
      <c r="CJ61" s="74"/>
      <c r="CK61" s="74"/>
      <c r="CL61" s="74"/>
      <c r="CM61" s="74"/>
      <c r="CN61" s="74"/>
      <c r="CO61" s="74"/>
      <c r="CP61" s="74"/>
      <c r="CQ61" s="74"/>
      <c r="CR61" s="74"/>
      <c r="CS61" s="74"/>
      <c r="CT61" s="74"/>
      <c r="CU61" s="74"/>
      <c r="CV61" s="74"/>
      <c r="CW61" s="74"/>
      <c r="CX61" s="74"/>
      <c r="CY61" s="74"/>
      <c r="CZ61" s="74"/>
      <c r="DA61" s="74"/>
      <c r="DB61" s="74"/>
      <c r="DC61" s="74"/>
      <c r="DD61" s="74"/>
      <c r="DE61" s="74"/>
      <c r="DF61" s="74"/>
    </row>
    <row r="62" spans="2:110" s="69" customFormat="1" ht="37.5">
      <c r="B62" s="257"/>
      <c r="C62" s="133" t="s">
        <v>167</v>
      </c>
      <c r="D62" s="136"/>
      <c r="E62" s="137"/>
      <c r="F62" s="209"/>
      <c r="G62" s="205">
        <f t="shared" si="0"/>
        <v>0</v>
      </c>
      <c r="H62" s="206"/>
      <c r="I62" s="73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  <c r="AR62" s="74"/>
      <c r="AS62" s="74"/>
      <c r="AT62" s="74"/>
      <c r="AU62" s="74"/>
      <c r="AV62" s="74"/>
      <c r="AW62" s="74"/>
      <c r="AX62" s="74"/>
      <c r="AY62" s="74"/>
      <c r="AZ62" s="74"/>
      <c r="BA62" s="74"/>
      <c r="BB62" s="74"/>
      <c r="BC62" s="74"/>
      <c r="BD62" s="74"/>
      <c r="BE62" s="74"/>
      <c r="BF62" s="74"/>
      <c r="BG62" s="74"/>
      <c r="BH62" s="74"/>
      <c r="BI62" s="74"/>
      <c r="BJ62" s="74"/>
      <c r="BK62" s="74"/>
      <c r="BL62" s="74"/>
      <c r="BM62" s="74"/>
      <c r="BN62" s="74"/>
      <c r="BO62" s="74"/>
      <c r="BP62" s="74"/>
      <c r="BQ62" s="74"/>
      <c r="BR62" s="74"/>
      <c r="BS62" s="74"/>
      <c r="BT62" s="74"/>
      <c r="BU62" s="74"/>
      <c r="BV62" s="74"/>
      <c r="BW62" s="74"/>
      <c r="BX62" s="74"/>
      <c r="BY62" s="74"/>
      <c r="BZ62" s="74"/>
      <c r="CA62" s="74"/>
      <c r="CB62" s="74"/>
      <c r="CC62" s="74"/>
      <c r="CD62" s="74"/>
      <c r="CE62" s="74"/>
      <c r="CF62" s="74"/>
      <c r="CG62" s="74"/>
      <c r="CH62" s="74"/>
      <c r="CI62" s="74"/>
      <c r="CJ62" s="74"/>
      <c r="CK62" s="74"/>
      <c r="CL62" s="74"/>
      <c r="CM62" s="74"/>
      <c r="CN62" s="74"/>
      <c r="CO62" s="74"/>
      <c r="CP62" s="74"/>
      <c r="CQ62" s="74"/>
      <c r="CR62" s="74"/>
      <c r="CS62" s="74"/>
      <c r="CT62" s="74"/>
      <c r="CU62" s="74"/>
      <c r="CV62" s="74"/>
      <c r="CW62" s="74"/>
      <c r="CX62" s="74"/>
      <c r="CY62" s="74"/>
      <c r="CZ62" s="74"/>
      <c r="DA62" s="74"/>
      <c r="DB62" s="74"/>
      <c r="DC62" s="74"/>
      <c r="DD62" s="74"/>
      <c r="DE62" s="74"/>
      <c r="DF62" s="74"/>
    </row>
    <row r="63" spans="2:110" s="69" customFormat="1" ht="18.75">
      <c r="B63" s="256"/>
      <c r="C63" s="134"/>
      <c r="D63" s="136"/>
      <c r="E63" s="137"/>
      <c r="F63" s="209"/>
      <c r="G63" s="205">
        <f t="shared" si="0"/>
        <v>0</v>
      </c>
      <c r="H63" s="206"/>
      <c r="I63" s="73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  <c r="AW63" s="74"/>
      <c r="AX63" s="74"/>
      <c r="AY63" s="74"/>
      <c r="AZ63" s="74"/>
      <c r="BA63" s="74"/>
      <c r="BB63" s="74"/>
      <c r="BC63" s="74"/>
      <c r="BD63" s="74"/>
      <c r="BE63" s="74"/>
      <c r="BF63" s="74"/>
      <c r="BG63" s="74"/>
      <c r="BH63" s="74"/>
      <c r="BI63" s="74"/>
      <c r="BJ63" s="74"/>
      <c r="BK63" s="74"/>
      <c r="BL63" s="74"/>
      <c r="BM63" s="74"/>
      <c r="BN63" s="74"/>
      <c r="BO63" s="74"/>
      <c r="BP63" s="74"/>
      <c r="BQ63" s="74"/>
      <c r="BR63" s="74"/>
      <c r="BS63" s="74"/>
      <c r="BT63" s="74"/>
      <c r="BU63" s="74"/>
      <c r="BV63" s="74"/>
      <c r="BW63" s="74"/>
      <c r="BX63" s="74"/>
      <c r="BY63" s="74"/>
      <c r="BZ63" s="74"/>
      <c r="CA63" s="74"/>
      <c r="CB63" s="74"/>
      <c r="CC63" s="74"/>
      <c r="CD63" s="74"/>
      <c r="CE63" s="74"/>
      <c r="CF63" s="74"/>
      <c r="CG63" s="74"/>
      <c r="CH63" s="74"/>
      <c r="CI63" s="74"/>
      <c r="CJ63" s="74"/>
      <c r="CK63" s="74"/>
      <c r="CL63" s="74"/>
      <c r="CM63" s="74"/>
      <c r="CN63" s="74"/>
      <c r="CO63" s="74"/>
      <c r="CP63" s="74"/>
      <c r="CQ63" s="74"/>
      <c r="CR63" s="74"/>
      <c r="CS63" s="74"/>
      <c r="CT63" s="74"/>
      <c r="CU63" s="74"/>
      <c r="CV63" s="74"/>
      <c r="CW63" s="74"/>
      <c r="CX63" s="74"/>
      <c r="CY63" s="74"/>
      <c r="CZ63" s="74"/>
      <c r="DA63" s="74"/>
      <c r="DB63" s="74"/>
      <c r="DC63" s="74"/>
      <c r="DD63" s="74"/>
      <c r="DE63" s="74"/>
      <c r="DF63" s="74"/>
    </row>
    <row r="64" spans="2:110" s="69" customFormat="1" ht="18.75">
      <c r="B64" s="257">
        <v>5</v>
      </c>
      <c r="C64" s="133" t="s">
        <v>122</v>
      </c>
      <c r="D64" s="136"/>
      <c r="E64" s="137"/>
      <c r="F64" s="209"/>
      <c r="G64" s="205">
        <f t="shared" si="0"/>
        <v>0</v>
      </c>
      <c r="H64" s="206"/>
      <c r="I64" s="73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S64" s="74"/>
      <c r="AT64" s="74"/>
      <c r="AU64" s="74"/>
      <c r="AV64" s="74"/>
      <c r="AW64" s="74"/>
      <c r="AX64" s="74"/>
      <c r="AY64" s="74"/>
      <c r="AZ64" s="74"/>
      <c r="BA64" s="74"/>
      <c r="BB64" s="74"/>
      <c r="BC64" s="74"/>
      <c r="BD64" s="74"/>
      <c r="BE64" s="74"/>
      <c r="BF64" s="74"/>
      <c r="BG64" s="74"/>
      <c r="BH64" s="74"/>
      <c r="BI64" s="74"/>
      <c r="BJ64" s="74"/>
      <c r="BK64" s="74"/>
      <c r="BL64" s="74"/>
      <c r="BM64" s="74"/>
      <c r="BN64" s="74"/>
      <c r="BO64" s="74"/>
      <c r="BP64" s="74"/>
      <c r="BQ64" s="74"/>
      <c r="BR64" s="74"/>
      <c r="BS64" s="74"/>
      <c r="BT64" s="74"/>
      <c r="BU64" s="74"/>
      <c r="BV64" s="74"/>
      <c r="BW64" s="74"/>
      <c r="BX64" s="74"/>
      <c r="BY64" s="74"/>
      <c r="BZ64" s="74"/>
      <c r="CA64" s="74"/>
      <c r="CB64" s="74"/>
      <c r="CC64" s="74"/>
      <c r="CD64" s="74"/>
      <c r="CE64" s="74"/>
      <c r="CF64" s="74"/>
      <c r="CG64" s="74"/>
      <c r="CH64" s="74"/>
      <c r="CI64" s="74"/>
      <c r="CJ64" s="74"/>
      <c r="CK64" s="74"/>
      <c r="CL64" s="74"/>
      <c r="CM64" s="74"/>
      <c r="CN64" s="74"/>
      <c r="CO64" s="74"/>
      <c r="CP64" s="74"/>
      <c r="CQ64" s="74"/>
      <c r="CR64" s="74"/>
      <c r="CS64" s="74"/>
      <c r="CT64" s="74"/>
      <c r="CU64" s="74"/>
      <c r="CV64" s="74"/>
      <c r="CW64" s="74"/>
      <c r="CX64" s="74"/>
      <c r="CY64" s="74"/>
      <c r="CZ64" s="74"/>
      <c r="DA64" s="74"/>
      <c r="DB64" s="74"/>
      <c r="DC64" s="74"/>
      <c r="DD64" s="74"/>
      <c r="DE64" s="74"/>
      <c r="DF64" s="74"/>
    </row>
    <row r="65" spans="2:110" s="69" customFormat="1" ht="112.5">
      <c r="B65" s="256">
        <v>5.01</v>
      </c>
      <c r="C65" s="134" t="s">
        <v>168</v>
      </c>
      <c r="D65" s="136">
        <v>1</v>
      </c>
      <c r="E65" s="137" t="s">
        <v>96</v>
      </c>
      <c r="F65" s="209"/>
      <c r="G65" s="205">
        <f t="shared" si="0"/>
        <v>0</v>
      </c>
      <c r="H65" s="206"/>
      <c r="I65" s="73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S65" s="74"/>
      <c r="AT65" s="74"/>
      <c r="AU65" s="74"/>
      <c r="AV65" s="74"/>
      <c r="AW65" s="74"/>
      <c r="AX65" s="74"/>
      <c r="AY65" s="74"/>
      <c r="AZ65" s="74"/>
      <c r="BA65" s="74"/>
      <c r="BB65" s="74"/>
      <c r="BC65" s="74"/>
      <c r="BD65" s="74"/>
      <c r="BE65" s="74"/>
      <c r="BF65" s="74"/>
      <c r="BG65" s="74"/>
      <c r="BH65" s="74"/>
      <c r="BI65" s="74"/>
      <c r="BJ65" s="74"/>
      <c r="BK65" s="74"/>
      <c r="BL65" s="74"/>
      <c r="BM65" s="74"/>
      <c r="BN65" s="74"/>
      <c r="BO65" s="74"/>
      <c r="BP65" s="74"/>
      <c r="BQ65" s="74"/>
      <c r="BR65" s="74"/>
      <c r="BS65" s="74"/>
      <c r="BT65" s="74"/>
      <c r="BU65" s="74"/>
      <c r="BV65" s="74"/>
      <c r="BW65" s="74"/>
      <c r="BX65" s="74"/>
      <c r="BY65" s="74"/>
      <c r="BZ65" s="74"/>
      <c r="CA65" s="74"/>
      <c r="CB65" s="74"/>
      <c r="CC65" s="74"/>
      <c r="CD65" s="74"/>
      <c r="CE65" s="74"/>
      <c r="CF65" s="74"/>
      <c r="CG65" s="74"/>
      <c r="CH65" s="74"/>
      <c r="CI65" s="74"/>
      <c r="CJ65" s="74"/>
      <c r="CK65" s="74"/>
      <c r="CL65" s="74"/>
      <c r="CM65" s="74"/>
      <c r="CN65" s="74"/>
      <c r="CO65" s="74"/>
      <c r="CP65" s="74"/>
      <c r="CQ65" s="74"/>
      <c r="CR65" s="74"/>
      <c r="CS65" s="74"/>
      <c r="CT65" s="74"/>
      <c r="CU65" s="74"/>
      <c r="CV65" s="74"/>
      <c r="CW65" s="74"/>
      <c r="CX65" s="74"/>
      <c r="CY65" s="74"/>
      <c r="CZ65" s="74"/>
      <c r="DA65" s="74"/>
      <c r="DB65" s="74"/>
      <c r="DC65" s="74"/>
      <c r="DD65" s="74"/>
      <c r="DE65" s="74"/>
      <c r="DF65" s="74"/>
    </row>
    <row r="66" spans="2:110" s="69" customFormat="1" ht="112.5">
      <c r="B66" s="256">
        <v>5.0199999999999996</v>
      </c>
      <c r="C66" s="134" t="s">
        <v>169</v>
      </c>
      <c r="D66" s="136">
        <v>1</v>
      </c>
      <c r="E66" s="137" t="s">
        <v>96</v>
      </c>
      <c r="F66" s="209"/>
      <c r="G66" s="205">
        <f t="shared" si="0"/>
        <v>0</v>
      </c>
      <c r="H66" s="206"/>
      <c r="I66" s="73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S66" s="74"/>
      <c r="AT66" s="74"/>
      <c r="AU66" s="74"/>
      <c r="AV66" s="74"/>
      <c r="AW66" s="74"/>
      <c r="AX66" s="74"/>
      <c r="AY66" s="74"/>
      <c r="AZ66" s="74"/>
      <c r="BA66" s="74"/>
      <c r="BB66" s="74"/>
      <c r="BC66" s="74"/>
      <c r="BD66" s="74"/>
      <c r="BE66" s="74"/>
      <c r="BF66" s="74"/>
      <c r="BG66" s="74"/>
      <c r="BH66" s="74"/>
      <c r="BI66" s="74"/>
      <c r="BJ66" s="74"/>
      <c r="BK66" s="74"/>
      <c r="BL66" s="74"/>
      <c r="BM66" s="74"/>
      <c r="BN66" s="74"/>
      <c r="BO66" s="74"/>
      <c r="BP66" s="74"/>
      <c r="BQ66" s="74"/>
      <c r="BR66" s="74"/>
      <c r="BS66" s="74"/>
      <c r="BT66" s="74"/>
      <c r="BU66" s="74"/>
      <c r="BV66" s="74"/>
      <c r="BW66" s="74"/>
      <c r="BX66" s="74"/>
      <c r="BY66" s="74"/>
      <c r="BZ66" s="74"/>
      <c r="CA66" s="74"/>
      <c r="CB66" s="74"/>
      <c r="CC66" s="74"/>
      <c r="CD66" s="74"/>
      <c r="CE66" s="74"/>
      <c r="CF66" s="74"/>
      <c r="CG66" s="74"/>
      <c r="CH66" s="74"/>
      <c r="CI66" s="74"/>
      <c r="CJ66" s="74"/>
      <c r="CK66" s="74"/>
      <c r="CL66" s="74"/>
      <c r="CM66" s="74"/>
      <c r="CN66" s="74"/>
      <c r="CO66" s="74"/>
      <c r="CP66" s="74"/>
      <c r="CQ66" s="74"/>
      <c r="CR66" s="74"/>
      <c r="CS66" s="74"/>
      <c r="CT66" s="74"/>
      <c r="CU66" s="74"/>
      <c r="CV66" s="74"/>
      <c r="CW66" s="74"/>
      <c r="CX66" s="74"/>
      <c r="CY66" s="74"/>
      <c r="CZ66" s="74"/>
      <c r="DA66" s="74"/>
      <c r="DB66" s="74"/>
      <c r="DC66" s="74"/>
      <c r="DD66" s="74"/>
      <c r="DE66" s="74"/>
      <c r="DF66" s="74"/>
    </row>
    <row r="67" spans="2:110" s="69" customFormat="1" ht="112.5">
      <c r="B67" s="256">
        <v>5.0299999999999994</v>
      </c>
      <c r="C67" s="134" t="s">
        <v>170</v>
      </c>
      <c r="D67" s="136">
        <v>1</v>
      </c>
      <c r="E67" s="137" t="s">
        <v>96</v>
      </c>
      <c r="F67" s="209"/>
      <c r="G67" s="205">
        <f t="shared" si="0"/>
        <v>0</v>
      </c>
      <c r="H67" s="206"/>
      <c r="I67" s="73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  <c r="AW67" s="74"/>
      <c r="AX67" s="74"/>
      <c r="AY67" s="74"/>
      <c r="AZ67" s="74"/>
      <c r="BA67" s="74"/>
      <c r="BB67" s="74"/>
      <c r="BC67" s="74"/>
      <c r="BD67" s="74"/>
      <c r="BE67" s="74"/>
      <c r="BF67" s="74"/>
      <c r="BG67" s="74"/>
      <c r="BH67" s="74"/>
      <c r="BI67" s="74"/>
      <c r="BJ67" s="74"/>
      <c r="BK67" s="74"/>
      <c r="BL67" s="74"/>
      <c r="BM67" s="74"/>
      <c r="BN67" s="74"/>
      <c r="BO67" s="74"/>
      <c r="BP67" s="74"/>
      <c r="BQ67" s="74"/>
      <c r="BR67" s="74"/>
      <c r="BS67" s="74"/>
      <c r="BT67" s="74"/>
      <c r="BU67" s="74"/>
      <c r="BV67" s="74"/>
      <c r="BW67" s="74"/>
      <c r="BX67" s="74"/>
      <c r="BY67" s="74"/>
      <c r="BZ67" s="74"/>
      <c r="CA67" s="74"/>
      <c r="CB67" s="74"/>
      <c r="CC67" s="74"/>
      <c r="CD67" s="74"/>
      <c r="CE67" s="74"/>
      <c r="CF67" s="74"/>
      <c r="CG67" s="74"/>
      <c r="CH67" s="74"/>
      <c r="CI67" s="74"/>
      <c r="CJ67" s="74"/>
      <c r="CK67" s="74"/>
      <c r="CL67" s="74"/>
      <c r="CM67" s="74"/>
      <c r="CN67" s="74"/>
      <c r="CO67" s="74"/>
      <c r="CP67" s="74"/>
      <c r="CQ67" s="74"/>
      <c r="CR67" s="74"/>
      <c r="CS67" s="74"/>
      <c r="CT67" s="74"/>
      <c r="CU67" s="74"/>
      <c r="CV67" s="74"/>
      <c r="CW67" s="74"/>
      <c r="CX67" s="74"/>
      <c r="CY67" s="74"/>
      <c r="CZ67" s="74"/>
      <c r="DA67" s="74"/>
      <c r="DB67" s="74"/>
      <c r="DC67" s="74"/>
      <c r="DD67" s="74"/>
      <c r="DE67" s="74"/>
      <c r="DF67" s="74"/>
    </row>
    <row r="68" spans="2:110" s="69" customFormat="1" ht="112.5">
      <c r="B68" s="256">
        <v>5.0399999999999991</v>
      </c>
      <c r="C68" s="134" t="s">
        <v>171</v>
      </c>
      <c r="D68" s="136">
        <v>1</v>
      </c>
      <c r="E68" s="137" t="s">
        <v>96</v>
      </c>
      <c r="F68" s="209"/>
      <c r="G68" s="205">
        <f t="shared" si="0"/>
        <v>0</v>
      </c>
      <c r="H68" s="206"/>
      <c r="I68" s="73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4"/>
      <c r="AV68" s="74"/>
      <c r="AW68" s="74"/>
      <c r="AX68" s="74"/>
      <c r="AY68" s="74"/>
      <c r="AZ68" s="74"/>
      <c r="BA68" s="74"/>
      <c r="BB68" s="74"/>
      <c r="BC68" s="74"/>
      <c r="BD68" s="74"/>
      <c r="BE68" s="74"/>
      <c r="BF68" s="74"/>
      <c r="BG68" s="74"/>
      <c r="BH68" s="74"/>
      <c r="BI68" s="74"/>
      <c r="BJ68" s="74"/>
      <c r="BK68" s="74"/>
      <c r="BL68" s="74"/>
      <c r="BM68" s="74"/>
      <c r="BN68" s="74"/>
      <c r="BO68" s="74"/>
      <c r="BP68" s="74"/>
      <c r="BQ68" s="74"/>
      <c r="BR68" s="74"/>
      <c r="BS68" s="74"/>
      <c r="BT68" s="74"/>
      <c r="BU68" s="74"/>
      <c r="BV68" s="74"/>
      <c r="BW68" s="74"/>
      <c r="BX68" s="74"/>
      <c r="BY68" s="74"/>
      <c r="BZ68" s="74"/>
      <c r="CA68" s="74"/>
      <c r="CB68" s="74"/>
      <c r="CC68" s="74"/>
      <c r="CD68" s="74"/>
      <c r="CE68" s="74"/>
      <c r="CF68" s="74"/>
      <c r="CG68" s="74"/>
      <c r="CH68" s="74"/>
      <c r="CI68" s="74"/>
      <c r="CJ68" s="74"/>
      <c r="CK68" s="74"/>
      <c r="CL68" s="74"/>
      <c r="CM68" s="74"/>
      <c r="CN68" s="74"/>
      <c r="CO68" s="74"/>
      <c r="CP68" s="74"/>
      <c r="CQ68" s="74"/>
      <c r="CR68" s="74"/>
      <c r="CS68" s="74"/>
      <c r="CT68" s="74"/>
      <c r="CU68" s="74"/>
      <c r="CV68" s="74"/>
      <c r="CW68" s="74"/>
      <c r="CX68" s="74"/>
      <c r="CY68" s="74"/>
      <c r="CZ68" s="74"/>
      <c r="DA68" s="74"/>
      <c r="DB68" s="74"/>
      <c r="DC68" s="74"/>
      <c r="DD68" s="74"/>
      <c r="DE68" s="74"/>
      <c r="DF68" s="74"/>
    </row>
    <row r="69" spans="2:110" s="69" customFormat="1" ht="112.5">
      <c r="B69" s="256">
        <v>5.0499999999999989</v>
      </c>
      <c r="C69" s="134" t="s">
        <v>172</v>
      </c>
      <c r="D69" s="136">
        <v>1</v>
      </c>
      <c r="E69" s="137" t="s">
        <v>96</v>
      </c>
      <c r="F69" s="209"/>
      <c r="G69" s="205">
        <f t="shared" si="0"/>
        <v>0</v>
      </c>
      <c r="H69" s="206"/>
      <c r="I69" s="73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  <c r="AV69" s="74"/>
      <c r="AW69" s="74"/>
      <c r="AX69" s="74"/>
      <c r="AY69" s="74"/>
      <c r="AZ69" s="74"/>
      <c r="BA69" s="74"/>
      <c r="BB69" s="74"/>
      <c r="BC69" s="74"/>
      <c r="BD69" s="74"/>
      <c r="BE69" s="74"/>
      <c r="BF69" s="74"/>
      <c r="BG69" s="74"/>
      <c r="BH69" s="74"/>
      <c r="BI69" s="74"/>
      <c r="BJ69" s="74"/>
      <c r="BK69" s="74"/>
      <c r="BL69" s="74"/>
      <c r="BM69" s="74"/>
      <c r="BN69" s="74"/>
      <c r="BO69" s="74"/>
      <c r="BP69" s="74"/>
      <c r="BQ69" s="74"/>
      <c r="BR69" s="74"/>
      <c r="BS69" s="74"/>
      <c r="BT69" s="74"/>
      <c r="BU69" s="74"/>
      <c r="BV69" s="74"/>
      <c r="BW69" s="74"/>
      <c r="BX69" s="74"/>
      <c r="BY69" s="74"/>
      <c r="BZ69" s="74"/>
      <c r="CA69" s="74"/>
      <c r="CB69" s="74"/>
      <c r="CC69" s="74"/>
      <c r="CD69" s="74"/>
      <c r="CE69" s="74"/>
      <c r="CF69" s="74"/>
      <c r="CG69" s="74"/>
      <c r="CH69" s="74"/>
      <c r="CI69" s="74"/>
      <c r="CJ69" s="74"/>
      <c r="CK69" s="74"/>
      <c r="CL69" s="74"/>
      <c r="CM69" s="74"/>
      <c r="CN69" s="74"/>
      <c r="CO69" s="74"/>
      <c r="CP69" s="74"/>
      <c r="CQ69" s="74"/>
      <c r="CR69" s="74"/>
      <c r="CS69" s="74"/>
      <c r="CT69" s="74"/>
      <c r="CU69" s="74"/>
      <c r="CV69" s="74"/>
      <c r="CW69" s="74"/>
      <c r="CX69" s="74"/>
      <c r="CY69" s="74"/>
      <c r="CZ69" s="74"/>
      <c r="DA69" s="74"/>
      <c r="DB69" s="74"/>
      <c r="DC69" s="74"/>
      <c r="DD69" s="74"/>
      <c r="DE69" s="74"/>
      <c r="DF69" s="74"/>
    </row>
    <row r="70" spans="2:110" s="69" customFormat="1" ht="112.5">
      <c r="B70" s="256">
        <v>5.0599999999999987</v>
      </c>
      <c r="C70" s="134" t="s">
        <v>173</v>
      </c>
      <c r="D70" s="136">
        <v>1</v>
      </c>
      <c r="E70" s="137" t="s">
        <v>96</v>
      </c>
      <c r="F70" s="209"/>
      <c r="G70" s="205">
        <f t="shared" si="0"/>
        <v>0</v>
      </c>
      <c r="H70" s="206"/>
      <c r="I70" s="73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4"/>
      <c r="AZ70" s="74"/>
      <c r="BA70" s="74"/>
      <c r="BB70" s="74"/>
      <c r="BC70" s="74"/>
      <c r="BD70" s="74"/>
      <c r="BE70" s="74"/>
      <c r="BF70" s="74"/>
      <c r="BG70" s="74"/>
      <c r="BH70" s="74"/>
      <c r="BI70" s="74"/>
      <c r="BJ70" s="74"/>
      <c r="BK70" s="74"/>
      <c r="BL70" s="74"/>
      <c r="BM70" s="74"/>
      <c r="BN70" s="74"/>
      <c r="BO70" s="74"/>
      <c r="BP70" s="74"/>
      <c r="BQ70" s="74"/>
      <c r="BR70" s="74"/>
      <c r="BS70" s="74"/>
      <c r="BT70" s="74"/>
      <c r="BU70" s="74"/>
      <c r="BV70" s="74"/>
      <c r="BW70" s="74"/>
      <c r="BX70" s="74"/>
      <c r="BY70" s="74"/>
      <c r="BZ70" s="74"/>
      <c r="CA70" s="74"/>
      <c r="CB70" s="74"/>
      <c r="CC70" s="74"/>
      <c r="CD70" s="74"/>
      <c r="CE70" s="74"/>
      <c r="CF70" s="74"/>
      <c r="CG70" s="74"/>
      <c r="CH70" s="74"/>
      <c r="CI70" s="74"/>
      <c r="CJ70" s="74"/>
      <c r="CK70" s="74"/>
      <c r="CL70" s="74"/>
      <c r="CM70" s="74"/>
      <c r="CN70" s="74"/>
      <c r="CO70" s="74"/>
      <c r="CP70" s="74"/>
      <c r="CQ70" s="74"/>
      <c r="CR70" s="74"/>
      <c r="CS70" s="74"/>
      <c r="CT70" s="74"/>
      <c r="CU70" s="74"/>
      <c r="CV70" s="74"/>
      <c r="CW70" s="74"/>
      <c r="CX70" s="74"/>
      <c r="CY70" s="74"/>
      <c r="CZ70" s="74"/>
      <c r="DA70" s="74"/>
      <c r="DB70" s="74"/>
      <c r="DC70" s="74"/>
      <c r="DD70" s="74"/>
      <c r="DE70" s="74"/>
      <c r="DF70" s="74"/>
    </row>
    <row r="71" spans="2:110" s="69" customFormat="1" ht="112.5">
      <c r="B71" s="256">
        <v>5.0699999999999985</v>
      </c>
      <c r="C71" s="134" t="s">
        <v>174</v>
      </c>
      <c r="D71" s="136">
        <v>1</v>
      </c>
      <c r="E71" s="137" t="s">
        <v>96</v>
      </c>
      <c r="F71" s="209"/>
      <c r="G71" s="205">
        <f t="shared" si="0"/>
        <v>0</v>
      </c>
      <c r="H71" s="206"/>
      <c r="I71" s="73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S71" s="74"/>
      <c r="AT71" s="74"/>
      <c r="AU71" s="74"/>
      <c r="AV71" s="74"/>
      <c r="AW71" s="74"/>
      <c r="AX71" s="74"/>
      <c r="AY71" s="74"/>
      <c r="AZ71" s="74"/>
      <c r="BA71" s="74"/>
      <c r="BB71" s="74"/>
      <c r="BC71" s="74"/>
      <c r="BD71" s="74"/>
      <c r="BE71" s="74"/>
      <c r="BF71" s="74"/>
      <c r="BG71" s="74"/>
      <c r="BH71" s="74"/>
      <c r="BI71" s="74"/>
      <c r="BJ71" s="74"/>
      <c r="BK71" s="74"/>
      <c r="BL71" s="74"/>
      <c r="BM71" s="74"/>
      <c r="BN71" s="74"/>
      <c r="BO71" s="74"/>
      <c r="BP71" s="74"/>
      <c r="BQ71" s="74"/>
      <c r="BR71" s="74"/>
      <c r="BS71" s="74"/>
      <c r="BT71" s="74"/>
      <c r="BU71" s="74"/>
      <c r="BV71" s="74"/>
      <c r="BW71" s="74"/>
      <c r="BX71" s="74"/>
      <c r="BY71" s="74"/>
      <c r="BZ71" s="74"/>
      <c r="CA71" s="74"/>
      <c r="CB71" s="74"/>
      <c r="CC71" s="74"/>
      <c r="CD71" s="74"/>
      <c r="CE71" s="74"/>
      <c r="CF71" s="74"/>
      <c r="CG71" s="74"/>
      <c r="CH71" s="74"/>
      <c r="CI71" s="74"/>
      <c r="CJ71" s="74"/>
      <c r="CK71" s="74"/>
      <c r="CL71" s="74"/>
      <c r="CM71" s="74"/>
      <c r="CN71" s="74"/>
      <c r="CO71" s="74"/>
      <c r="CP71" s="74"/>
      <c r="CQ71" s="74"/>
      <c r="CR71" s="74"/>
      <c r="CS71" s="74"/>
      <c r="CT71" s="74"/>
      <c r="CU71" s="74"/>
      <c r="CV71" s="74"/>
      <c r="CW71" s="74"/>
      <c r="CX71" s="74"/>
      <c r="CY71" s="74"/>
      <c r="CZ71" s="74"/>
      <c r="DA71" s="74"/>
      <c r="DB71" s="74"/>
      <c r="DC71" s="74"/>
      <c r="DD71" s="74"/>
      <c r="DE71" s="74"/>
      <c r="DF71" s="74"/>
    </row>
    <row r="72" spans="2:110" s="69" customFormat="1" ht="150">
      <c r="B72" s="256">
        <v>5.0799999999999983</v>
      </c>
      <c r="C72" s="134" t="s">
        <v>175</v>
      </c>
      <c r="D72" s="136">
        <v>1</v>
      </c>
      <c r="E72" s="137" t="s">
        <v>96</v>
      </c>
      <c r="F72" s="209"/>
      <c r="G72" s="205">
        <f t="shared" si="0"/>
        <v>0</v>
      </c>
      <c r="H72" s="206"/>
      <c r="I72" s="73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  <c r="AW72" s="74"/>
      <c r="AX72" s="74"/>
      <c r="AY72" s="74"/>
      <c r="AZ72" s="74"/>
      <c r="BA72" s="74"/>
      <c r="BB72" s="74"/>
      <c r="BC72" s="74"/>
      <c r="BD72" s="74"/>
      <c r="BE72" s="74"/>
      <c r="BF72" s="74"/>
      <c r="BG72" s="74"/>
      <c r="BH72" s="74"/>
      <c r="BI72" s="74"/>
      <c r="BJ72" s="74"/>
      <c r="BK72" s="74"/>
      <c r="BL72" s="74"/>
      <c r="BM72" s="74"/>
      <c r="BN72" s="74"/>
      <c r="BO72" s="74"/>
      <c r="BP72" s="74"/>
      <c r="BQ72" s="74"/>
      <c r="BR72" s="74"/>
      <c r="BS72" s="74"/>
      <c r="BT72" s="74"/>
      <c r="BU72" s="74"/>
      <c r="BV72" s="74"/>
      <c r="BW72" s="74"/>
      <c r="BX72" s="74"/>
      <c r="BY72" s="74"/>
      <c r="BZ72" s="74"/>
      <c r="CA72" s="74"/>
      <c r="CB72" s="74"/>
      <c r="CC72" s="74"/>
      <c r="CD72" s="74"/>
      <c r="CE72" s="74"/>
      <c r="CF72" s="74"/>
      <c r="CG72" s="74"/>
      <c r="CH72" s="74"/>
      <c r="CI72" s="74"/>
      <c r="CJ72" s="74"/>
      <c r="CK72" s="74"/>
      <c r="CL72" s="74"/>
      <c r="CM72" s="74"/>
      <c r="CN72" s="74"/>
      <c r="CO72" s="74"/>
      <c r="CP72" s="74"/>
      <c r="CQ72" s="74"/>
      <c r="CR72" s="74"/>
      <c r="CS72" s="74"/>
      <c r="CT72" s="74"/>
      <c r="CU72" s="74"/>
      <c r="CV72" s="74"/>
      <c r="CW72" s="74"/>
      <c r="CX72" s="74"/>
      <c r="CY72" s="74"/>
      <c r="CZ72" s="74"/>
      <c r="DA72" s="74"/>
      <c r="DB72" s="74"/>
      <c r="DC72" s="74"/>
      <c r="DD72" s="74"/>
      <c r="DE72" s="74"/>
      <c r="DF72" s="74"/>
    </row>
    <row r="73" spans="2:110" s="69" customFormat="1" ht="56.25">
      <c r="B73" s="256">
        <v>5.0899999999999981</v>
      </c>
      <c r="C73" s="134" t="s">
        <v>176</v>
      </c>
      <c r="D73" s="136">
        <v>1</v>
      </c>
      <c r="E73" s="137" t="s">
        <v>96</v>
      </c>
      <c r="F73" s="209"/>
      <c r="G73" s="205">
        <f t="shared" si="0"/>
        <v>0</v>
      </c>
      <c r="H73" s="206"/>
      <c r="I73" s="73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  <c r="AS73" s="74"/>
      <c r="AT73" s="74"/>
      <c r="AU73" s="74"/>
      <c r="AV73" s="74"/>
      <c r="AW73" s="74"/>
      <c r="AX73" s="74"/>
      <c r="AY73" s="74"/>
      <c r="AZ73" s="74"/>
      <c r="BA73" s="74"/>
      <c r="BB73" s="74"/>
      <c r="BC73" s="74"/>
      <c r="BD73" s="74"/>
      <c r="BE73" s="74"/>
      <c r="BF73" s="74"/>
      <c r="BG73" s="74"/>
      <c r="BH73" s="74"/>
      <c r="BI73" s="74"/>
      <c r="BJ73" s="74"/>
      <c r="BK73" s="74"/>
      <c r="BL73" s="74"/>
      <c r="BM73" s="74"/>
      <c r="BN73" s="74"/>
      <c r="BO73" s="74"/>
      <c r="BP73" s="74"/>
      <c r="BQ73" s="74"/>
      <c r="BR73" s="74"/>
      <c r="BS73" s="74"/>
      <c r="BT73" s="74"/>
      <c r="BU73" s="74"/>
      <c r="BV73" s="74"/>
      <c r="BW73" s="74"/>
      <c r="BX73" s="74"/>
      <c r="BY73" s="74"/>
      <c r="BZ73" s="74"/>
      <c r="CA73" s="74"/>
      <c r="CB73" s="74"/>
      <c r="CC73" s="74"/>
      <c r="CD73" s="74"/>
      <c r="CE73" s="74"/>
      <c r="CF73" s="74"/>
      <c r="CG73" s="74"/>
      <c r="CH73" s="74"/>
      <c r="CI73" s="74"/>
      <c r="CJ73" s="74"/>
      <c r="CK73" s="74"/>
      <c r="CL73" s="74"/>
      <c r="CM73" s="74"/>
      <c r="CN73" s="74"/>
      <c r="CO73" s="74"/>
      <c r="CP73" s="74"/>
      <c r="CQ73" s="74"/>
      <c r="CR73" s="74"/>
      <c r="CS73" s="74"/>
      <c r="CT73" s="74"/>
      <c r="CU73" s="74"/>
      <c r="CV73" s="74"/>
      <c r="CW73" s="74"/>
      <c r="CX73" s="74"/>
      <c r="CY73" s="74"/>
      <c r="CZ73" s="74"/>
      <c r="DA73" s="74"/>
      <c r="DB73" s="74"/>
      <c r="DC73" s="74"/>
      <c r="DD73" s="74"/>
      <c r="DE73" s="74"/>
      <c r="DF73" s="74"/>
    </row>
    <row r="74" spans="2:110" s="69" customFormat="1" ht="56.25">
      <c r="B74" s="256">
        <v>5.0999999999999979</v>
      </c>
      <c r="C74" s="134" t="s">
        <v>177</v>
      </c>
      <c r="D74" s="136">
        <v>1</v>
      </c>
      <c r="E74" s="137" t="s">
        <v>96</v>
      </c>
      <c r="F74" s="209"/>
      <c r="G74" s="205">
        <f t="shared" si="0"/>
        <v>0</v>
      </c>
      <c r="H74" s="206"/>
      <c r="I74" s="73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S74" s="74"/>
      <c r="AT74" s="74"/>
      <c r="AU74" s="74"/>
      <c r="AV74" s="74"/>
      <c r="AW74" s="74"/>
      <c r="AX74" s="74"/>
      <c r="AY74" s="74"/>
      <c r="AZ74" s="74"/>
      <c r="BA74" s="74"/>
      <c r="BB74" s="74"/>
      <c r="BC74" s="74"/>
      <c r="BD74" s="74"/>
      <c r="BE74" s="74"/>
      <c r="BF74" s="74"/>
      <c r="BG74" s="74"/>
      <c r="BH74" s="74"/>
      <c r="BI74" s="74"/>
      <c r="BJ74" s="74"/>
      <c r="BK74" s="74"/>
      <c r="BL74" s="74"/>
      <c r="BM74" s="74"/>
      <c r="BN74" s="74"/>
      <c r="BO74" s="74"/>
      <c r="BP74" s="74"/>
      <c r="BQ74" s="74"/>
      <c r="BR74" s="74"/>
      <c r="BS74" s="74"/>
      <c r="BT74" s="74"/>
      <c r="BU74" s="74"/>
      <c r="BV74" s="74"/>
      <c r="BW74" s="74"/>
      <c r="BX74" s="74"/>
      <c r="BY74" s="74"/>
      <c r="BZ74" s="74"/>
      <c r="CA74" s="74"/>
      <c r="CB74" s="74"/>
      <c r="CC74" s="74"/>
      <c r="CD74" s="74"/>
      <c r="CE74" s="74"/>
      <c r="CF74" s="74"/>
      <c r="CG74" s="74"/>
      <c r="CH74" s="74"/>
      <c r="CI74" s="74"/>
      <c r="CJ74" s="74"/>
      <c r="CK74" s="74"/>
      <c r="CL74" s="74"/>
      <c r="CM74" s="74"/>
      <c r="CN74" s="74"/>
      <c r="CO74" s="74"/>
      <c r="CP74" s="74"/>
      <c r="CQ74" s="74"/>
      <c r="CR74" s="74"/>
      <c r="CS74" s="74"/>
      <c r="CT74" s="74"/>
      <c r="CU74" s="74"/>
      <c r="CV74" s="74"/>
      <c r="CW74" s="74"/>
      <c r="CX74" s="74"/>
      <c r="CY74" s="74"/>
      <c r="CZ74" s="74"/>
      <c r="DA74" s="74"/>
      <c r="DB74" s="74"/>
      <c r="DC74" s="74"/>
      <c r="DD74" s="74"/>
      <c r="DE74" s="74"/>
      <c r="DF74" s="74"/>
    </row>
    <row r="75" spans="2:110" s="69" customFormat="1" ht="56.25">
      <c r="B75" s="256">
        <v>5.1099999999999977</v>
      </c>
      <c r="C75" s="134" t="s">
        <v>178</v>
      </c>
      <c r="D75" s="136">
        <v>1</v>
      </c>
      <c r="E75" s="137" t="s">
        <v>96</v>
      </c>
      <c r="F75" s="209"/>
      <c r="G75" s="205">
        <f t="shared" si="0"/>
        <v>0</v>
      </c>
      <c r="H75" s="206"/>
      <c r="I75" s="73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  <c r="AM75" s="74"/>
      <c r="AN75" s="74"/>
      <c r="AO75" s="74"/>
      <c r="AP75" s="74"/>
      <c r="AQ75" s="74"/>
      <c r="AR75" s="74"/>
      <c r="AS75" s="74"/>
      <c r="AT75" s="74"/>
      <c r="AU75" s="74"/>
      <c r="AV75" s="74"/>
      <c r="AW75" s="74"/>
      <c r="AX75" s="74"/>
      <c r="AY75" s="74"/>
      <c r="AZ75" s="74"/>
      <c r="BA75" s="74"/>
      <c r="BB75" s="74"/>
      <c r="BC75" s="74"/>
      <c r="BD75" s="74"/>
      <c r="BE75" s="74"/>
      <c r="BF75" s="74"/>
      <c r="BG75" s="74"/>
      <c r="BH75" s="74"/>
      <c r="BI75" s="74"/>
      <c r="BJ75" s="74"/>
      <c r="BK75" s="74"/>
      <c r="BL75" s="74"/>
      <c r="BM75" s="74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</row>
    <row r="76" spans="2:110" s="69" customFormat="1" ht="56.25">
      <c r="B76" s="256">
        <v>5.1199999999999974</v>
      </c>
      <c r="C76" s="134" t="s">
        <v>132</v>
      </c>
      <c r="D76" s="136">
        <v>1</v>
      </c>
      <c r="E76" s="137" t="s">
        <v>96</v>
      </c>
      <c r="F76" s="209"/>
      <c r="G76" s="205">
        <f t="shared" si="0"/>
        <v>0</v>
      </c>
      <c r="H76" s="206"/>
      <c r="I76" s="73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4"/>
      <c r="AO76" s="74"/>
      <c r="AP76" s="74"/>
      <c r="AQ76" s="74"/>
      <c r="AR76" s="74"/>
      <c r="AS76" s="74"/>
      <c r="AT76" s="74"/>
      <c r="AU76" s="74"/>
      <c r="AV76" s="74"/>
      <c r="AW76" s="74"/>
      <c r="AX76" s="74"/>
      <c r="AY76" s="74"/>
      <c r="AZ76" s="74"/>
      <c r="BA76" s="74"/>
      <c r="BB76" s="74"/>
      <c r="BC76" s="74"/>
      <c r="BD76" s="74"/>
      <c r="BE76" s="74"/>
      <c r="BF76" s="74"/>
      <c r="BG76" s="74"/>
      <c r="BH76" s="74"/>
      <c r="BI76" s="74"/>
      <c r="BJ76" s="74"/>
      <c r="BK76" s="74"/>
      <c r="BL76" s="74"/>
      <c r="BM76" s="74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</row>
    <row r="77" spans="2:110" s="69" customFormat="1" ht="56.25">
      <c r="B77" s="256">
        <v>5.1299999999999972</v>
      </c>
      <c r="C77" s="134" t="s">
        <v>179</v>
      </c>
      <c r="D77" s="136">
        <v>1</v>
      </c>
      <c r="E77" s="137" t="s">
        <v>96</v>
      </c>
      <c r="F77" s="209"/>
      <c r="G77" s="205">
        <f t="shared" si="0"/>
        <v>0</v>
      </c>
      <c r="H77" s="206"/>
      <c r="I77" s="73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  <c r="AJ77" s="74"/>
      <c r="AK77" s="74"/>
      <c r="AL77" s="74"/>
      <c r="AM77" s="74"/>
      <c r="AN77" s="74"/>
      <c r="AO77" s="74"/>
      <c r="AP77" s="74"/>
      <c r="AQ77" s="74"/>
      <c r="AR77" s="74"/>
      <c r="AS77" s="74"/>
      <c r="AT77" s="74"/>
      <c r="AU77" s="74"/>
      <c r="AV77" s="74"/>
      <c r="AW77" s="74"/>
      <c r="AX77" s="74"/>
      <c r="AY77" s="74"/>
      <c r="AZ77" s="74"/>
      <c r="BA77" s="74"/>
      <c r="BB77" s="74"/>
      <c r="BC77" s="74"/>
      <c r="BD77" s="74"/>
      <c r="BE77" s="74"/>
      <c r="BF77" s="74"/>
      <c r="BG77" s="74"/>
      <c r="BH77" s="74"/>
      <c r="BI77" s="74"/>
      <c r="BJ77" s="74"/>
      <c r="BK77" s="74"/>
      <c r="BL77" s="74"/>
      <c r="BM77" s="74"/>
      <c r="BN77" s="74"/>
      <c r="BO77" s="74"/>
      <c r="BP77" s="74"/>
      <c r="BQ77" s="74"/>
      <c r="BR77" s="74"/>
      <c r="BS77" s="74"/>
      <c r="BT77" s="74"/>
      <c r="BU77" s="74"/>
      <c r="BV77" s="74"/>
      <c r="BW77" s="74"/>
      <c r="BX77" s="74"/>
      <c r="BY77" s="74"/>
      <c r="BZ77" s="74"/>
      <c r="CA77" s="74"/>
      <c r="CB77" s="74"/>
      <c r="CC77" s="74"/>
      <c r="CD77" s="74"/>
      <c r="CE77" s="74"/>
      <c r="CF77" s="74"/>
      <c r="CG77" s="74"/>
      <c r="CH77" s="74"/>
      <c r="CI77" s="74"/>
      <c r="CJ77" s="74"/>
      <c r="CK77" s="74"/>
      <c r="CL77" s="74"/>
      <c r="CM77" s="74"/>
      <c r="CN77" s="74"/>
      <c r="CO77" s="74"/>
      <c r="CP77" s="74"/>
      <c r="CQ77" s="74"/>
      <c r="CR77" s="74"/>
      <c r="CS77" s="74"/>
      <c r="CT77" s="74"/>
      <c r="CU77" s="74"/>
      <c r="CV77" s="74"/>
      <c r="CW77" s="74"/>
      <c r="CX77" s="74"/>
      <c r="CY77" s="74"/>
      <c r="CZ77" s="74"/>
      <c r="DA77" s="74"/>
      <c r="DB77" s="74"/>
      <c r="DC77" s="74"/>
      <c r="DD77" s="74"/>
      <c r="DE77" s="74"/>
      <c r="DF77" s="74"/>
    </row>
    <row r="78" spans="2:110" s="69" customFormat="1" ht="56.25">
      <c r="B78" s="256">
        <v>5.139999999999997</v>
      </c>
      <c r="C78" s="134" t="s">
        <v>180</v>
      </c>
      <c r="D78" s="136">
        <v>1</v>
      </c>
      <c r="E78" s="137" t="s">
        <v>96</v>
      </c>
      <c r="F78" s="209"/>
      <c r="G78" s="205">
        <f t="shared" si="0"/>
        <v>0</v>
      </c>
      <c r="H78" s="206"/>
      <c r="I78" s="73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74"/>
      <c r="AP78" s="74"/>
      <c r="AQ78" s="74"/>
      <c r="AR78" s="74"/>
      <c r="AS78" s="74"/>
      <c r="AT78" s="74"/>
      <c r="AU78" s="74"/>
      <c r="AV78" s="74"/>
      <c r="AW78" s="74"/>
      <c r="AX78" s="74"/>
      <c r="AY78" s="74"/>
      <c r="AZ78" s="74"/>
      <c r="BA78" s="74"/>
      <c r="BB78" s="74"/>
      <c r="BC78" s="74"/>
      <c r="BD78" s="74"/>
      <c r="BE78" s="74"/>
      <c r="BF78" s="74"/>
      <c r="BG78" s="74"/>
      <c r="BH78" s="74"/>
      <c r="BI78" s="74"/>
      <c r="BJ78" s="74"/>
      <c r="BK78" s="74"/>
      <c r="BL78" s="74"/>
      <c r="BM78" s="74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</row>
    <row r="79" spans="2:110" s="69" customFormat="1" ht="56.25">
      <c r="B79" s="256">
        <v>5.1499999999999968</v>
      </c>
      <c r="C79" s="134" t="s">
        <v>181</v>
      </c>
      <c r="D79" s="136">
        <v>1</v>
      </c>
      <c r="E79" s="137" t="s">
        <v>96</v>
      </c>
      <c r="F79" s="209"/>
      <c r="G79" s="205">
        <f t="shared" si="0"/>
        <v>0</v>
      </c>
      <c r="H79" s="206"/>
      <c r="I79" s="73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  <c r="AA79" s="74"/>
      <c r="AB79" s="74"/>
      <c r="AC79" s="74"/>
      <c r="AD79" s="74"/>
      <c r="AE79" s="74"/>
      <c r="AF79" s="74"/>
      <c r="AG79" s="74"/>
      <c r="AH79" s="74"/>
      <c r="AI79" s="74"/>
      <c r="AJ79" s="74"/>
      <c r="AK79" s="74"/>
      <c r="AL79" s="74"/>
      <c r="AM79" s="74"/>
      <c r="AN79" s="74"/>
      <c r="AO79" s="74"/>
      <c r="AP79" s="74"/>
      <c r="AQ79" s="74"/>
      <c r="AR79" s="74"/>
      <c r="AS79" s="74"/>
      <c r="AT79" s="74"/>
      <c r="AU79" s="74"/>
      <c r="AV79" s="74"/>
      <c r="AW79" s="74"/>
      <c r="AX79" s="74"/>
      <c r="AY79" s="74"/>
      <c r="AZ79" s="74"/>
      <c r="BA79" s="74"/>
      <c r="BB79" s="74"/>
      <c r="BC79" s="74"/>
      <c r="BD79" s="74"/>
      <c r="BE79" s="74"/>
      <c r="BF79" s="74"/>
      <c r="BG79" s="74"/>
      <c r="BH79" s="74"/>
      <c r="BI79" s="74"/>
      <c r="BJ79" s="74"/>
      <c r="BK79" s="74"/>
      <c r="BL79" s="74"/>
      <c r="BM79" s="74"/>
      <c r="BN79" s="74"/>
      <c r="BO79" s="74"/>
      <c r="BP79" s="74"/>
      <c r="BQ79" s="74"/>
      <c r="BR79" s="74"/>
      <c r="BS79" s="74"/>
      <c r="BT79" s="74"/>
      <c r="BU79" s="74"/>
      <c r="BV79" s="74"/>
      <c r="BW79" s="74"/>
      <c r="BX79" s="74"/>
      <c r="BY79" s="74"/>
      <c r="BZ79" s="74"/>
      <c r="CA79" s="74"/>
      <c r="CB79" s="74"/>
      <c r="CC79" s="74"/>
      <c r="CD79" s="74"/>
      <c r="CE79" s="74"/>
      <c r="CF79" s="74"/>
      <c r="CG79" s="74"/>
      <c r="CH79" s="74"/>
      <c r="CI79" s="74"/>
      <c r="CJ79" s="74"/>
      <c r="CK79" s="74"/>
      <c r="CL79" s="74"/>
      <c r="CM79" s="74"/>
      <c r="CN79" s="74"/>
      <c r="CO79" s="74"/>
      <c r="CP79" s="74"/>
      <c r="CQ79" s="74"/>
      <c r="CR79" s="74"/>
      <c r="CS79" s="74"/>
      <c r="CT79" s="74"/>
      <c r="CU79" s="74"/>
      <c r="CV79" s="74"/>
      <c r="CW79" s="74"/>
      <c r="CX79" s="74"/>
      <c r="CY79" s="74"/>
      <c r="CZ79" s="74"/>
      <c r="DA79" s="74"/>
      <c r="DB79" s="74"/>
      <c r="DC79" s="74"/>
      <c r="DD79" s="74"/>
      <c r="DE79" s="74"/>
      <c r="DF79" s="74"/>
    </row>
    <row r="80" spans="2:110" s="69" customFormat="1" ht="56.25">
      <c r="B80" s="256">
        <v>5.1599999999999966</v>
      </c>
      <c r="C80" s="134" t="s">
        <v>182</v>
      </c>
      <c r="D80" s="136">
        <v>1</v>
      </c>
      <c r="E80" s="137" t="s">
        <v>96</v>
      </c>
      <c r="F80" s="209"/>
      <c r="G80" s="205">
        <f t="shared" si="0"/>
        <v>0</v>
      </c>
      <c r="H80" s="206"/>
      <c r="I80" s="73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  <c r="AI80" s="74"/>
      <c r="AJ80" s="74"/>
      <c r="AK80" s="74"/>
      <c r="AL80" s="74"/>
      <c r="AM80" s="74"/>
      <c r="AN80" s="74"/>
      <c r="AO80" s="74"/>
      <c r="AP80" s="74"/>
      <c r="AQ80" s="74"/>
      <c r="AR80" s="74"/>
      <c r="AS80" s="74"/>
      <c r="AT80" s="74"/>
      <c r="AU80" s="74"/>
      <c r="AV80" s="74"/>
      <c r="AW80" s="74"/>
      <c r="AX80" s="74"/>
      <c r="AY80" s="74"/>
      <c r="AZ80" s="74"/>
      <c r="BA80" s="74"/>
      <c r="BB80" s="74"/>
      <c r="BC80" s="74"/>
      <c r="BD80" s="74"/>
      <c r="BE80" s="74"/>
      <c r="BF80" s="74"/>
      <c r="BG80" s="74"/>
      <c r="BH80" s="74"/>
      <c r="BI80" s="74"/>
      <c r="BJ80" s="74"/>
      <c r="BK80" s="74"/>
      <c r="BL80" s="74"/>
      <c r="BM80" s="74"/>
      <c r="BN80" s="74"/>
      <c r="BO80" s="74"/>
      <c r="BP80" s="74"/>
      <c r="BQ80" s="74"/>
      <c r="BR80" s="74"/>
      <c r="BS80" s="74"/>
      <c r="BT80" s="74"/>
      <c r="BU80" s="74"/>
      <c r="BV80" s="74"/>
      <c r="BW80" s="74"/>
      <c r="BX80" s="74"/>
      <c r="BY80" s="74"/>
      <c r="BZ80" s="74"/>
      <c r="CA80" s="74"/>
      <c r="CB80" s="74"/>
      <c r="CC80" s="74"/>
      <c r="CD80" s="74"/>
      <c r="CE80" s="74"/>
      <c r="CF80" s="74"/>
      <c r="CG80" s="74"/>
      <c r="CH80" s="74"/>
      <c r="CI80" s="74"/>
      <c r="CJ80" s="74"/>
      <c r="CK80" s="74"/>
      <c r="CL80" s="74"/>
      <c r="CM80" s="74"/>
      <c r="CN80" s="74"/>
      <c r="CO80" s="74"/>
      <c r="CP80" s="74"/>
      <c r="CQ80" s="74"/>
      <c r="CR80" s="74"/>
      <c r="CS80" s="74"/>
      <c r="CT80" s="74"/>
      <c r="CU80" s="74"/>
      <c r="CV80" s="74"/>
      <c r="CW80" s="74"/>
      <c r="CX80" s="74"/>
      <c r="CY80" s="74"/>
      <c r="CZ80" s="74"/>
      <c r="DA80" s="74"/>
      <c r="DB80" s="74"/>
      <c r="DC80" s="74"/>
      <c r="DD80" s="74"/>
      <c r="DE80" s="74"/>
      <c r="DF80" s="74"/>
    </row>
    <row r="81" spans="2:110" s="69" customFormat="1" ht="56.25">
      <c r="B81" s="256">
        <v>5.1699999999999964</v>
      </c>
      <c r="C81" s="134" t="s">
        <v>143</v>
      </c>
      <c r="D81" s="136">
        <v>1</v>
      </c>
      <c r="E81" s="137" t="s">
        <v>96</v>
      </c>
      <c r="F81" s="209"/>
      <c r="G81" s="205">
        <f t="shared" si="0"/>
        <v>0</v>
      </c>
      <c r="H81" s="206"/>
      <c r="I81" s="73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 s="74"/>
      <c r="AD81" s="74"/>
      <c r="AE81" s="74"/>
      <c r="AF81" s="74"/>
      <c r="AG81" s="74"/>
      <c r="AH81" s="74"/>
      <c r="AI81" s="74"/>
      <c r="AJ81" s="74"/>
      <c r="AK81" s="74"/>
      <c r="AL81" s="74"/>
      <c r="AM81" s="74"/>
      <c r="AN81" s="74"/>
      <c r="AO81" s="74"/>
      <c r="AP81" s="74"/>
      <c r="AQ81" s="74"/>
      <c r="AR81" s="74"/>
      <c r="AS81" s="74"/>
      <c r="AT81" s="74"/>
      <c r="AU81" s="74"/>
      <c r="AV81" s="74"/>
      <c r="AW81" s="74"/>
      <c r="AX81" s="74"/>
      <c r="AY81" s="74"/>
      <c r="AZ81" s="74"/>
      <c r="BA81" s="74"/>
      <c r="BB81" s="74"/>
      <c r="BC81" s="74"/>
      <c r="BD81" s="74"/>
      <c r="BE81" s="74"/>
      <c r="BF81" s="74"/>
      <c r="BG81" s="74"/>
      <c r="BH81" s="74"/>
      <c r="BI81" s="74"/>
      <c r="BJ81" s="74"/>
      <c r="BK81" s="74"/>
      <c r="BL81" s="74"/>
      <c r="BM81" s="74"/>
      <c r="BN81" s="74"/>
      <c r="BO81" s="74"/>
      <c r="BP81" s="74"/>
      <c r="BQ81" s="74"/>
      <c r="BR81" s="74"/>
      <c r="BS81" s="74"/>
      <c r="BT81" s="74"/>
      <c r="BU81" s="74"/>
      <c r="BV81" s="74"/>
      <c r="BW81" s="74"/>
      <c r="BX81" s="74"/>
      <c r="BY81" s="74"/>
      <c r="BZ81" s="74"/>
      <c r="CA81" s="74"/>
      <c r="CB81" s="74"/>
      <c r="CC81" s="74"/>
      <c r="CD81" s="74"/>
      <c r="CE81" s="74"/>
      <c r="CF81" s="74"/>
      <c r="CG81" s="74"/>
      <c r="CH81" s="74"/>
      <c r="CI81" s="74"/>
      <c r="CJ81" s="74"/>
      <c r="CK81" s="74"/>
      <c r="CL81" s="74"/>
      <c r="CM81" s="74"/>
      <c r="CN81" s="74"/>
      <c r="CO81" s="74"/>
      <c r="CP81" s="74"/>
      <c r="CQ81" s="74"/>
      <c r="CR81" s="74"/>
      <c r="CS81" s="74"/>
      <c r="CT81" s="74"/>
      <c r="CU81" s="74"/>
      <c r="CV81" s="74"/>
      <c r="CW81" s="74"/>
      <c r="CX81" s="74"/>
      <c r="CY81" s="74"/>
      <c r="CZ81" s="74"/>
      <c r="DA81" s="74"/>
      <c r="DB81" s="74"/>
      <c r="DC81" s="74"/>
      <c r="DD81" s="74"/>
      <c r="DE81" s="74"/>
      <c r="DF81" s="74"/>
    </row>
    <row r="82" spans="2:110" s="69" customFormat="1" ht="56.25">
      <c r="B82" s="256">
        <v>5.1799999999999962</v>
      </c>
      <c r="C82" s="134" t="s">
        <v>183</v>
      </c>
      <c r="D82" s="136">
        <v>1</v>
      </c>
      <c r="E82" s="137" t="s">
        <v>96</v>
      </c>
      <c r="F82" s="209"/>
      <c r="G82" s="205">
        <f t="shared" si="0"/>
        <v>0</v>
      </c>
      <c r="H82" s="206"/>
      <c r="I82" s="73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4"/>
      <c r="AL82" s="74"/>
      <c r="AM82" s="74"/>
      <c r="AN82" s="74"/>
      <c r="AO82" s="74"/>
      <c r="AP82" s="74"/>
      <c r="AQ82" s="74"/>
      <c r="AR82" s="74"/>
      <c r="AS82" s="74"/>
      <c r="AT82" s="74"/>
      <c r="AU82" s="74"/>
      <c r="AV82" s="74"/>
      <c r="AW82" s="74"/>
      <c r="AX82" s="74"/>
      <c r="AY82" s="74"/>
      <c r="AZ82" s="74"/>
      <c r="BA82" s="74"/>
      <c r="BB82" s="74"/>
      <c r="BC82" s="74"/>
      <c r="BD82" s="74"/>
      <c r="BE82" s="74"/>
      <c r="BF82" s="74"/>
      <c r="BG82" s="74"/>
      <c r="BH82" s="74"/>
      <c r="BI82" s="74"/>
      <c r="BJ82" s="74"/>
      <c r="BK82" s="74"/>
      <c r="BL82" s="74"/>
      <c r="BM82" s="74"/>
      <c r="BN82" s="74"/>
      <c r="BO82" s="74"/>
      <c r="BP82" s="74"/>
      <c r="BQ82" s="74"/>
      <c r="BR82" s="74"/>
      <c r="BS82" s="74"/>
      <c r="BT82" s="74"/>
      <c r="BU82" s="74"/>
      <c r="BV82" s="74"/>
      <c r="BW82" s="74"/>
      <c r="BX82" s="74"/>
      <c r="BY82" s="74"/>
      <c r="BZ82" s="74"/>
      <c r="CA82" s="74"/>
      <c r="CB82" s="74"/>
      <c r="CC82" s="74"/>
      <c r="CD82" s="74"/>
      <c r="CE82" s="74"/>
      <c r="CF82" s="74"/>
      <c r="CG82" s="74"/>
      <c r="CH82" s="74"/>
      <c r="CI82" s="74"/>
      <c r="CJ82" s="74"/>
      <c r="CK82" s="74"/>
      <c r="CL82" s="74"/>
      <c r="CM82" s="74"/>
      <c r="CN82" s="74"/>
      <c r="CO82" s="74"/>
      <c r="CP82" s="74"/>
      <c r="CQ82" s="74"/>
      <c r="CR82" s="74"/>
      <c r="CS82" s="74"/>
      <c r="CT82" s="74"/>
      <c r="CU82" s="74"/>
      <c r="CV82" s="74"/>
      <c r="CW82" s="74"/>
      <c r="CX82" s="74"/>
      <c r="CY82" s="74"/>
      <c r="CZ82" s="74"/>
      <c r="DA82" s="74"/>
      <c r="DB82" s="74"/>
      <c r="DC82" s="74"/>
      <c r="DD82" s="74"/>
      <c r="DE82" s="74"/>
      <c r="DF82" s="74"/>
    </row>
    <row r="83" spans="2:110" s="69" customFormat="1" ht="56.25">
      <c r="B83" s="256">
        <v>5.1899999999999959</v>
      </c>
      <c r="C83" s="134" t="s">
        <v>184</v>
      </c>
      <c r="D83" s="136">
        <v>2</v>
      </c>
      <c r="E83" s="137" t="s">
        <v>96</v>
      </c>
      <c r="F83" s="209"/>
      <c r="G83" s="205">
        <f t="shared" si="0"/>
        <v>0</v>
      </c>
      <c r="H83" s="206"/>
      <c r="I83" s="73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4"/>
      <c r="AD83" s="74"/>
      <c r="AE83" s="74"/>
      <c r="AF83" s="74"/>
      <c r="AG83" s="74"/>
      <c r="AH83" s="74"/>
      <c r="AI83" s="74"/>
      <c r="AJ83" s="74"/>
      <c r="AK83" s="74"/>
      <c r="AL83" s="74"/>
      <c r="AM83" s="74"/>
      <c r="AN83" s="74"/>
      <c r="AO83" s="74"/>
      <c r="AP83" s="74"/>
      <c r="AQ83" s="74"/>
      <c r="AR83" s="74"/>
      <c r="AS83" s="74"/>
      <c r="AT83" s="74"/>
      <c r="AU83" s="74"/>
      <c r="AV83" s="74"/>
      <c r="AW83" s="74"/>
      <c r="AX83" s="74"/>
      <c r="AY83" s="74"/>
      <c r="AZ83" s="74"/>
      <c r="BA83" s="74"/>
      <c r="BB83" s="74"/>
      <c r="BC83" s="74"/>
      <c r="BD83" s="74"/>
      <c r="BE83" s="74"/>
      <c r="BF83" s="74"/>
      <c r="BG83" s="74"/>
      <c r="BH83" s="74"/>
      <c r="BI83" s="74"/>
      <c r="BJ83" s="74"/>
      <c r="BK83" s="74"/>
      <c r="BL83" s="74"/>
      <c r="BM83" s="74"/>
      <c r="BN83" s="74"/>
      <c r="BO83" s="74"/>
      <c r="BP83" s="74"/>
      <c r="BQ83" s="74"/>
      <c r="BR83" s="74"/>
      <c r="BS83" s="74"/>
      <c r="BT83" s="74"/>
      <c r="BU83" s="74"/>
      <c r="BV83" s="74"/>
      <c r="BW83" s="74"/>
      <c r="BX83" s="74"/>
      <c r="BY83" s="74"/>
      <c r="BZ83" s="74"/>
      <c r="CA83" s="74"/>
      <c r="CB83" s="74"/>
      <c r="CC83" s="74"/>
      <c r="CD83" s="74"/>
      <c r="CE83" s="74"/>
      <c r="CF83" s="74"/>
      <c r="CG83" s="74"/>
      <c r="CH83" s="74"/>
      <c r="CI83" s="74"/>
      <c r="CJ83" s="74"/>
      <c r="CK83" s="74"/>
      <c r="CL83" s="74"/>
      <c r="CM83" s="74"/>
      <c r="CN83" s="74"/>
      <c r="CO83" s="74"/>
      <c r="CP83" s="74"/>
      <c r="CQ83" s="74"/>
      <c r="CR83" s="74"/>
      <c r="CS83" s="74"/>
      <c r="CT83" s="74"/>
      <c r="CU83" s="74"/>
      <c r="CV83" s="74"/>
      <c r="CW83" s="74"/>
      <c r="CX83" s="74"/>
      <c r="CY83" s="74"/>
      <c r="CZ83" s="74"/>
      <c r="DA83" s="74"/>
      <c r="DB83" s="74"/>
      <c r="DC83" s="74"/>
      <c r="DD83" s="74"/>
      <c r="DE83" s="74"/>
      <c r="DF83" s="74"/>
    </row>
    <row r="84" spans="2:110" s="69" customFormat="1" ht="18.75">
      <c r="B84" s="256">
        <v>5.1999999999999957</v>
      </c>
      <c r="C84" s="134" t="s">
        <v>151</v>
      </c>
      <c r="D84" s="136">
        <v>1</v>
      </c>
      <c r="E84" s="137" t="s">
        <v>152</v>
      </c>
      <c r="F84" s="209"/>
      <c r="G84" s="205">
        <f t="shared" si="0"/>
        <v>0</v>
      </c>
      <c r="H84" s="206"/>
      <c r="I84" s="73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4"/>
      <c r="AS84" s="74"/>
      <c r="AT84" s="74"/>
      <c r="AU84" s="74"/>
      <c r="AV84" s="74"/>
      <c r="AW84" s="74"/>
      <c r="AX84" s="74"/>
      <c r="AY84" s="74"/>
      <c r="AZ84" s="74"/>
      <c r="BA84" s="74"/>
      <c r="BB84" s="74"/>
      <c r="BC84" s="74"/>
      <c r="BD84" s="74"/>
      <c r="BE84" s="74"/>
      <c r="BF84" s="74"/>
      <c r="BG84" s="74"/>
      <c r="BH84" s="74"/>
      <c r="BI84" s="74"/>
      <c r="BJ84" s="74"/>
      <c r="BK84" s="74"/>
      <c r="BL84" s="74"/>
      <c r="BM84" s="74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</row>
    <row r="85" spans="2:110" s="69" customFormat="1" ht="18.75">
      <c r="B85" s="256"/>
      <c r="C85" s="134"/>
      <c r="D85" s="136"/>
      <c r="E85" s="137"/>
      <c r="F85" s="209"/>
      <c r="G85" s="205">
        <f t="shared" si="0"/>
        <v>0</v>
      </c>
      <c r="H85" s="206">
        <f>SUM(G65:G84)</f>
        <v>0</v>
      </c>
      <c r="I85" s="73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4"/>
      <c r="AS85" s="74"/>
      <c r="AT85" s="74"/>
      <c r="AU85" s="74"/>
      <c r="AV85" s="74"/>
      <c r="AW85" s="74"/>
      <c r="AX85" s="74"/>
      <c r="AY85" s="74"/>
      <c r="AZ85" s="74"/>
      <c r="BA85" s="74"/>
      <c r="BB85" s="74"/>
      <c r="BC85" s="74"/>
      <c r="BD85" s="74"/>
      <c r="BE85" s="74"/>
      <c r="BF85" s="74"/>
      <c r="BG85" s="74"/>
      <c r="BH85" s="74"/>
      <c r="BI85" s="74"/>
      <c r="BJ85" s="74"/>
      <c r="BK85" s="74"/>
      <c r="BL85" s="74"/>
      <c r="BM85" s="74"/>
      <c r="BN85" s="74"/>
      <c r="BO85" s="74"/>
      <c r="BP85" s="74"/>
      <c r="BQ85" s="74"/>
      <c r="BR85" s="74"/>
      <c r="BS85" s="74"/>
      <c r="BT85" s="74"/>
      <c r="BU85" s="74"/>
      <c r="BV85" s="74"/>
      <c r="BW85" s="74"/>
      <c r="BX85" s="74"/>
      <c r="BY85" s="74"/>
      <c r="BZ85" s="74"/>
      <c r="CA85" s="74"/>
      <c r="CB85" s="74"/>
      <c r="CC85" s="74"/>
      <c r="CD85" s="74"/>
      <c r="CE85" s="74"/>
      <c r="CF85" s="74"/>
      <c r="CG85" s="74"/>
      <c r="CH85" s="74"/>
      <c r="CI85" s="74"/>
      <c r="CJ85" s="74"/>
      <c r="CK85" s="74"/>
      <c r="CL85" s="74"/>
      <c r="CM85" s="74"/>
      <c r="CN85" s="74"/>
      <c r="CO85" s="74"/>
      <c r="CP85" s="74"/>
      <c r="CQ85" s="74"/>
      <c r="CR85" s="74"/>
      <c r="CS85" s="74"/>
      <c r="CT85" s="74"/>
      <c r="CU85" s="74"/>
      <c r="CV85" s="74"/>
      <c r="CW85" s="74"/>
      <c r="CX85" s="74"/>
      <c r="CY85" s="74"/>
      <c r="CZ85" s="74"/>
      <c r="DA85" s="74"/>
      <c r="DB85" s="74"/>
      <c r="DC85" s="74"/>
      <c r="DD85" s="74"/>
      <c r="DE85" s="74"/>
      <c r="DF85" s="74"/>
    </row>
    <row r="86" spans="2:110" s="69" customFormat="1" ht="18.75">
      <c r="B86" s="257">
        <v>6</v>
      </c>
      <c r="C86" s="133" t="s">
        <v>153</v>
      </c>
      <c r="D86" s="136"/>
      <c r="E86" s="137"/>
      <c r="F86" s="209"/>
      <c r="G86" s="205">
        <f t="shared" si="0"/>
        <v>0</v>
      </c>
      <c r="H86" s="206"/>
      <c r="I86" s="73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  <c r="AI86" s="74"/>
      <c r="AJ86" s="74"/>
      <c r="AK86" s="74"/>
      <c r="AL86" s="74"/>
      <c r="AM86" s="74"/>
      <c r="AN86" s="74"/>
      <c r="AO86" s="74"/>
      <c r="AP86" s="74"/>
      <c r="AQ86" s="74"/>
      <c r="AR86" s="74"/>
      <c r="AS86" s="74"/>
      <c r="AT86" s="74"/>
      <c r="AU86" s="74"/>
      <c r="AV86" s="74"/>
      <c r="AW86" s="74"/>
      <c r="AX86" s="74"/>
      <c r="AY86" s="74"/>
      <c r="AZ86" s="74"/>
      <c r="BA86" s="74"/>
      <c r="BB86" s="74"/>
      <c r="BC86" s="74"/>
      <c r="BD86" s="74"/>
      <c r="BE86" s="74"/>
      <c r="BF86" s="74"/>
      <c r="BG86" s="74"/>
      <c r="BH86" s="74"/>
      <c r="BI86" s="74"/>
      <c r="BJ86" s="74"/>
      <c r="BK86" s="74"/>
      <c r="BL86" s="74"/>
      <c r="BM86" s="74"/>
      <c r="BN86" s="74"/>
      <c r="BO86" s="74"/>
      <c r="BP86" s="74"/>
      <c r="BQ86" s="74"/>
      <c r="BR86" s="74"/>
      <c r="BS86" s="74"/>
      <c r="BT86" s="74"/>
      <c r="BU86" s="74"/>
      <c r="BV86" s="74"/>
      <c r="BW86" s="74"/>
      <c r="BX86" s="74"/>
      <c r="BY86" s="74"/>
      <c r="BZ86" s="74"/>
      <c r="CA86" s="74"/>
      <c r="CB86" s="74"/>
      <c r="CC86" s="74"/>
      <c r="CD86" s="74"/>
      <c r="CE86" s="74"/>
      <c r="CF86" s="74"/>
      <c r="CG86" s="74"/>
      <c r="CH86" s="74"/>
      <c r="CI86" s="74"/>
      <c r="CJ86" s="74"/>
      <c r="CK86" s="74"/>
      <c r="CL86" s="74"/>
      <c r="CM86" s="74"/>
      <c r="CN86" s="74"/>
      <c r="CO86" s="74"/>
      <c r="CP86" s="74"/>
      <c r="CQ86" s="74"/>
      <c r="CR86" s="74"/>
      <c r="CS86" s="74"/>
      <c r="CT86" s="74"/>
      <c r="CU86" s="74"/>
      <c r="CV86" s="74"/>
      <c r="CW86" s="74"/>
      <c r="CX86" s="74"/>
      <c r="CY86" s="74"/>
      <c r="CZ86" s="74"/>
      <c r="DA86" s="74"/>
      <c r="DB86" s="74"/>
      <c r="DC86" s="74"/>
      <c r="DD86" s="74"/>
      <c r="DE86" s="74"/>
      <c r="DF86" s="74"/>
    </row>
    <row r="87" spans="2:110" s="69" customFormat="1" ht="93.75">
      <c r="B87" s="256">
        <v>6.01</v>
      </c>
      <c r="C87" s="134" t="s">
        <v>185</v>
      </c>
      <c r="D87" s="136">
        <v>1</v>
      </c>
      <c r="E87" s="137" t="s">
        <v>152</v>
      </c>
      <c r="F87" s="209"/>
      <c r="G87" s="205">
        <f t="shared" si="0"/>
        <v>0</v>
      </c>
      <c r="H87" s="206"/>
      <c r="I87" s="73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  <c r="AI87" s="74"/>
      <c r="AJ87" s="74"/>
      <c r="AK87" s="74"/>
      <c r="AL87" s="74"/>
      <c r="AM87" s="74"/>
      <c r="AN87" s="74"/>
      <c r="AO87" s="74"/>
      <c r="AP87" s="74"/>
      <c r="AQ87" s="74"/>
      <c r="AR87" s="74"/>
      <c r="AS87" s="74"/>
      <c r="AT87" s="74"/>
      <c r="AU87" s="74"/>
      <c r="AV87" s="74"/>
      <c r="AW87" s="74"/>
      <c r="AX87" s="74"/>
      <c r="AY87" s="74"/>
      <c r="AZ87" s="74"/>
      <c r="BA87" s="74"/>
      <c r="BB87" s="74"/>
      <c r="BC87" s="74"/>
      <c r="BD87" s="74"/>
      <c r="BE87" s="74"/>
      <c r="BF87" s="74"/>
      <c r="BG87" s="74"/>
      <c r="BH87" s="74"/>
      <c r="BI87" s="74"/>
      <c r="BJ87" s="74"/>
      <c r="BK87" s="74"/>
      <c r="BL87" s="74"/>
      <c r="BM87" s="74"/>
      <c r="BN87" s="74"/>
      <c r="BO87" s="74"/>
      <c r="BP87" s="74"/>
      <c r="BQ87" s="74"/>
      <c r="BR87" s="74"/>
      <c r="BS87" s="74"/>
      <c r="BT87" s="74"/>
      <c r="BU87" s="74"/>
      <c r="BV87" s="74"/>
      <c r="BW87" s="74"/>
      <c r="BX87" s="74"/>
      <c r="BY87" s="74"/>
      <c r="BZ87" s="74"/>
      <c r="CA87" s="74"/>
      <c r="CB87" s="74"/>
      <c r="CC87" s="74"/>
      <c r="CD87" s="74"/>
      <c r="CE87" s="74"/>
      <c r="CF87" s="74"/>
      <c r="CG87" s="74"/>
      <c r="CH87" s="74"/>
      <c r="CI87" s="74"/>
      <c r="CJ87" s="74"/>
      <c r="CK87" s="74"/>
      <c r="CL87" s="74"/>
      <c r="CM87" s="74"/>
      <c r="CN87" s="74"/>
      <c r="CO87" s="74"/>
      <c r="CP87" s="74"/>
      <c r="CQ87" s="74"/>
      <c r="CR87" s="74"/>
      <c r="CS87" s="74"/>
      <c r="CT87" s="74"/>
      <c r="CU87" s="74"/>
      <c r="CV87" s="74"/>
      <c r="CW87" s="74"/>
      <c r="CX87" s="74"/>
      <c r="CY87" s="74"/>
      <c r="CZ87" s="74"/>
      <c r="DA87" s="74"/>
      <c r="DB87" s="74"/>
      <c r="DC87" s="74"/>
      <c r="DD87" s="74"/>
      <c r="DE87" s="74"/>
      <c r="DF87" s="74"/>
    </row>
    <row r="88" spans="2:110" s="69" customFormat="1" ht="93.75">
      <c r="B88" s="256">
        <v>6.02</v>
      </c>
      <c r="C88" s="134" t="s">
        <v>186</v>
      </c>
      <c r="D88" s="136">
        <v>1</v>
      </c>
      <c r="E88" s="137" t="s">
        <v>152</v>
      </c>
      <c r="F88" s="209"/>
      <c r="G88" s="205">
        <f t="shared" si="0"/>
        <v>0</v>
      </c>
      <c r="H88" s="206"/>
      <c r="I88" s="73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  <c r="AC88" s="74"/>
      <c r="AD88" s="74"/>
      <c r="AE88" s="74"/>
      <c r="AF88" s="74"/>
      <c r="AG88" s="74"/>
      <c r="AH88" s="74"/>
      <c r="AI88" s="74"/>
      <c r="AJ88" s="74"/>
      <c r="AK88" s="74"/>
      <c r="AL88" s="74"/>
      <c r="AM88" s="74"/>
      <c r="AN88" s="74"/>
      <c r="AO88" s="74"/>
      <c r="AP88" s="74"/>
      <c r="AQ88" s="74"/>
      <c r="AR88" s="74"/>
      <c r="AS88" s="74"/>
      <c r="AT88" s="74"/>
      <c r="AU88" s="74"/>
      <c r="AV88" s="74"/>
      <c r="AW88" s="74"/>
      <c r="AX88" s="74"/>
      <c r="AY88" s="74"/>
      <c r="AZ88" s="74"/>
      <c r="BA88" s="74"/>
      <c r="BB88" s="74"/>
      <c r="BC88" s="74"/>
      <c r="BD88" s="74"/>
      <c r="BE88" s="74"/>
      <c r="BF88" s="74"/>
      <c r="BG88" s="74"/>
      <c r="BH88" s="74"/>
      <c r="BI88" s="74"/>
      <c r="BJ88" s="74"/>
      <c r="BK88" s="74"/>
      <c r="BL88" s="74"/>
      <c r="BM88" s="74"/>
      <c r="BN88" s="74"/>
      <c r="BO88" s="74"/>
      <c r="BP88" s="74"/>
      <c r="BQ88" s="74"/>
      <c r="BR88" s="74"/>
      <c r="BS88" s="74"/>
      <c r="BT88" s="74"/>
      <c r="BU88" s="74"/>
      <c r="BV88" s="74"/>
      <c r="BW88" s="74"/>
      <c r="BX88" s="74"/>
      <c r="BY88" s="74"/>
      <c r="BZ88" s="74"/>
      <c r="CA88" s="74"/>
      <c r="CB88" s="74"/>
      <c r="CC88" s="74"/>
      <c r="CD88" s="74"/>
      <c r="CE88" s="74"/>
      <c r="CF88" s="74"/>
      <c r="CG88" s="74"/>
      <c r="CH88" s="74"/>
      <c r="CI88" s="74"/>
      <c r="CJ88" s="74"/>
      <c r="CK88" s="74"/>
      <c r="CL88" s="74"/>
      <c r="CM88" s="74"/>
      <c r="CN88" s="74"/>
      <c r="CO88" s="74"/>
      <c r="CP88" s="74"/>
      <c r="CQ88" s="74"/>
      <c r="CR88" s="74"/>
      <c r="CS88" s="74"/>
      <c r="CT88" s="74"/>
      <c r="CU88" s="74"/>
      <c r="CV88" s="74"/>
      <c r="CW88" s="74"/>
      <c r="CX88" s="74"/>
      <c r="CY88" s="74"/>
      <c r="CZ88" s="74"/>
      <c r="DA88" s="74"/>
      <c r="DB88" s="74"/>
      <c r="DC88" s="74"/>
      <c r="DD88" s="74"/>
      <c r="DE88" s="74"/>
      <c r="DF88" s="74"/>
    </row>
    <row r="89" spans="2:110" s="69" customFormat="1" ht="93.75">
      <c r="B89" s="256">
        <v>6.0299999999999994</v>
      </c>
      <c r="C89" s="134" t="s">
        <v>187</v>
      </c>
      <c r="D89" s="136">
        <v>1</v>
      </c>
      <c r="E89" s="137" t="s">
        <v>152</v>
      </c>
      <c r="F89" s="209"/>
      <c r="G89" s="205">
        <f t="shared" si="0"/>
        <v>0</v>
      </c>
      <c r="H89" s="206"/>
      <c r="I89" s="73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  <c r="AC89" s="74"/>
      <c r="AD89" s="74"/>
      <c r="AE89" s="74"/>
      <c r="AF89" s="74"/>
      <c r="AG89" s="74"/>
      <c r="AH89" s="74"/>
      <c r="AI89" s="74"/>
      <c r="AJ89" s="74"/>
      <c r="AK89" s="74"/>
      <c r="AL89" s="74"/>
      <c r="AM89" s="74"/>
      <c r="AN89" s="74"/>
      <c r="AO89" s="74"/>
      <c r="AP89" s="74"/>
      <c r="AQ89" s="74"/>
      <c r="AR89" s="74"/>
      <c r="AS89" s="74"/>
      <c r="AT89" s="74"/>
      <c r="AU89" s="74"/>
      <c r="AV89" s="74"/>
      <c r="AW89" s="74"/>
      <c r="AX89" s="74"/>
      <c r="AY89" s="74"/>
      <c r="AZ89" s="74"/>
      <c r="BA89" s="74"/>
      <c r="BB89" s="74"/>
      <c r="BC89" s="74"/>
      <c r="BD89" s="74"/>
      <c r="BE89" s="74"/>
      <c r="BF89" s="74"/>
      <c r="BG89" s="74"/>
      <c r="BH89" s="74"/>
      <c r="BI89" s="74"/>
      <c r="BJ89" s="74"/>
      <c r="BK89" s="74"/>
      <c r="BL89" s="74"/>
      <c r="BM89" s="74"/>
      <c r="BN89" s="74"/>
      <c r="BO89" s="74"/>
      <c r="BP89" s="74"/>
      <c r="BQ89" s="74"/>
      <c r="BR89" s="74"/>
      <c r="BS89" s="74"/>
      <c r="BT89" s="74"/>
      <c r="BU89" s="74"/>
      <c r="BV89" s="74"/>
      <c r="BW89" s="74"/>
      <c r="BX89" s="74"/>
      <c r="BY89" s="74"/>
      <c r="BZ89" s="74"/>
      <c r="CA89" s="74"/>
      <c r="CB89" s="74"/>
      <c r="CC89" s="74"/>
      <c r="CD89" s="74"/>
      <c r="CE89" s="74"/>
      <c r="CF89" s="74"/>
      <c r="CG89" s="74"/>
      <c r="CH89" s="74"/>
      <c r="CI89" s="74"/>
      <c r="CJ89" s="74"/>
      <c r="CK89" s="74"/>
      <c r="CL89" s="74"/>
      <c r="CM89" s="74"/>
      <c r="CN89" s="74"/>
      <c r="CO89" s="74"/>
      <c r="CP89" s="74"/>
      <c r="CQ89" s="74"/>
      <c r="CR89" s="74"/>
      <c r="CS89" s="74"/>
      <c r="CT89" s="74"/>
      <c r="CU89" s="74"/>
      <c r="CV89" s="74"/>
      <c r="CW89" s="74"/>
      <c r="CX89" s="74"/>
      <c r="CY89" s="74"/>
      <c r="CZ89" s="74"/>
      <c r="DA89" s="74"/>
      <c r="DB89" s="74"/>
      <c r="DC89" s="74"/>
      <c r="DD89" s="74"/>
      <c r="DE89" s="74"/>
      <c r="DF89" s="74"/>
    </row>
    <row r="90" spans="2:110" s="69" customFormat="1" ht="93.75">
      <c r="B90" s="256">
        <v>6.0399999999999991</v>
      </c>
      <c r="C90" s="134" t="s">
        <v>188</v>
      </c>
      <c r="D90" s="136">
        <v>1</v>
      </c>
      <c r="E90" s="137" t="s">
        <v>152</v>
      </c>
      <c r="F90" s="209"/>
      <c r="G90" s="205">
        <f t="shared" si="0"/>
        <v>0</v>
      </c>
      <c r="H90" s="206"/>
      <c r="I90" s="73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4"/>
      <c r="AQ90" s="74"/>
      <c r="AR90" s="74"/>
      <c r="AS90" s="74"/>
      <c r="AT90" s="74"/>
      <c r="AU90" s="74"/>
      <c r="AV90" s="74"/>
      <c r="AW90" s="74"/>
      <c r="AX90" s="74"/>
      <c r="AY90" s="74"/>
      <c r="AZ90" s="74"/>
      <c r="BA90" s="74"/>
      <c r="BB90" s="74"/>
      <c r="BC90" s="74"/>
      <c r="BD90" s="74"/>
      <c r="BE90" s="74"/>
      <c r="BF90" s="74"/>
      <c r="BG90" s="74"/>
      <c r="BH90" s="74"/>
      <c r="BI90" s="74"/>
      <c r="BJ90" s="74"/>
      <c r="BK90" s="74"/>
      <c r="BL90" s="74"/>
      <c r="BM90" s="74"/>
      <c r="BN90" s="74"/>
      <c r="BO90" s="74"/>
      <c r="BP90" s="74"/>
      <c r="BQ90" s="74"/>
      <c r="BR90" s="74"/>
      <c r="BS90" s="74"/>
      <c r="BT90" s="74"/>
      <c r="BU90" s="74"/>
      <c r="BV90" s="74"/>
      <c r="BW90" s="74"/>
      <c r="BX90" s="74"/>
      <c r="BY90" s="74"/>
      <c r="BZ90" s="74"/>
      <c r="CA90" s="74"/>
      <c r="CB90" s="74"/>
      <c r="CC90" s="74"/>
      <c r="CD90" s="74"/>
      <c r="CE90" s="74"/>
      <c r="CF90" s="74"/>
      <c r="CG90" s="74"/>
      <c r="CH90" s="74"/>
      <c r="CI90" s="74"/>
      <c r="CJ90" s="74"/>
      <c r="CK90" s="74"/>
      <c r="CL90" s="74"/>
      <c r="CM90" s="74"/>
      <c r="CN90" s="74"/>
      <c r="CO90" s="74"/>
      <c r="CP90" s="74"/>
      <c r="CQ90" s="74"/>
      <c r="CR90" s="74"/>
      <c r="CS90" s="74"/>
      <c r="CT90" s="74"/>
      <c r="CU90" s="74"/>
      <c r="CV90" s="74"/>
      <c r="CW90" s="74"/>
      <c r="CX90" s="74"/>
      <c r="CY90" s="74"/>
      <c r="CZ90" s="74"/>
      <c r="DA90" s="74"/>
      <c r="DB90" s="74"/>
      <c r="DC90" s="74"/>
      <c r="DD90" s="74"/>
      <c r="DE90" s="74"/>
      <c r="DF90" s="74"/>
    </row>
    <row r="91" spans="2:110" s="69" customFormat="1" ht="93.75">
      <c r="B91" s="256">
        <v>6.0499999999999989</v>
      </c>
      <c r="C91" s="134" t="s">
        <v>189</v>
      </c>
      <c r="D91" s="136">
        <v>1</v>
      </c>
      <c r="E91" s="137" t="s">
        <v>152</v>
      </c>
      <c r="F91" s="209"/>
      <c r="G91" s="205">
        <f t="shared" si="0"/>
        <v>0</v>
      </c>
      <c r="H91" s="206"/>
      <c r="I91" s="73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  <c r="AI91" s="74"/>
      <c r="AJ91" s="74"/>
      <c r="AK91" s="74"/>
      <c r="AL91" s="74"/>
      <c r="AM91" s="74"/>
      <c r="AN91" s="74"/>
      <c r="AO91" s="74"/>
      <c r="AP91" s="74"/>
      <c r="AQ91" s="74"/>
      <c r="AR91" s="74"/>
      <c r="AS91" s="74"/>
      <c r="AT91" s="74"/>
      <c r="AU91" s="74"/>
      <c r="AV91" s="74"/>
      <c r="AW91" s="74"/>
      <c r="AX91" s="74"/>
      <c r="AY91" s="74"/>
      <c r="AZ91" s="74"/>
      <c r="BA91" s="74"/>
      <c r="BB91" s="74"/>
      <c r="BC91" s="74"/>
      <c r="BD91" s="74"/>
      <c r="BE91" s="74"/>
      <c r="BF91" s="74"/>
      <c r="BG91" s="74"/>
      <c r="BH91" s="74"/>
      <c r="BI91" s="74"/>
      <c r="BJ91" s="74"/>
      <c r="BK91" s="74"/>
      <c r="BL91" s="74"/>
      <c r="BM91" s="74"/>
      <c r="BN91" s="74"/>
      <c r="BO91" s="74"/>
      <c r="BP91" s="74"/>
      <c r="BQ91" s="74"/>
      <c r="BR91" s="74"/>
      <c r="BS91" s="74"/>
      <c r="BT91" s="74"/>
      <c r="BU91" s="74"/>
      <c r="BV91" s="74"/>
      <c r="BW91" s="74"/>
      <c r="BX91" s="74"/>
      <c r="BY91" s="74"/>
      <c r="BZ91" s="74"/>
      <c r="CA91" s="74"/>
      <c r="CB91" s="74"/>
      <c r="CC91" s="74"/>
      <c r="CD91" s="74"/>
      <c r="CE91" s="74"/>
      <c r="CF91" s="74"/>
      <c r="CG91" s="74"/>
      <c r="CH91" s="74"/>
      <c r="CI91" s="74"/>
      <c r="CJ91" s="74"/>
      <c r="CK91" s="74"/>
      <c r="CL91" s="74"/>
      <c r="CM91" s="74"/>
      <c r="CN91" s="74"/>
      <c r="CO91" s="74"/>
      <c r="CP91" s="74"/>
      <c r="CQ91" s="74"/>
      <c r="CR91" s="74"/>
      <c r="CS91" s="74"/>
      <c r="CT91" s="74"/>
      <c r="CU91" s="74"/>
      <c r="CV91" s="74"/>
      <c r="CW91" s="74"/>
      <c r="CX91" s="74"/>
      <c r="CY91" s="74"/>
      <c r="CZ91" s="74"/>
      <c r="DA91" s="74"/>
      <c r="DB91" s="74"/>
      <c r="DC91" s="74"/>
      <c r="DD91" s="74"/>
      <c r="DE91" s="74"/>
      <c r="DF91" s="74"/>
    </row>
    <row r="92" spans="2:110" s="69" customFormat="1" ht="93.75">
      <c r="B92" s="256">
        <v>6.0599999999999987</v>
      </c>
      <c r="C92" s="134" t="s">
        <v>190</v>
      </c>
      <c r="D92" s="136">
        <v>1</v>
      </c>
      <c r="E92" s="137" t="s">
        <v>152</v>
      </c>
      <c r="F92" s="209"/>
      <c r="G92" s="205">
        <f t="shared" si="0"/>
        <v>0</v>
      </c>
      <c r="H92" s="206"/>
      <c r="I92" s="73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4"/>
      <c r="AH92" s="74"/>
      <c r="AI92" s="74"/>
      <c r="AJ92" s="74"/>
      <c r="AK92" s="74"/>
      <c r="AL92" s="74"/>
      <c r="AM92" s="74"/>
      <c r="AN92" s="74"/>
      <c r="AO92" s="74"/>
      <c r="AP92" s="74"/>
      <c r="AQ92" s="74"/>
      <c r="AR92" s="74"/>
      <c r="AS92" s="74"/>
      <c r="AT92" s="74"/>
      <c r="AU92" s="74"/>
      <c r="AV92" s="74"/>
      <c r="AW92" s="74"/>
      <c r="AX92" s="74"/>
      <c r="AY92" s="74"/>
      <c r="AZ92" s="74"/>
      <c r="BA92" s="74"/>
      <c r="BB92" s="74"/>
      <c r="BC92" s="74"/>
      <c r="BD92" s="74"/>
      <c r="BE92" s="74"/>
      <c r="BF92" s="74"/>
      <c r="BG92" s="74"/>
      <c r="BH92" s="74"/>
      <c r="BI92" s="74"/>
      <c r="BJ92" s="74"/>
      <c r="BK92" s="74"/>
      <c r="BL92" s="74"/>
      <c r="BM92" s="74"/>
      <c r="BN92" s="74"/>
      <c r="BO92" s="74"/>
      <c r="BP92" s="74"/>
      <c r="BQ92" s="74"/>
      <c r="BR92" s="74"/>
      <c r="BS92" s="74"/>
      <c r="BT92" s="74"/>
      <c r="BU92" s="74"/>
      <c r="BV92" s="74"/>
      <c r="BW92" s="74"/>
      <c r="BX92" s="74"/>
      <c r="BY92" s="74"/>
      <c r="BZ92" s="74"/>
      <c r="CA92" s="74"/>
      <c r="CB92" s="74"/>
      <c r="CC92" s="74"/>
      <c r="CD92" s="74"/>
      <c r="CE92" s="74"/>
      <c r="CF92" s="74"/>
      <c r="CG92" s="74"/>
      <c r="CH92" s="74"/>
      <c r="CI92" s="74"/>
      <c r="CJ92" s="74"/>
      <c r="CK92" s="74"/>
      <c r="CL92" s="74"/>
      <c r="CM92" s="74"/>
      <c r="CN92" s="74"/>
      <c r="CO92" s="74"/>
      <c r="CP92" s="74"/>
      <c r="CQ92" s="74"/>
      <c r="CR92" s="74"/>
      <c r="CS92" s="74"/>
      <c r="CT92" s="74"/>
      <c r="CU92" s="74"/>
      <c r="CV92" s="74"/>
      <c r="CW92" s="74"/>
      <c r="CX92" s="74"/>
      <c r="CY92" s="74"/>
      <c r="CZ92" s="74"/>
      <c r="DA92" s="74"/>
      <c r="DB92" s="74"/>
      <c r="DC92" s="74"/>
      <c r="DD92" s="74"/>
      <c r="DE92" s="74"/>
      <c r="DF92" s="74"/>
    </row>
    <row r="93" spans="2:110" s="69" customFormat="1" ht="93.75">
      <c r="B93" s="256">
        <v>6.0699999999999985</v>
      </c>
      <c r="C93" s="134" t="s">
        <v>191</v>
      </c>
      <c r="D93" s="136">
        <v>1</v>
      </c>
      <c r="E93" s="137" t="s">
        <v>152</v>
      </c>
      <c r="F93" s="209"/>
      <c r="G93" s="205">
        <f t="shared" si="0"/>
        <v>0</v>
      </c>
      <c r="H93" s="206"/>
      <c r="I93" s="73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 s="74"/>
      <c r="AD93" s="74"/>
      <c r="AE93" s="74"/>
      <c r="AF93" s="74"/>
      <c r="AG93" s="74"/>
      <c r="AH93" s="74"/>
      <c r="AI93" s="74"/>
      <c r="AJ93" s="74"/>
      <c r="AK93" s="74"/>
      <c r="AL93" s="74"/>
      <c r="AM93" s="74"/>
      <c r="AN93" s="74"/>
      <c r="AO93" s="74"/>
      <c r="AP93" s="74"/>
      <c r="AQ93" s="74"/>
      <c r="AR93" s="74"/>
      <c r="AS93" s="74"/>
      <c r="AT93" s="74"/>
      <c r="AU93" s="74"/>
      <c r="AV93" s="74"/>
      <c r="AW93" s="74"/>
      <c r="AX93" s="74"/>
      <c r="AY93" s="74"/>
      <c r="AZ93" s="74"/>
      <c r="BA93" s="74"/>
      <c r="BB93" s="74"/>
      <c r="BC93" s="74"/>
      <c r="BD93" s="74"/>
      <c r="BE93" s="74"/>
      <c r="BF93" s="74"/>
      <c r="BG93" s="74"/>
      <c r="BH93" s="74"/>
      <c r="BI93" s="74"/>
      <c r="BJ93" s="74"/>
      <c r="BK93" s="74"/>
      <c r="BL93" s="74"/>
      <c r="BM93" s="74"/>
      <c r="BN93" s="74"/>
      <c r="BO93" s="74"/>
      <c r="BP93" s="74"/>
      <c r="BQ93" s="74"/>
      <c r="BR93" s="74"/>
      <c r="BS93" s="74"/>
      <c r="BT93" s="74"/>
      <c r="BU93" s="74"/>
      <c r="BV93" s="74"/>
      <c r="BW93" s="74"/>
      <c r="BX93" s="74"/>
      <c r="BY93" s="74"/>
      <c r="BZ93" s="74"/>
      <c r="CA93" s="74"/>
      <c r="CB93" s="74"/>
      <c r="CC93" s="74"/>
      <c r="CD93" s="74"/>
      <c r="CE93" s="74"/>
      <c r="CF93" s="74"/>
      <c r="CG93" s="74"/>
      <c r="CH93" s="74"/>
      <c r="CI93" s="74"/>
      <c r="CJ93" s="74"/>
      <c r="CK93" s="74"/>
      <c r="CL93" s="74"/>
      <c r="CM93" s="74"/>
      <c r="CN93" s="74"/>
      <c r="CO93" s="74"/>
      <c r="CP93" s="74"/>
      <c r="CQ93" s="74"/>
      <c r="CR93" s="74"/>
      <c r="CS93" s="74"/>
      <c r="CT93" s="74"/>
      <c r="CU93" s="74"/>
      <c r="CV93" s="74"/>
      <c r="CW93" s="74"/>
      <c r="CX93" s="74"/>
      <c r="CY93" s="74"/>
      <c r="CZ93" s="74"/>
      <c r="DA93" s="74"/>
      <c r="DB93" s="74"/>
      <c r="DC93" s="74"/>
      <c r="DD93" s="74"/>
      <c r="DE93" s="74"/>
      <c r="DF93" s="74"/>
    </row>
    <row r="94" spans="2:110" s="69" customFormat="1" ht="93.75">
      <c r="B94" s="256">
        <v>6.0799999999999983</v>
      </c>
      <c r="C94" s="134" t="s">
        <v>192</v>
      </c>
      <c r="D94" s="136">
        <v>1</v>
      </c>
      <c r="E94" s="137" t="s">
        <v>152</v>
      </c>
      <c r="F94" s="209"/>
      <c r="G94" s="205">
        <f t="shared" si="0"/>
        <v>0</v>
      </c>
      <c r="H94" s="206"/>
      <c r="I94" s="73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74"/>
      <c r="AH94" s="74"/>
      <c r="AI94" s="74"/>
      <c r="AJ94" s="74"/>
      <c r="AK94" s="74"/>
      <c r="AL94" s="74"/>
      <c r="AM94" s="74"/>
      <c r="AN94" s="74"/>
      <c r="AO94" s="74"/>
      <c r="AP94" s="74"/>
      <c r="AQ94" s="74"/>
      <c r="AR94" s="74"/>
      <c r="AS94" s="74"/>
      <c r="AT94" s="74"/>
      <c r="AU94" s="74"/>
      <c r="AV94" s="74"/>
      <c r="AW94" s="74"/>
      <c r="AX94" s="74"/>
      <c r="AY94" s="74"/>
      <c r="AZ94" s="74"/>
      <c r="BA94" s="74"/>
      <c r="BB94" s="74"/>
      <c r="BC94" s="74"/>
      <c r="BD94" s="74"/>
      <c r="BE94" s="74"/>
      <c r="BF94" s="74"/>
      <c r="BG94" s="74"/>
      <c r="BH94" s="74"/>
      <c r="BI94" s="74"/>
      <c r="BJ94" s="74"/>
      <c r="BK94" s="74"/>
      <c r="BL94" s="74"/>
      <c r="BM94" s="74"/>
      <c r="BN94" s="74"/>
      <c r="BO94" s="74"/>
      <c r="BP94" s="74"/>
      <c r="BQ94" s="74"/>
      <c r="BR94" s="74"/>
      <c r="BS94" s="74"/>
      <c r="BT94" s="74"/>
      <c r="BU94" s="74"/>
      <c r="BV94" s="74"/>
      <c r="BW94" s="74"/>
      <c r="BX94" s="74"/>
      <c r="BY94" s="74"/>
      <c r="BZ94" s="74"/>
      <c r="CA94" s="74"/>
      <c r="CB94" s="74"/>
      <c r="CC94" s="74"/>
      <c r="CD94" s="74"/>
      <c r="CE94" s="74"/>
      <c r="CF94" s="74"/>
      <c r="CG94" s="74"/>
      <c r="CH94" s="74"/>
      <c r="CI94" s="74"/>
      <c r="CJ94" s="74"/>
      <c r="CK94" s="74"/>
      <c r="CL94" s="74"/>
      <c r="CM94" s="74"/>
      <c r="CN94" s="74"/>
      <c r="CO94" s="74"/>
      <c r="CP94" s="74"/>
      <c r="CQ94" s="74"/>
      <c r="CR94" s="74"/>
      <c r="CS94" s="74"/>
      <c r="CT94" s="74"/>
      <c r="CU94" s="74"/>
      <c r="CV94" s="74"/>
      <c r="CW94" s="74"/>
      <c r="CX94" s="74"/>
      <c r="CY94" s="74"/>
      <c r="CZ94" s="74"/>
      <c r="DA94" s="74"/>
      <c r="DB94" s="74"/>
      <c r="DC94" s="74"/>
      <c r="DD94" s="74"/>
      <c r="DE94" s="74"/>
      <c r="DF94" s="74"/>
    </row>
    <row r="95" spans="2:110" s="69" customFormat="1" ht="75">
      <c r="B95" s="256">
        <v>6.0899999999999981</v>
      </c>
      <c r="C95" s="134" t="s">
        <v>193</v>
      </c>
      <c r="D95" s="136">
        <v>1</v>
      </c>
      <c r="E95" s="137" t="s">
        <v>152</v>
      </c>
      <c r="F95" s="209"/>
      <c r="G95" s="205">
        <f t="shared" si="0"/>
        <v>0</v>
      </c>
      <c r="H95" s="206"/>
      <c r="I95" s="73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  <c r="AI95" s="74"/>
      <c r="AJ95" s="74"/>
      <c r="AK95" s="74"/>
      <c r="AL95" s="74"/>
      <c r="AM95" s="74"/>
      <c r="AN95" s="74"/>
      <c r="AO95" s="74"/>
      <c r="AP95" s="74"/>
      <c r="AQ95" s="74"/>
      <c r="AR95" s="74"/>
      <c r="AS95" s="74"/>
      <c r="AT95" s="74"/>
      <c r="AU95" s="74"/>
      <c r="AV95" s="74"/>
      <c r="AW95" s="74"/>
      <c r="AX95" s="74"/>
      <c r="AY95" s="74"/>
      <c r="AZ95" s="74"/>
      <c r="BA95" s="74"/>
      <c r="BB95" s="74"/>
      <c r="BC95" s="74"/>
      <c r="BD95" s="74"/>
      <c r="BE95" s="74"/>
      <c r="BF95" s="74"/>
      <c r="BG95" s="74"/>
      <c r="BH95" s="74"/>
      <c r="BI95" s="74"/>
      <c r="BJ95" s="74"/>
      <c r="BK95" s="74"/>
      <c r="BL95" s="74"/>
      <c r="BM95" s="74"/>
      <c r="BN95" s="74"/>
      <c r="BO95" s="74"/>
      <c r="BP95" s="74"/>
      <c r="BQ95" s="74"/>
      <c r="BR95" s="74"/>
      <c r="BS95" s="74"/>
      <c r="BT95" s="74"/>
      <c r="BU95" s="74"/>
      <c r="BV95" s="74"/>
      <c r="BW95" s="74"/>
      <c r="BX95" s="74"/>
      <c r="BY95" s="74"/>
      <c r="BZ95" s="74"/>
      <c r="CA95" s="74"/>
      <c r="CB95" s="74"/>
      <c r="CC95" s="74"/>
      <c r="CD95" s="74"/>
      <c r="CE95" s="74"/>
      <c r="CF95" s="74"/>
      <c r="CG95" s="74"/>
      <c r="CH95" s="74"/>
      <c r="CI95" s="74"/>
      <c r="CJ95" s="74"/>
      <c r="CK95" s="74"/>
      <c r="CL95" s="74"/>
      <c r="CM95" s="74"/>
      <c r="CN95" s="74"/>
      <c r="CO95" s="74"/>
      <c r="CP95" s="74"/>
      <c r="CQ95" s="74"/>
      <c r="CR95" s="74"/>
      <c r="CS95" s="74"/>
      <c r="CT95" s="74"/>
      <c r="CU95" s="74"/>
      <c r="CV95" s="74"/>
      <c r="CW95" s="74"/>
      <c r="CX95" s="74"/>
      <c r="CY95" s="74"/>
      <c r="CZ95" s="74"/>
      <c r="DA95" s="74"/>
      <c r="DB95" s="74"/>
      <c r="DC95" s="74"/>
      <c r="DD95" s="74"/>
      <c r="DE95" s="74"/>
      <c r="DF95" s="74"/>
    </row>
    <row r="96" spans="2:110" s="69" customFormat="1" ht="75">
      <c r="B96" s="256">
        <v>6.0999999999999979</v>
      </c>
      <c r="C96" s="134" t="s">
        <v>194</v>
      </c>
      <c r="D96" s="136">
        <v>1</v>
      </c>
      <c r="E96" s="137" t="s">
        <v>152</v>
      </c>
      <c r="F96" s="209"/>
      <c r="G96" s="205">
        <f t="shared" si="0"/>
        <v>0</v>
      </c>
      <c r="H96" s="206"/>
      <c r="I96" s="73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74"/>
      <c r="AC96" s="74"/>
      <c r="AD96" s="74"/>
      <c r="AE96" s="74"/>
      <c r="AF96" s="74"/>
      <c r="AG96" s="74"/>
      <c r="AH96" s="74"/>
      <c r="AI96" s="74"/>
      <c r="AJ96" s="74"/>
      <c r="AK96" s="74"/>
      <c r="AL96" s="74"/>
      <c r="AM96" s="74"/>
      <c r="AN96" s="74"/>
      <c r="AO96" s="74"/>
      <c r="AP96" s="74"/>
      <c r="AQ96" s="74"/>
      <c r="AR96" s="74"/>
      <c r="AS96" s="74"/>
      <c r="AT96" s="74"/>
      <c r="AU96" s="74"/>
      <c r="AV96" s="74"/>
      <c r="AW96" s="74"/>
      <c r="AX96" s="74"/>
      <c r="AY96" s="74"/>
      <c r="AZ96" s="74"/>
      <c r="BA96" s="74"/>
      <c r="BB96" s="74"/>
      <c r="BC96" s="74"/>
      <c r="BD96" s="74"/>
      <c r="BE96" s="74"/>
      <c r="BF96" s="74"/>
      <c r="BG96" s="74"/>
      <c r="BH96" s="74"/>
      <c r="BI96" s="74"/>
      <c r="BJ96" s="74"/>
      <c r="BK96" s="74"/>
      <c r="BL96" s="74"/>
      <c r="BM96" s="74"/>
      <c r="BN96" s="74"/>
      <c r="BO96" s="74"/>
      <c r="BP96" s="74"/>
      <c r="BQ96" s="74"/>
      <c r="BR96" s="74"/>
      <c r="BS96" s="74"/>
      <c r="BT96" s="74"/>
      <c r="BU96" s="74"/>
      <c r="BV96" s="74"/>
      <c r="BW96" s="74"/>
      <c r="BX96" s="74"/>
      <c r="BY96" s="74"/>
      <c r="BZ96" s="74"/>
      <c r="CA96" s="74"/>
      <c r="CB96" s="74"/>
      <c r="CC96" s="74"/>
      <c r="CD96" s="74"/>
      <c r="CE96" s="74"/>
      <c r="CF96" s="74"/>
      <c r="CG96" s="74"/>
      <c r="CH96" s="74"/>
      <c r="CI96" s="74"/>
      <c r="CJ96" s="74"/>
      <c r="CK96" s="74"/>
      <c r="CL96" s="74"/>
      <c r="CM96" s="74"/>
      <c r="CN96" s="74"/>
      <c r="CO96" s="74"/>
      <c r="CP96" s="74"/>
      <c r="CQ96" s="74"/>
      <c r="CR96" s="74"/>
      <c r="CS96" s="74"/>
      <c r="CT96" s="74"/>
      <c r="CU96" s="74"/>
      <c r="CV96" s="74"/>
      <c r="CW96" s="74"/>
      <c r="CX96" s="74"/>
      <c r="CY96" s="74"/>
      <c r="CZ96" s="74"/>
      <c r="DA96" s="74"/>
      <c r="DB96" s="74"/>
      <c r="DC96" s="74"/>
      <c r="DD96" s="74"/>
      <c r="DE96" s="74"/>
      <c r="DF96" s="74"/>
    </row>
    <row r="97" spans="2:110" s="69" customFormat="1" ht="75">
      <c r="B97" s="256">
        <v>6.1099999999999977</v>
      </c>
      <c r="C97" s="134" t="s">
        <v>195</v>
      </c>
      <c r="D97" s="136">
        <v>1</v>
      </c>
      <c r="E97" s="137" t="s">
        <v>152</v>
      </c>
      <c r="F97" s="209"/>
      <c r="G97" s="205">
        <f t="shared" si="0"/>
        <v>0</v>
      </c>
      <c r="H97" s="206"/>
      <c r="I97" s="73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 s="74"/>
      <c r="AD97" s="74"/>
      <c r="AE97" s="74"/>
      <c r="AF97" s="74"/>
      <c r="AG97" s="74"/>
      <c r="AH97" s="74"/>
      <c r="AI97" s="74"/>
      <c r="AJ97" s="74"/>
      <c r="AK97" s="74"/>
      <c r="AL97" s="74"/>
      <c r="AM97" s="74"/>
      <c r="AN97" s="74"/>
      <c r="AO97" s="74"/>
      <c r="AP97" s="74"/>
      <c r="AQ97" s="74"/>
      <c r="AR97" s="74"/>
      <c r="AS97" s="74"/>
      <c r="AT97" s="74"/>
      <c r="AU97" s="74"/>
      <c r="AV97" s="74"/>
      <c r="AW97" s="74"/>
      <c r="AX97" s="74"/>
      <c r="AY97" s="74"/>
      <c r="AZ97" s="74"/>
      <c r="BA97" s="74"/>
      <c r="BB97" s="74"/>
      <c r="BC97" s="74"/>
      <c r="BD97" s="74"/>
      <c r="BE97" s="74"/>
      <c r="BF97" s="74"/>
      <c r="BG97" s="74"/>
      <c r="BH97" s="74"/>
      <c r="BI97" s="74"/>
      <c r="BJ97" s="74"/>
      <c r="BK97" s="74"/>
      <c r="BL97" s="74"/>
      <c r="BM97" s="74"/>
      <c r="BN97" s="74"/>
      <c r="BO97" s="74"/>
      <c r="BP97" s="74"/>
      <c r="BQ97" s="74"/>
      <c r="BR97" s="74"/>
      <c r="BS97" s="74"/>
      <c r="BT97" s="74"/>
      <c r="BU97" s="74"/>
      <c r="BV97" s="74"/>
      <c r="BW97" s="74"/>
      <c r="BX97" s="74"/>
      <c r="BY97" s="74"/>
      <c r="BZ97" s="74"/>
      <c r="CA97" s="74"/>
      <c r="CB97" s="74"/>
      <c r="CC97" s="74"/>
      <c r="CD97" s="74"/>
      <c r="CE97" s="74"/>
      <c r="CF97" s="74"/>
      <c r="CG97" s="74"/>
      <c r="CH97" s="74"/>
      <c r="CI97" s="74"/>
      <c r="CJ97" s="74"/>
      <c r="CK97" s="74"/>
      <c r="CL97" s="74"/>
      <c r="CM97" s="74"/>
      <c r="CN97" s="74"/>
      <c r="CO97" s="74"/>
      <c r="CP97" s="74"/>
      <c r="CQ97" s="74"/>
      <c r="CR97" s="74"/>
      <c r="CS97" s="74"/>
      <c r="CT97" s="74"/>
      <c r="CU97" s="74"/>
      <c r="CV97" s="74"/>
      <c r="CW97" s="74"/>
      <c r="CX97" s="74"/>
      <c r="CY97" s="74"/>
      <c r="CZ97" s="74"/>
      <c r="DA97" s="74"/>
      <c r="DB97" s="74"/>
      <c r="DC97" s="74"/>
      <c r="DD97" s="74"/>
      <c r="DE97" s="74"/>
      <c r="DF97" s="74"/>
    </row>
    <row r="98" spans="2:110" s="69" customFormat="1" ht="18.75">
      <c r="B98" s="256"/>
      <c r="C98" s="134"/>
      <c r="D98" s="136"/>
      <c r="E98" s="137"/>
      <c r="F98" s="209"/>
      <c r="G98" s="205">
        <f t="shared" si="0"/>
        <v>0</v>
      </c>
      <c r="H98" s="206">
        <f>SUM(G87:G97)</f>
        <v>0</v>
      </c>
      <c r="I98" s="73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4"/>
      <c r="AD98" s="74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74"/>
      <c r="AX98" s="74"/>
      <c r="AY98" s="74"/>
      <c r="AZ98" s="74"/>
      <c r="BA98" s="74"/>
      <c r="BB98" s="74"/>
      <c r="BC98" s="74"/>
      <c r="BD98" s="74"/>
      <c r="BE98" s="74"/>
      <c r="BF98" s="74"/>
      <c r="BG98" s="74"/>
      <c r="BH98" s="74"/>
      <c r="BI98" s="74"/>
      <c r="BJ98" s="74"/>
      <c r="BK98" s="74"/>
      <c r="BL98" s="74"/>
      <c r="BM98" s="74"/>
      <c r="BN98" s="74"/>
      <c r="BO98" s="74"/>
      <c r="BP98" s="74"/>
      <c r="BQ98" s="74"/>
      <c r="BR98" s="74"/>
      <c r="BS98" s="74"/>
      <c r="BT98" s="74"/>
      <c r="BU98" s="74"/>
      <c r="BV98" s="74"/>
      <c r="BW98" s="74"/>
      <c r="BX98" s="74"/>
      <c r="BY98" s="74"/>
      <c r="BZ98" s="74"/>
      <c r="CA98" s="74"/>
      <c r="CB98" s="74"/>
      <c r="CC98" s="74"/>
      <c r="CD98" s="74"/>
      <c r="CE98" s="74"/>
      <c r="CF98" s="74"/>
      <c r="CG98" s="74"/>
      <c r="CH98" s="74"/>
      <c r="CI98" s="74"/>
      <c r="CJ98" s="74"/>
      <c r="CK98" s="74"/>
      <c r="CL98" s="74"/>
      <c r="CM98" s="74"/>
      <c r="CN98" s="74"/>
      <c r="CO98" s="74"/>
      <c r="CP98" s="74"/>
      <c r="CQ98" s="74"/>
      <c r="CR98" s="74"/>
      <c r="CS98" s="74"/>
      <c r="CT98" s="74"/>
      <c r="CU98" s="74"/>
      <c r="CV98" s="74"/>
      <c r="CW98" s="74"/>
      <c r="CX98" s="74"/>
      <c r="CY98" s="74"/>
      <c r="CZ98" s="74"/>
      <c r="DA98" s="74"/>
      <c r="DB98" s="74"/>
      <c r="DC98" s="74"/>
      <c r="DD98" s="74"/>
      <c r="DE98" s="74"/>
      <c r="DF98" s="74"/>
    </row>
    <row r="99" spans="2:110" s="69" customFormat="1" ht="18.75">
      <c r="B99" s="257"/>
      <c r="C99" s="133" t="s">
        <v>196</v>
      </c>
      <c r="D99" s="136"/>
      <c r="E99" s="137"/>
      <c r="F99" s="209"/>
      <c r="G99" s="205">
        <f t="shared" si="0"/>
        <v>0</v>
      </c>
      <c r="H99" s="206"/>
      <c r="I99" s="73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 s="74"/>
      <c r="AD99" s="74"/>
      <c r="AE99" s="74"/>
      <c r="AF99" s="74"/>
      <c r="AG99" s="74"/>
      <c r="AH99" s="74"/>
      <c r="AI99" s="74"/>
      <c r="AJ99" s="74"/>
      <c r="AK99" s="74"/>
      <c r="AL99" s="74"/>
      <c r="AM99" s="74"/>
      <c r="AN99" s="74"/>
      <c r="AO99" s="74"/>
      <c r="AP99" s="74"/>
      <c r="AQ99" s="74"/>
      <c r="AR99" s="74"/>
      <c r="AS99" s="74"/>
      <c r="AT99" s="74"/>
      <c r="AU99" s="74"/>
      <c r="AV99" s="74"/>
      <c r="AW99" s="74"/>
      <c r="AX99" s="74"/>
      <c r="AY99" s="74"/>
      <c r="AZ99" s="74"/>
      <c r="BA99" s="74"/>
      <c r="BB99" s="74"/>
      <c r="BC99" s="74"/>
      <c r="BD99" s="74"/>
      <c r="BE99" s="74"/>
      <c r="BF99" s="74"/>
      <c r="BG99" s="74"/>
      <c r="BH99" s="74"/>
      <c r="BI99" s="74"/>
      <c r="BJ99" s="74"/>
      <c r="BK99" s="74"/>
      <c r="BL99" s="74"/>
      <c r="BM99" s="74"/>
      <c r="BN99" s="74"/>
      <c r="BO99" s="74"/>
      <c r="BP99" s="74"/>
      <c r="BQ99" s="74"/>
      <c r="BR99" s="74"/>
      <c r="BS99" s="74"/>
      <c r="BT99" s="74"/>
      <c r="BU99" s="74"/>
      <c r="BV99" s="74"/>
      <c r="BW99" s="74"/>
      <c r="BX99" s="74"/>
      <c r="BY99" s="74"/>
      <c r="BZ99" s="74"/>
      <c r="CA99" s="74"/>
      <c r="CB99" s="74"/>
      <c r="CC99" s="74"/>
      <c r="CD99" s="74"/>
      <c r="CE99" s="74"/>
      <c r="CF99" s="74"/>
      <c r="CG99" s="74"/>
      <c r="CH99" s="74"/>
      <c r="CI99" s="74"/>
      <c r="CJ99" s="74"/>
      <c r="CK99" s="74"/>
      <c r="CL99" s="74"/>
      <c r="CM99" s="74"/>
      <c r="CN99" s="74"/>
      <c r="CO99" s="74"/>
      <c r="CP99" s="74"/>
      <c r="CQ99" s="74"/>
      <c r="CR99" s="74"/>
      <c r="CS99" s="74"/>
      <c r="CT99" s="74"/>
      <c r="CU99" s="74"/>
      <c r="CV99" s="74"/>
      <c r="CW99" s="74"/>
      <c r="CX99" s="74"/>
      <c r="CY99" s="74"/>
      <c r="CZ99" s="74"/>
      <c r="DA99" s="74"/>
      <c r="DB99" s="74"/>
      <c r="DC99" s="74"/>
      <c r="DD99" s="74"/>
      <c r="DE99" s="74"/>
      <c r="DF99" s="74"/>
    </row>
    <row r="100" spans="2:110" s="69" customFormat="1" ht="18.75">
      <c r="B100" s="256"/>
      <c r="C100" s="134"/>
      <c r="D100" s="136"/>
      <c r="E100" s="137"/>
      <c r="F100" s="209"/>
      <c r="G100" s="205">
        <f t="shared" si="0"/>
        <v>0</v>
      </c>
      <c r="H100" s="206"/>
      <c r="I100" s="73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4"/>
      <c r="AC100" s="74"/>
      <c r="AD100" s="74"/>
      <c r="AE100" s="74"/>
      <c r="AF100" s="74"/>
      <c r="AG100" s="74"/>
      <c r="AH100" s="74"/>
      <c r="AI100" s="74"/>
      <c r="AJ100" s="74"/>
      <c r="AK100" s="74"/>
      <c r="AL100" s="74"/>
      <c r="AM100" s="74"/>
      <c r="AN100" s="74"/>
      <c r="AO100" s="74"/>
      <c r="AP100" s="74"/>
      <c r="AQ100" s="74"/>
      <c r="AR100" s="74"/>
      <c r="AS100" s="74"/>
      <c r="AT100" s="74"/>
      <c r="AU100" s="74"/>
      <c r="AV100" s="74"/>
      <c r="AW100" s="74"/>
      <c r="AX100" s="74"/>
      <c r="AY100" s="74"/>
      <c r="AZ100" s="74"/>
      <c r="BA100" s="74"/>
      <c r="BB100" s="74"/>
      <c r="BC100" s="74"/>
      <c r="BD100" s="74"/>
      <c r="BE100" s="74"/>
      <c r="BF100" s="74"/>
      <c r="BG100" s="74"/>
      <c r="BH100" s="74"/>
      <c r="BI100" s="74"/>
      <c r="BJ100" s="74"/>
      <c r="BK100" s="74"/>
      <c r="BL100" s="74"/>
      <c r="BM100" s="74"/>
      <c r="BN100" s="74"/>
      <c r="BO100" s="74"/>
      <c r="BP100" s="74"/>
      <c r="BQ100" s="74"/>
      <c r="BR100" s="74"/>
      <c r="BS100" s="74"/>
      <c r="BT100" s="74"/>
      <c r="BU100" s="74"/>
      <c r="BV100" s="74"/>
      <c r="BW100" s="74"/>
      <c r="BX100" s="74"/>
      <c r="BY100" s="74"/>
      <c r="BZ100" s="74"/>
      <c r="CA100" s="74"/>
      <c r="CB100" s="74"/>
      <c r="CC100" s="74"/>
      <c r="CD100" s="74"/>
      <c r="CE100" s="74"/>
      <c r="CF100" s="74"/>
      <c r="CG100" s="74"/>
      <c r="CH100" s="74"/>
      <c r="CI100" s="74"/>
      <c r="CJ100" s="74"/>
      <c r="CK100" s="74"/>
      <c r="CL100" s="74"/>
      <c r="CM100" s="74"/>
      <c r="CN100" s="74"/>
      <c r="CO100" s="74"/>
      <c r="CP100" s="74"/>
      <c r="CQ100" s="74"/>
      <c r="CR100" s="74"/>
      <c r="CS100" s="74"/>
      <c r="CT100" s="74"/>
      <c r="CU100" s="74"/>
      <c r="CV100" s="74"/>
      <c r="CW100" s="74"/>
      <c r="CX100" s="74"/>
      <c r="CY100" s="74"/>
      <c r="CZ100" s="74"/>
      <c r="DA100" s="74"/>
      <c r="DB100" s="74"/>
      <c r="DC100" s="74"/>
      <c r="DD100" s="74"/>
      <c r="DE100" s="74"/>
      <c r="DF100" s="74"/>
    </row>
    <row r="101" spans="2:110" s="69" customFormat="1" ht="18.75">
      <c r="B101" s="257">
        <v>7</v>
      </c>
      <c r="C101" s="133" t="s">
        <v>197</v>
      </c>
      <c r="D101" s="136"/>
      <c r="E101" s="137"/>
      <c r="F101" s="209"/>
      <c r="G101" s="205">
        <f t="shared" si="0"/>
        <v>0</v>
      </c>
      <c r="H101" s="206"/>
      <c r="I101" s="73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4"/>
      <c r="AI101" s="74"/>
      <c r="AJ101" s="74"/>
      <c r="AK101" s="74"/>
      <c r="AL101" s="74"/>
      <c r="AM101" s="74"/>
      <c r="AN101" s="74"/>
      <c r="AO101" s="74"/>
      <c r="AP101" s="74"/>
      <c r="AQ101" s="74"/>
      <c r="AR101" s="74"/>
      <c r="AS101" s="74"/>
      <c r="AT101" s="74"/>
      <c r="AU101" s="74"/>
      <c r="AV101" s="74"/>
      <c r="AW101" s="74"/>
      <c r="AX101" s="74"/>
      <c r="AY101" s="74"/>
      <c r="AZ101" s="74"/>
      <c r="BA101" s="74"/>
      <c r="BB101" s="74"/>
      <c r="BC101" s="74"/>
      <c r="BD101" s="74"/>
      <c r="BE101" s="74"/>
      <c r="BF101" s="74"/>
      <c r="BG101" s="74"/>
      <c r="BH101" s="74"/>
      <c r="BI101" s="74"/>
      <c r="BJ101" s="74"/>
      <c r="BK101" s="74"/>
      <c r="BL101" s="74"/>
      <c r="BM101" s="74"/>
      <c r="BN101" s="74"/>
      <c r="BO101" s="74"/>
      <c r="BP101" s="74"/>
      <c r="BQ101" s="74"/>
      <c r="BR101" s="74"/>
      <c r="BS101" s="74"/>
      <c r="BT101" s="74"/>
      <c r="BU101" s="74"/>
      <c r="BV101" s="74"/>
      <c r="BW101" s="74"/>
      <c r="BX101" s="74"/>
      <c r="BY101" s="74"/>
      <c r="BZ101" s="74"/>
      <c r="CA101" s="74"/>
      <c r="CB101" s="74"/>
      <c r="CC101" s="74"/>
      <c r="CD101" s="74"/>
      <c r="CE101" s="74"/>
      <c r="CF101" s="74"/>
      <c r="CG101" s="74"/>
      <c r="CH101" s="74"/>
      <c r="CI101" s="74"/>
      <c r="CJ101" s="74"/>
      <c r="CK101" s="74"/>
      <c r="CL101" s="74"/>
      <c r="CM101" s="74"/>
      <c r="CN101" s="74"/>
      <c r="CO101" s="74"/>
      <c r="CP101" s="74"/>
      <c r="CQ101" s="74"/>
      <c r="CR101" s="74"/>
      <c r="CS101" s="74"/>
      <c r="CT101" s="74"/>
      <c r="CU101" s="74"/>
      <c r="CV101" s="74"/>
      <c r="CW101" s="74"/>
      <c r="CX101" s="74"/>
      <c r="CY101" s="74"/>
      <c r="CZ101" s="74"/>
      <c r="DA101" s="74"/>
      <c r="DB101" s="74"/>
      <c r="DC101" s="74"/>
      <c r="DD101" s="74"/>
      <c r="DE101" s="74"/>
      <c r="DF101" s="74"/>
    </row>
    <row r="102" spans="2:110" s="69" customFormat="1" ht="18.75">
      <c r="B102" s="256">
        <v>7.01</v>
      </c>
      <c r="C102" s="134" t="s">
        <v>198</v>
      </c>
      <c r="D102" s="136">
        <v>1</v>
      </c>
      <c r="E102" s="137" t="s">
        <v>96</v>
      </c>
      <c r="F102" s="209"/>
      <c r="G102" s="205">
        <f t="shared" si="0"/>
        <v>0</v>
      </c>
      <c r="H102" s="206"/>
      <c r="I102" s="73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4"/>
      <c r="AD102" s="74"/>
      <c r="AE102" s="74"/>
      <c r="AF102" s="74"/>
      <c r="AG102" s="74"/>
      <c r="AH102" s="74"/>
      <c r="AI102" s="74"/>
      <c r="AJ102" s="74"/>
      <c r="AK102" s="74"/>
      <c r="AL102" s="74"/>
      <c r="AM102" s="74"/>
      <c r="AN102" s="74"/>
      <c r="AO102" s="74"/>
      <c r="AP102" s="74"/>
      <c r="AQ102" s="74"/>
      <c r="AR102" s="74"/>
      <c r="AS102" s="74"/>
      <c r="AT102" s="74"/>
      <c r="AU102" s="74"/>
      <c r="AV102" s="74"/>
      <c r="AW102" s="74"/>
      <c r="AX102" s="74"/>
      <c r="AY102" s="74"/>
      <c r="AZ102" s="74"/>
      <c r="BA102" s="74"/>
      <c r="BB102" s="74"/>
      <c r="BC102" s="74"/>
      <c r="BD102" s="74"/>
      <c r="BE102" s="74"/>
      <c r="BF102" s="74"/>
      <c r="BG102" s="74"/>
      <c r="BH102" s="74"/>
      <c r="BI102" s="74"/>
      <c r="BJ102" s="74"/>
      <c r="BK102" s="74"/>
      <c r="BL102" s="74"/>
      <c r="BM102" s="74"/>
      <c r="BN102" s="74"/>
      <c r="BO102" s="74"/>
      <c r="BP102" s="74"/>
      <c r="BQ102" s="74"/>
      <c r="BR102" s="74"/>
      <c r="BS102" s="74"/>
      <c r="BT102" s="74"/>
      <c r="BU102" s="74"/>
      <c r="BV102" s="74"/>
      <c r="BW102" s="74"/>
      <c r="BX102" s="74"/>
      <c r="BY102" s="74"/>
      <c r="BZ102" s="74"/>
      <c r="CA102" s="74"/>
      <c r="CB102" s="74"/>
      <c r="CC102" s="74"/>
      <c r="CD102" s="74"/>
      <c r="CE102" s="74"/>
      <c r="CF102" s="74"/>
      <c r="CG102" s="74"/>
      <c r="CH102" s="74"/>
      <c r="CI102" s="74"/>
      <c r="CJ102" s="74"/>
      <c r="CK102" s="74"/>
      <c r="CL102" s="74"/>
      <c r="CM102" s="74"/>
      <c r="CN102" s="74"/>
      <c r="CO102" s="74"/>
      <c r="CP102" s="74"/>
      <c r="CQ102" s="74"/>
      <c r="CR102" s="74"/>
      <c r="CS102" s="74"/>
      <c r="CT102" s="74"/>
      <c r="CU102" s="74"/>
      <c r="CV102" s="74"/>
      <c r="CW102" s="74"/>
      <c r="CX102" s="74"/>
      <c r="CY102" s="74"/>
      <c r="CZ102" s="74"/>
      <c r="DA102" s="74"/>
      <c r="DB102" s="74"/>
      <c r="DC102" s="74"/>
      <c r="DD102" s="74"/>
      <c r="DE102" s="74"/>
      <c r="DF102" s="74"/>
    </row>
    <row r="103" spans="2:110" s="69" customFormat="1" ht="18.75">
      <c r="B103" s="256">
        <v>7.02</v>
      </c>
      <c r="C103" s="134" t="s">
        <v>199</v>
      </c>
      <c r="D103" s="136">
        <v>1</v>
      </c>
      <c r="E103" s="137" t="s">
        <v>96</v>
      </c>
      <c r="F103" s="209"/>
      <c r="G103" s="205">
        <f t="shared" si="0"/>
        <v>0</v>
      </c>
      <c r="H103" s="206"/>
      <c r="I103" s="73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74"/>
      <c r="AX103" s="74"/>
      <c r="AY103" s="74"/>
      <c r="AZ103" s="74"/>
      <c r="BA103" s="74"/>
      <c r="BB103" s="74"/>
      <c r="BC103" s="74"/>
      <c r="BD103" s="74"/>
      <c r="BE103" s="74"/>
      <c r="BF103" s="74"/>
      <c r="BG103" s="74"/>
      <c r="BH103" s="74"/>
      <c r="BI103" s="74"/>
      <c r="BJ103" s="74"/>
      <c r="BK103" s="74"/>
      <c r="BL103" s="74"/>
      <c r="BM103" s="74"/>
      <c r="BN103" s="74"/>
      <c r="BO103" s="74"/>
      <c r="BP103" s="74"/>
      <c r="BQ103" s="74"/>
      <c r="BR103" s="74"/>
      <c r="BS103" s="74"/>
      <c r="BT103" s="74"/>
      <c r="BU103" s="74"/>
      <c r="BV103" s="74"/>
      <c r="BW103" s="74"/>
      <c r="BX103" s="74"/>
      <c r="BY103" s="74"/>
      <c r="BZ103" s="74"/>
      <c r="CA103" s="74"/>
      <c r="CB103" s="74"/>
      <c r="CC103" s="74"/>
      <c r="CD103" s="74"/>
      <c r="CE103" s="74"/>
      <c r="CF103" s="74"/>
      <c r="CG103" s="74"/>
      <c r="CH103" s="74"/>
      <c r="CI103" s="74"/>
      <c r="CJ103" s="74"/>
      <c r="CK103" s="74"/>
      <c r="CL103" s="74"/>
      <c r="CM103" s="74"/>
      <c r="CN103" s="74"/>
      <c r="CO103" s="74"/>
      <c r="CP103" s="74"/>
      <c r="CQ103" s="74"/>
      <c r="CR103" s="74"/>
      <c r="CS103" s="74"/>
      <c r="CT103" s="74"/>
      <c r="CU103" s="74"/>
      <c r="CV103" s="74"/>
      <c r="CW103" s="74"/>
      <c r="CX103" s="74"/>
      <c r="CY103" s="74"/>
      <c r="CZ103" s="74"/>
      <c r="DA103" s="74"/>
      <c r="DB103" s="74"/>
      <c r="DC103" s="74"/>
      <c r="DD103" s="74"/>
      <c r="DE103" s="74"/>
      <c r="DF103" s="74"/>
    </row>
    <row r="104" spans="2:110" s="69" customFormat="1" ht="18.75">
      <c r="B104" s="256">
        <v>7.0299999999999994</v>
      </c>
      <c r="C104" s="134" t="s">
        <v>200</v>
      </c>
      <c r="D104" s="136">
        <v>2</v>
      </c>
      <c r="E104" s="137" t="s">
        <v>96</v>
      </c>
      <c r="F104" s="209"/>
      <c r="G104" s="205">
        <f t="shared" si="0"/>
        <v>0</v>
      </c>
      <c r="H104" s="206"/>
      <c r="I104" s="73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  <c r="AI104" s="74"/>
      <c r="AJ104" s="74"/>
      <c r="AK104" s="74"/>
      <c r="AL104" s="74"/>
      <c r="AM104" s="74"/>
      <c r="AN104" s="74"/>
      <c r="AO104" s="74"/>
      <c r="AP104" s="74"/>
      <c r="AQ104" s="74"/>
      <c r="AR104" s="74"/>
      <c r="AS104" s="74"/>
      <c r="AT104" s="74"/>
      <c r="AU104" s="74"/>
      <c r="AV104" s="74"/>
      <c r="AW104" s="74"/>
      <c r="AX104" s="74"/>
      <c r="AY104" s="74"/>
      <c r="AZ104" s="74"/>
      <c r="BA104" s="74"/>
      <c r="BB104" s="74"/>
      <c r="BC104" s="74"/>
      <c r="BD104" s="74"/>
      <c r="BE104" s="74"/>
      <c r="BF104" s="74"/>
      <c r="BG104" s="74"/>
      <c r="BH104" s="74"/>
      <c r="BI104" s="74"/>
      <c r="BJ104" s="74"/>
      <c r="BK104" s="74"/>
      <c r="BL104" s="74"/>
      <c r="BM104" s="74"/>
      <c r="BN104" s="74"/>
      <c r="BO104" s="74"/>
      <c r="BP104" s="74"/>
      <c r="BQ104" s="74"/>
      <c r="BR104" s="74"/>
      <c r="BS104" s="74"/>
      <c r="BT104" s="74"/>
      <c r="BU104" s="74"/>
      <c r="BV104" s="74"/>
      <c r="BW104" s="74"/>
      <c r="BX104" s="74"/>
      <c r="BY104" s="74"/>
      <c r="BZ104" s="74"/>
      <c r="CA104" s="74"/>
      <c r="CB104" s="74"/>
      <c r="CC104" s="74"/>
      <c r="CD104" s="74"/>
      <c r="CE104" s="74"/>
      <c r="CF104" s="74"/>
      <c r="CG104" s="74"/>
      <c r="CH104" s="74"/>
      <c r="CI104" s="74"/>
      <c r="CJ104" s="74"/>
      <c r="CK104" s="74"/>
      <c r="CL104" s="74"/>
      <c r="CM104" s="74"/>
      <c r="CN104" s="74"/>
      <c r="CO104" s="74"/>
      <c r="CP104" s="74"/>
      <c r="CQ104" s="74"/>
      <c r="CR104" s="74"/>
      <c r="CS104" s="74"/>
      <c r="CT104" s="74"/>
      <c r="CU104" s="74"/>
      <c r="CV104" s="74"/>
      <c r="CW104" s="74"/>
      <c r="CX104" s="74"/>
      <c r="CY104" s="74"/>
      <c r="CZ104" s="74"/>
      <c r="DA104" s="74"/>
      <c r="DB104" s="74"/>
      <c r="DC104" s="74"/>
      <c r="DD104" s="74"/>
      <c r="DE104" s="74"/>
      <c r="DF104" s="74"/>
    </row>
    <row r="105" spans="2:110" s="69" customFormat="1" ht="18.75">
      <c r="B105" s="256">
        <v>7.0399999999999991</v>
      </c>
      <c r="C105" s="134" t="s">
        <v>201</v>
      </c>
      <c r="D105" s="136">
        <v>16</v>
      </c>
      <c r="E105" s="137" t="s">
        <v>202</v>
      </c>
      <c r="F105" s="209"/>
      <c r="G105" s="205">
        <f t="shared" si="0"/>
        <v>0</v>
      </c>
      <c r="H105" s="206"/>
      <c r="I105" s="73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 s="74"/>
      <c r="AD105" s="74"/>
      <c r="AE105" s="74"/>
      <c r="AF105" s="74"/>
      <c r="AG105" s="74"/>
      <c r="AH105" s="74"/>
      <c r="AI105" s="74"/>
      <c r="AJ105" s="74"/>
      <c r="AK105" s="74"/>
      <c r="AL105" s="74"/>
      <c r="AM105" s="74"/>
      <c r="AN105" s="74"/>
      <c r="AO105" s="74"/>
      <c r="AP105" s="74"/>
      <c r="AQ105" s="74"/>
      <c r="AR105" s="74"/>
      <c r="AS105" s="74"/>
      <c r="AT105" s="74"/>
      <c r="AU105" s="74"/>
      <c r="AV105" s="74"/>
      <c r="AW105" s="74"/>
      <c r="AX105" s="74"/>
      <c r="AY105" s="74"/>
      <c r="AZ105" s="74"/>
      <c r="BA105" s="74"/>
      <c r="BB105" s="74"/>
      <c r="BC105" s="74"/>
      <c r="BD105" s="74"/>
      <c r="BE105" s="74"/>
      <c r="BF105" s="74"/>
      <c r="BG105" s="74"/>
      <c r="BH105" s="74"/>
      <c r="BI105" s="74"/>
      <c r="BJ105" s="74"/>
      <c r="BK105" s="74"/>
      <c r="BL105" s="74"/>
      <c r="BM105" s="74"/>
      <c r="BN105" s="74"/>
      <c r="BO105" s="74"/>
      <c r="BP105" s="74"/>
      <c r="BQ105" s="74"/>
      <c r="BR105" s="74"/>
      <c r="BS105" s="74"/>
      <c r="BT105" s="74"/>
      <c r="BU105" s="74"/>
      <c r="BV105" s="74"/>
      <c r="BW105" s="74"/>
      <c r="BX105" s="74"/>
      <c r="BY105" s="74"/>
      <c r="BZ105" s="74"/>
      <c r="CA105" s="74"/>
      <c r="CB105" s="74"/>
      <c r="CC105" s="74"/>
      <c r="CD105" s="74"/>
      <c r="CE105" s="74"/>
      <c r="CF105" s="74"/>
      <c r="CG105" s="74"/>
      <c r="CH105" s="74"/>
      <c r="CI105" s="74"/>
      <c r="CJ105" s="74"/>
      <c r="CK105" s="74"/>
      <c r="CL105" s="74"/>
      <c r="CM105" s="74"/>
      <c r="CN105" s="74"/>
      <c r="CO105" s="74"/>
      <c r="CP105" s="74"/>
      <c r="CQ105" s="74"/>
      <c r="CR105" s="74"/>
      <c r="CS105" s="74"/>
      <c r="CT105" s="74"/>
      <c r="CU105" s="74"/>
      <c r="CV105" s="74"/>
      <c r="CW105" s="74"/>
      <c r="CX105" s="74"/>
      <c r="CY105" s="74"/>
      <c r="CZ105" s="74"/>
      <c r="DA105" s="74"/>
      <c r="DB105" s="74"/>
      <c r="DC105" s="74"/>
      <c r="DD105" s="74"/>
      <c r="DE105" s="74"/>
      <c r="DF105" s="74"/>
    </row>
    <row r="106" spans="2:110" s="69" customFormat="1" ht="18.75">
      <c r="B106" s="256">
        <v>7.0499999999999989</v>
      </c>
      <c r="C106" s="134" t="s">
        <v>203</v>
      </c>
      <c r="D106" s="136">
        <v>4</v>
      </c>
      <c r="E106" s="137" t="s">
        <v>96</v>
      </c>
      <c r="F106" s="209"/>
      <c r="G106" s="205">
        <f t="shared" si="0"/>
        <v>0</v>
      </c>
      <c r="H106" s="206"/>
      <c r="I106" s="73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4"/>
      <c r="AC106" s="74"/>
      <c r="AD106" s="74"/>
      <c r="AE106" s="74"/>
      <c r="AF106" s="74"/>
      <c r="AG106" s="74"/>
      <c r="AH106" s="74"/>
      <c r="AI106" s="74"/>
      <c r="AJ106" s="74"/>
      <c r="AK106" s="74"/>
      <c r="AL106" s="74"/>
      <c r="AM106" s="74"/>
      <c r="AN106" s="74"/>
      <c r="AO106" s="74"/>
      <c r="AP106" s="74"/>
      <c r="AQ106" s="74"/>
      <c r="AR106" s="74"/>
      <c r="AS106" s="74"/>
      <c r="AT106" s="74"/>
      <c r="AU106" s="74"/>
      <c r="AV106" s="74"/>
      <c r="AW106" s="74"/>
      <c r="AX106" s="74"/>
      <c r="AY106" s="74"/>
      <c r="AZ106" s="74"/>
      <c r="BA106" s="74"/>
      <c r="BB106" s="74"/>
      <c r="BC106" s="74"/>
      <c r="BD106" s="74"/>
      <c r="BE106" s="74"/>
      <c r="BF106" s="74"/>
      <c r="BG106" s="74"/>
      <c r="BH106" s="74"/>
      <c r="BI106" s="74"/>
      <c r="BJ106" s="74"/>
      <c r="BK106" s="74"/>
      <c r="BL106" s="74"/>
      <c r="BM106" s="74"/>
      <c r="BN106" s="74"/>
      <c r="BO106" s="74"/>
      <c r="BP106" s="74"/>
      <c r="BQ106" s="74"/>
      <c r="BR106" s="74"/>
      <c r="BS106" s="74"/>
      <c r="BT106" s="74"/>
      <c r="BU106" s="74"/>
      <c r="BV106" s="74"/>
      <c r="BW106" s="74"/>
      <c r="BX106" s="74"/>
      <c r="BY106" s="74"/>
      <c r="BZ106" s="74"/>
      <c r="CA106" s="74"/>
      <c r="CB106" s="74"/>
      <c r="CC106" s="74"/>
      <c r="CD106" s="74"/>
      <c r="CE106" s="74"/>
      <c r="CF106" s="74"/>
      <c r="CG106" s="74"/>
      <c r="CH106" s="74"/>
      <c r="CI106" s="74"/>
      <c r="CJ106" s="74"/>
      <c r="CK106" s="74"/>
      <c r="CL106" s="74"/>
      <c r="CM106" s="74"/>
      <c r="CN106" s="74"/>
      <c r="CO106" s="74"/>
      <c r="CP106" s="74"/>
      <c r="CQ106" s="74"/>
      <c r="CR106" s="74"/>
      <c r="CS106" s="74"/>
      <c r="CT106" s="74"/>
      <c r="CU106" s="74"/>
      <c r="CV106" s="74"/>
      <c r="CW106" s="74"/>
      <c r="CX106" s="74"/>
      <c r="CY106" s="74"/>
      <c r="CZ106" s="74"/>
      <c r="DA106" s="74"/>
      <c r="DB106" s="74"/>
      <c r="DC106" s="74"/>
      <c r="DD106" s="74"/>
      <c r="DE106" s="74"/>
      <c r="DF106" s="74"/>
    </row>
    <row r="107" spans="2:110" s="69" customFormat="1" ht="18.75">
      <c r="B107" s="256">
        <v>7.0599999999999987</v>
      </c>
      <c r="C107" s="134" t="s">
        <v>204</v>
      </c>
      <c r="D107" s="136">
        <v>2</v>
      </c>
      <c r="E107" s="137" t="s">
        <v>96</v>
      </c>
      <c r="F107" s="209"/>
      <c r="G107" s="205">
        <f t="shared" si="0"/>
        <v>0</v>
      </c>
      <c r="H107" s="206"/>
      <c r="I107" s="73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  <c r="AA107" s="74"/>
      <c r="AB107" s="74"/>
      <c r="AC107" s="74"/>
      <c r="AD107" s="74"/>
      <c r="AE107" s="74"/>
      <c r="AF107" s="74"/>
      <c r="AG107" s="74"/>
      <c r="AH107" s="74"/>
      <c r="AI107" s="74"/>
      <c r="AJ107" s="74"/>
      <c r="AK107" s="74"/>
      <c r="AL107" s="74"/>
      <c r="AM107" s="74"/>
      <c r="AN107" s="74"/>
      <c r="AO107" s="74"/>
      <c r="AP107" s="74"/>
      <c r="AQ107" s="74"/>
      <c r="AR107" s="74"/>
      <c r="AS107" s="74"/>
      <c r="AT107" s="74"/>
      <c r="AU107" s="74"/>
      <c r="AV107" s="74"/>
      <c r="AW107" s="74"/>
      <c r="AX107" s="74"/>
      <c r="AY107" s="74"/>
      <c r="AZ107" s="74"/>
      <c r="BA107" s="74"/>
      <c r="BB107" s="74"/>
      <c r="BC107" s="74"/>
      <c r="BD107" s="74"/>
      <c r="BE107" s="74"/>
      <c r="BF107" s="74"/>
      <c r="BG107" s="74"/>
      <c r="BH107" s="74"/>
      <c r="BI107" s="74"/>
      <c r="BJ107" s="74"/>
      <c r="BK107" s="74"/>
      <c r="BL107" s="74"/>
      <c r="BM107" s="74"/>
      <c r="BN107" s="74"/>
      <c r="BO107" s="74"/>
      <c r="BP107" s="74"/>
      <c r="BQ107" s="74"/>
      <c r="BR107" s="74"/>
      <c r="BS107" s="74"/>
      <c r="BT107" s="74"/>
      <c r="BU107" s="74"/>
      <c r="BV107" s="74"/>
      <c r="BW107" s="74"/>
      <c r="BX107" s="74"/>
      <c r="BY107" s="74"/>
      <c r="BZ107" s="74"/>
      <c r="CA107" s="74"/>
      <c r="CB107" s="74"/>
      <c r="CC107" s="74"/>
      <c r="CD107" s="74"/>
      <c r="CE107" s="74"/>
      <c r="CF107" s="74"/>
      <c r="CG107" s="74"/>
      <c r="CH107" s="74"/>
      <c r="CI107" s="74"/>
      <c r="CJ107" s="74"/>
      <c r="CK107" s="74"/>
      <c r="CL107" s="74"/>
      <c r="CM107" s="74"/>
      <c r="CN107" s="74"/>
      <c r="CO107" s="74"/>
      <c r="CP107" s="74"/>
      <c r="CQ107" s="74"/>
      <c r="CR107" s="74"/>
      <c r="CS107" s="74"/>
      <c r="CT107" s="74"/>
      <c r="CU107" s="74"/>
      <c r="CV107" s="74"/>
      <c r="CW107" s="74"/>
      <c r="CX107" s="74"/>
      <c r="CY107" s="74"/>
      <c r="CZ107" s="74"/>
      <c r="DA107" s="74"/>
      <c r="DB107" s="74"/>
      <c r="DC107" s="74"/>
      <c r="DD107" s="74"/>
      <c r="DE107" s="74"/>
      <c r="DF107" s="74"/>
    </row>
    <row r="108" spans="2:110" s="69" customFormat="1" ht="18.75">
      <c r="B108" s="256">
        <v>7.0699999999999985</v>
      </c>
      <c r="C108" s="134" t="s">
        <v>205</v>
      </c>
      <c r="D108" s="136">
        <v>1</v>
      </c>
      <c r="E108" s="137" t="s">
        <v>96</v>
      </c>
      <c r="F108" s="209"/>
      <c r="G108" s="205">
        <f t="shared" si="0"/>
        <v>0</v>
      </c>
      <c r="H108" s="206"/>
      <c r="I108" s="73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74"/>
      <c r="AD108" s="74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74"/>
      <c r="AX108" s="74"/>
      <c r="AY108" s="74"/>
      <c r="AZ108" s="74"/>
      <c r="BA108" s="74"/>
      <c r="BB108" s="74"/>
      <c r="BC108" s="74"/>
      <c r="BD108" s="74"/>
      <c r="BE108" s="74"/>
      <c r="BF108" s="74"/>
      <c r="BG108" s="74"/>
      <c r="BH108" s="74"/>
      <c r="BI108" s="74"/>
      <c r="BJ108" s="74"/>
      <c r="BK108" s="74"/>
      <c r="BL108" s="74"/>
      <c r="BM108" s="74"/>
      <c r="BN108" s="74"/>
      <c r="BO108" s="74"/>
      <c r="BP108" s="74"/>
      <c r="BQ108" s="74"/>
      <c r="BR108" s="74"/>
      <c r="BS108" s="74"/>
      <c r="BT108" s="74"/>
      <c r="BU108" s="74"/>
      <c r="BV108" s="74"/>
      <c r="BW108" s="74"/>
      <c r="BX108" s="74"/>
      <c r="BY108" s="74"/>
      <c r="BZ108" s="74"/>
      <c r="CA108" s="74"/>
      <c r="CB108" s="74"/>
      <c r="CC108" s="74"/>
      <c r="CD108" s="74"/>
      <c r="CE108" s="74"/>
      <c r="CF108" s="74"/>
      <c r="CG108" s="74"/>
      <c r="CH108" s="74"/>
      <c r="CI108" s="74"/>
      <c r="CJ108" s="74"/>
      <c r="CK108" s="74"/>
      <c r="CL108" s="74"/>
      <c r="CM108" s="74"/>
      <c r="CN108" s="74"/>
      <c r="CO108" s="74"/>
      <c r="CP108" s="74"/>
      <c r="CQ108" s="74"/>
      <c r="CR108" s="74"/>
      <c r="CS108" s="74"/>
      <c r="CT108" s="74"/>
      <c r="CU108" s="74"/>
      <c r="CV108" s="74"/>
      <c r="CW108" s="74"/>
      <c r="CX108" s="74"/>
      <c r="CY108" s="74"/>
      <c r="CZ108" s="74"/>
      <c r="DA108" s="74"/>
      <c r="DB108" s="74"/>
      <c r="DC108" s="74"/>
      <c r="DD108" s="74"/>
      <c r="DE108" s="74"/>
      <c r="DF108" s="74"/>
    </row>
    <row r="109" spans="2:110" s="69" customFormat="1" ht="18.75">
      <c r="B109" s="256">
        <v>7.0799999999999983</v>
      </c>
      <c r="C109" s="134" t="s">
        <v>151</v>
      </c>
      <c r="D109" s="136">
        <v>1</v>
      </c>
      <c r="E109" s="137" t="s">
        <v>152</v>
      </c>
      <c r="F109" s="209"/>
      <c r="G109" s="205">
        <f t="shared" si="0"/>
        <v>0</v>
      </c>
      <c r="H109" s="206"/>
      <c r="I109" s="73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 s="74"/>
      <c r="AD109" s="74"/>
      <c r="AE109" s="74"/>
      <c r="AF109" s="74"/>
      <c r="AG109" s="74"/>
      <c r="AH109" s="74"/>
      <c r="AI109" s="74"/>
      <c r="AJ109" s="74"/>
      <c r="AK109" s="74"/>
      <c r="AL109" s="74"/>
      <c r="AM109" s="74"/>
      <c r="AN109" s="74"/>
      <c r="AO109" s="74"/>
      <c r="AP109" s="74"/>
      <c r="AQ109" s="74"/>
      <c r="AR109" s="74"/>
      <c r="AS109" s="74"/>
      <c r="AT109" s="74"/>
      <c r="AU109" s="74"/>
      <c r="AV109" s="74"/>
      <c r="AW109" s="74"/>
      <c r="AX109" s="74"/>
      <c r="AY109" s="74"/>
      <c r="AZ109" s="74"/>
      <c r="BA109" s="74"/>
      <c r="BB109" s="74"/>
      <c r="BC109" s="74"/>
      <c r="BD109" s="74"/>
      <c r="BE109" s="74"/>
      <c r="BF109" s="74"/>
      <c r="BG109" s="74"/>
      <c r="BH109" s="74"/>
      <c r="BI109" s="74"/>
      <c r="BJ109" s="74"/>
      <c r="BK109" s="74"/>
      <c r="BL109" s="74"/>
      <c r="BM109" s="74"/>
      <c r="BN109" s="74"/>
      <c r="BO109" s="74"/>
      <c r="BP109" s="74"/>
      <c r="BQ109" s="74"/>
      <c r="BR109" s="74"/>
      <c r="BS109" s="74"/>
      <c r="BT109" s="74"/>
      <c r="BU109" s="74"/>
      <c r="BV109" s="74"/>
      <c r="BW109" s="74"/>
      <c r="BX109" s="74"/>
      <c r="BY109" s="74"/>
      <c r="BZ109" s="74"/>
      <c r="CA109" s="74"/>
      <c r="CB109" s="74"/>
      <c r="CC109" s="74"/>
      <c r="CD109" s="74"/>
      <c r="CE109" s="74"/>
      <c r="CF109" s="74"/>
      <c r="CG109" s="74"/>
      <c r="CH109" s="74"/>
      <c r="CI109" s="74"/>
      <c r="CJ109" s="74"/>
      <c r="CK109" s="74"/>
      <c r="CL109" s="74"/>
      <c r="CM109" s="74"/>
      <c r="CN109" s="74"/>
      <c r="CO109" s="74"/>
      <c r="CP109" s="74"/>
      <c r="CQ109" s="74"/>
      <c r="CR109" s="74"/>
      <c r="CS109" s="74"/>
      <c r="CT109" s="74"/>
      <c r="CU109" s="74"/>
      <c r="CV109" s="74"/>
      <c r="CW109" s="74"/>
      <c r="CX109" s="74"/>
      <c r="CY109" s="74"/>
      <c r="CZ109" s="74"/>
      <c r="DA109" s="74"/>
      <c r="DB109" s="74"/>
      <c r="DC109" s="74"/>
      <c r="DD109" s="74"/>
      <c r="DE109" s="74"/>
      <c r="DF109" s="74"/>
    </row>
    <row r="110" spans="2:110" s="69" customFormat="1" ht="18.75">
      <c r="B110" s="256"/>
      <c r="C110" s="134"/>
      <c r="D110" s="136"/>
      <c r="E110" s="137"/>
      <c r="F110" s="209"/>
      <c r="G110" s="205">
        <f t="shared" si="0"/>
        <v>0</v>
      </c>
      <c r="H110" s="206">
        <f>SUM(G102:G109)</f>
        <v>0</v>
      </c>
      <c r="I110" s="73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4"/>
      <c r="AA110" s="74"/>
      <c r="AB110" s="74"/>
      <c r="AC110" s="74"/>
      <c r="AD110" s="74"/>
      <c r="AE110" s="74"/>
      <c r="AF110" s="74"/>
      <c r="AG110" s="74"/>
      <c r="AH110" s="74"/>
      <c r="AI110" s="74"/>
      <c r="AJ110" s="74"/>
      <c r="AK110" s="74"/>
      <c r="AL110" s="74"/>
      <c r="AM110" s="74"/>
      <c r="AN110" s="74"/>
      <c r="AO110" s="74"/>
      <c r="AP110" s="74"/>
      <c r="AQ110" s="74"/>
      <c r="AR110" s="74"/>
      <c r="AS110" s="74"/>
      <c r="AT110" s="74"/>
      <c r="AU110" s="74"/>
      <c r="AV110" s="74"/>
      <c r="AW110" s="74"/>
      <c r="AX110" s="74"/>
      <c r="AY110" s="74"/>
      <c r="AZ110" s="74"/>
      <c r="BA110" s="74"/>
      <c r="BB110" s="74"/>
      <c r="BC110" s="74"/>
      <c r="BD110" s="74"/>
      <c r="BE110" s="74"/>
      <c r="BF110" s="74"/>
      <c r="BG110" s="74"/>
      <c r="BH110" s="74"/>
      <c r="BI110" s="74"/>
      <c r="BJ110" s="74"/>
      <c r="BK110" s="74"/>
      <c r="BL110" s="74"/>
      <c r="BM110" s="74"/>
      <c r="BN110" s="74"/>
      <c r="BO110" s="74"/>
      <c r="BP110" s="74"/>
      <c r="BQ110" s="74"/>
      <c r="BR110" s="74"/>
      <c r="BS110" s="74"/>
      <c r="BT110" s="74"/>
      <c r="BU110" s="74"/>
      <c r="BV110" s="74"/>
      <c r="BW110" s="74"/>
      <c r="BX110" s="74"/>
      <c r="BY110" s="74"/>
      <c r="BZ110" s="74"/>
      <c r="CA110" s="74"/>
      <c r="CB110" s="74"/>
      <c r="CC110" s="74"/>
      <c r="CD110" s="74"/>
      <c r="CE110" s="74"/>
      <c r="CF110" s="74"/>
      <c r="CG110" s="74"/>
      <c r="CH110" s="74"/>
      <c r="CI110" s="74"/>
      <c r="CJ110" s="74"/>
      <c r="CK110" s="74"/>
      <c r="CL110" s="74"/>
      <c r="CM110" s="74"/>
      <c r="CN110" s="74"/>
      <c r="CO110" s="74"/>
      <c r="CP110" s="74"/>
      <c r="CQ110" s="74"/>
      <c r="CR110" s="74"/>
      <c r="CS110" s="74"/>
      <c r="CT110" s="74"/>
      <c r="CU110" s="74"/>
      <c r="CV110" s="74"/>
      <c r="CW110" s="74"/>
      <c r="CX110" s="74"/>
      <c r="CY110" s="74"/>
      <c r="CZ110" s="74"/>
      <c r="DA110" s="74"/>
      <c r="DB110" s="74"/>
      <c r="DC110" s="74"/>
      <c r="DD110" s="74"/>
      <c r="DE110" s="74"/>
      <c r="DF110" s="74"/>
    </row>
    <row r="111" spans="2:110" s="69" customFormat="1" ht="18.75">
      <c r="B111" s="257">
        <v>8</v>
      </c>
      <c r="C111" s="133" t="s">
        <v>206</v>
      </c>
      <c r="D111" s="136"/>
      <c r="E111" s="137"/>
      <c r="F111" s="209"/>
      <c r="G111" s="205">
        <f t="shared" si="0"/>
        <v>0</v>
      </c>
      <c r="H111" s="206"/>
      <c r="I111" s="73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  <c r="AI111" s="74"/>
      <c r="AJ111" s="74"/>
      <c r="AK111" s="74"/>
      <c r="AL111" s="74"/>
      <c r="AM111" s="74"/>
      <c r="AN111" s="74"/>
      <c r="AO111" s="74"/>
      <c r="AP111" s="74"/>
      <c r="AQ111" s="74"/>
      <c r="AR111" s="74"/>
      <c r="AS111" s="74"/>
      <c r="AT111" s="74"/>
      <c r="AU111" s="74"/>
      <c r="AV111" s="74"/>
      <c r="AW111" s="74"/>
      <c r="AX111" s="74"/>
      <c r="AY111" s="74"/>
      <c r="AZ111" s="74"/>
      <c r="BA111" s="74"/>
      <c r="BB111" s="74"/>
      <c r="BC111" s="74"/>
      <c r="BD111" s="74"/>
      <c r="BE111" s="74"/>
      <c r="BF111" s="74"/>
      <c r="BG111" s="74"/>
      <c r="BH111" s="74"/>
      <c r="BI111" s="74"/>
      <c r="BJ111" s="74"/>
      <c r="BK111" s="74"/>
      <c r="BL111" s="74"/>
      <c r="BM111" s="74"/>
      <c r="BN111" s="74"/>
      <c r="BO111" s="74"/>
      <c r="BP111" s="74"/>
      <c r="BQ111" s="74"/>
      <c r="BR111" s="74"/>
      <c r="BS111" s="74"/>
      <c r="BT111" s="74"/>
      <c r="BU111" s="74"/>
      <c r="BV111" s="74"/>
      <c r="BW111" s="74"/>
      <c r="BX111" s="74"/>
      <c r="BY111" s="74"/>
      <c r="BZ111" s="74"/>
      <c r="CA111" s="74"/>
      <c r="CB111" s="74"/>
      <c r="CC111" s="74"/>
      <c r="CD111" s="74"/>
      <c r="CE111" s="74"/>
      <c r="CF111" s="74"/>
      <c r="CG111" s="74"/>
      <c r="CH111" s="74"/>
      <c r="CI111" s="74"/>
      <c r="CJ111" s="74"/>
      <c r="CK111" s="74"/>
      <c r="CL111" s="74"/>
      <c r="CM111" s="74"/>
      <c r="CN111" s="74"/>
      <c r="CO111" s="74"/>
      <c r="CP111" s="74"/>
      <c r="CQ111" s="74"/>
      <c r="CR111" s="74"/>
      <c r="CS111" s="74"/>
      <c r="CT111" s="74"/>
      <c r="CU111" s="74"/>
      <c r="CV111" s="74"/>
      <c r="CW111" s="74"/>
      <c r="CX111" s="74"/>
      <c r="CY111" s="74"/>
      <c r="CZ111" s="74"/>
      <c r="DA111" s="74"/>
      <c r="DB111" s="74"/>
      <c r="DC111" s="74"/>
      <c r="DD111" s="74"/>
      <c r="DE111" s="74"/>
      <c r="DF111" s="74"/>
    </row>
    <row r="112" spans="2:110" s="69" customFormat="1" ht="18.75">
      <c r="B112" s="256">
        <v>8.01</v>
      </c>
      <c r="C112" s="134" t="s">
        <v>207</v>
      </c>
      <c r="D112" s="136">
        <v>4</v>
      </c>
      <c r="E112" s="137" t="s">
        <v>202</v>
      </c>
      <c r="F112" s="209"/>
      <c r="G112" s="205">
        <f t="shared" si="0"/>
        <v>0</v>
      </c>
      <c r="H112" s="206"/>
      <c r="I112" s="73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4"/>
      <c r="AA112" s="74"/>
      <c r="AB112" s="74"/>
      <c r="AC112" s="74"/>
      <c r="AD112" s="74"/>
      <c r="AE112" s="74"/>
      <c r="AF112" s="74"/>
      <c r="AG112" s="74"/>
      <c r="AH112" s="74"/>
      <c r="AI112" s="74"/>
      <c r="AJ112" s="74"/>
      <c r="AK112" s="74"/>
      <c r="AL112" s="74"/>
      <c r="AM112" s="74"/>
      <c r="AN112" s="74"/>
      <c r="AO112" s="74"/>
      <c r="AP112" s="74"/>
      <c r="AQ112" s="74"/>
      <c r="AR112" s="74"/>
      <c r="AS112" s="74"/>
      <c r="AT112" s="74"/>
      <c r="AU112" s="74"/>
      <c r="AV112" s="74"/>
      <c r="AW112" s="74"/>
      <c r="AX112" s="74"/>
      <c r="AY112" s="74"/>
      <c r="AZ112" s="74"/>
      <c r="BA112" s="74"/>
      <c r="BB112" s="74"/>
      <c r="BC112" s="74"/>
      <c r="BD112" s="74"/>
      <c r="BE112" s="74"/>
      <c r="BF112" s="74"/>
      <c r="BG112" s="74"/>
      <c r="BH112" s="74"/>
      <c r="BI112" s="74"/>
      <c r="BJ112" s="74"/>
      <c r="BK112" s="74"/>
      <c r="BL112" s="74"/>
      <c r="BM112" s="74"/>
      <c r="BN112" s="74"/>
      <c r="BO112" s="74"/>
      <c r="BP112" s="74"/>
      <c r="BQ112" s="74"/>
      <c r="BR112" s="74"/>
      <c r="BS112" s="74"/>
      <c r="BT112" s="74"/>
      <c r="BU112" s="74"/>
      <c r="BV112" s="74"/>
      <c r="BW112" s="74"/>
      <c r="BX112" s="74"/>
      <c r="BY112" s="74"/>
      <c r="BZ112" s="74"/>
      <c r="CA112" s="74"/>
      <c r="CB112" s="74"/>
      <c r="CC112" s="74"/>
      <c r="CD112" s="74"/>
      <c r="CE112" s="74"/>
      <c r="CF112" s="74"/>
      <c r="CG112" s="74"/>
      <c r="CH112" s="74"/>
      <c r="CI112" s="74"/>
      <c r="CJ112" s="74"/>
      <c r="CK112" s="74"/>
      <c r="CL112" s="74"/>
      <c r="CM112" s="74"/>
      <c r="CN112" s="74"/>
      <c r="CO112" s="74"/>
      <c r="CP112" s="74"/>
      <c r="CQ112" s="74"/>
      <c r="CR112" s="74"/>
      <c r="CS112" s="74"/>
      <c r="CT112" s="74"/>
      <c r="CU112" s="74"/>
      <c r="CV112" s="74"/>
      <c r="CW112" s="74"/>
      <c r="CX112" s="74"/>
      <c r="CY112" s="74"/>
      <c r="CZ112" s="74"/>
      <c r="DA112" s="74"/>
      <c r="DB112" s="74"/>
      <c r="DC112" s="74"/>
      <c r="DD112" s="74"/>
      <c r="DE112" s="74"/>
      <c r="DF112" s="74"/>
    </row>
    <row r="113" spans="2:110" s="69" customFormat="1" ht="18.75">
      <c r="B113" s="256">
        <v>8.02</v>
      </c>
      <c r="C113" s="134" t="s">
        <v>208</v>
      </c>
      <c r="D113" s="136">
        <v>2.5</v>
      </c>
      <c r="E113" s="137" t="s">
        <v>202</v>
      </c>
      <c r="F113" s="209"/>
      <c r="G113" s="205">
        <f t="shared" si="0"/>
        <v>0</v>
      </c>
      <c r="H113" s="206"/>
      <c r="I113" s="73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74"/>
      <c r="AX113" s="74"/>
      <c r="AY113" s="74"/>
      <c r="AZ113" s="74"/>
      <c r="BA113" s="74"/>
      <c r="BB113" s="74"/>
      <c r="BC113" s="74"/>
      <c r="BD113" s="74"/>
      <c r="BE113" s="74"/>
      <c r="BF113" s="74"/>
      <c r="BG113" s="74"/>
      <c r="BH113" s="74"/>
      <c r="BI113" s="74"/>
      <c r="BJ113" s="74"/>
      <c r="BK113" s="74"/>
      <c r="BL113" s="74"/>
      <c r="BM113" s="74"/>
      <c r="BN113" s="74"/>
      <c r="BO113" s="74"/>
      <c r="BP113" s="74"/>
      <c r="BQ113" s="74"/>
      <c r="BR113" s="74"/>
      <c r="BS113" s="74"/>
      <c r="BT113" s="74"/>
      <c r="BU113" s="74"/>
      <c r="BV113" s="74"/>
      <c r="BW113" s="74"/>
      <c r="BX113" s="74"/>
      <c r="BY113" s="74"/>
      <c r="BZ113" s="74"/>
      <c r="CA113" s="74"/>
      <c r="CB113" s="74"/>
      <c r="CC113" s="74"/>
      <c r="CD113" s="74"/>
      <c r="CE113" s="74"/>
      <c r="CF113" s="74"/>
      <c r="CG113" s="74"/>
      <c r="CH113" s="74"/>
      <c r="CI113" s="74"/>
      <c r="CJ113" s="74"/>
      <c r="CK113" s="74"/>
      <c r="CL113" s="74"/>
      <c r="CM113" s="74"/>
      <c r="CN113" s="74"/>
      <c r="CO113" s="74"/>
      <c r="CP113" s="74"/>
      <c r="CQ113" s="74"/>
      <c r="CR113" s="74"/>
      <c r="CS113" s="74"/>
      <c r="CT113" s="74"/>
      <c r="CU113" s="74"/>
      <c r="CV113" s="74"/>
      <c r="CW113" s="74"/>
      <c r="CX113" s="74"/>
      <c r="CY113" s="74"/>
      <c r="CZ113" s="74"/>
      <c r="DA113" s="74"/>
      <c r="DB113" s="74"/>
      <c r="DC113" s="74"/>
      <c r="DD113" s="74"/>
      <c r="DE113" s="74"/>
      <c r="DF113" s="74"/>
    </row>
    <row r="114" spans="2:110" s="69" customFormat="1" ht="18.75">
      <c r="B114" s="256">
        <v>8.0299999999999994</v>
      </c>
      <c r="C114" s="134" t="s">
        <v>209</v>
      </c>
      <c r="D114" s="136">
        <v>4.5</v>
      </c>
      <c r="E114" s="137" t="s">
        <v>202</v>
      </c>
      <c r="F114" s="209"/>
      <c r="G114" s="205">
        <f t="shared" si="0"/>
        <v>0</v>
      </c>
      <c r="H114" s="206"/>
      <c r="I114" s="73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 s="74"/>
      <c r="AD114" s="74"/>
      <c r="AE114" s="74"/>
      <c r="AF114" s="74"/>
      <c r="AG114" s="74"/>
      <c r="AH114" s="74"/>
      <c r="AI114" s="74"/>
      <c r="AJ114" s="74"/>
      <c r="AK114" s="74"/>
      <c r="AL114" s="74"/>
      <c r="AM114" s="74"/>
      <c r="AN114" s="74"/>
      <c r="AO114" s="74"/>
      <c r="AP114" s="74"/>
      <c r="AQ114" s="74"/>
      <c r="AR114" s="74"/>
      <c r="AS114" s="74"/>
      <c r="AT114" s="74"/>
      <c r="AU114" s="74"/>
      <c r="AV114" s="74"/>
      <c r="AW114" s="74"/>
      <c r="AX114" s="74"/>
      <c r="AY114" s="74"/>
      <c r="AZ114" s="74"/>
      <c r="BA114" s="74"/>
      <c r="BB114" s="74"/>
      <c r="BC114" s="74"/>
      <c r="BD114" s="74"/>
      <c r="BE114" s="74"/>
      <c r="BF114" s="74"/>
      <c r="BG114" s="74"/>
      <c r="BH114" s="74"/>
      <c r="BI114" s="74"/>
      <c r="BJ114" s="74"/>
      <c r="BK114" s="74"/>
      <c r="BL114" s="74"/>
      <c r="BM114" s="74"/>
      <c r="BN114" s="74"/>
      <c r="BO114" s="74"/>
      <c r="BP114" s="74"/>
      <c r="BQ114" s="74"/>
      <c r="BR114" s="74"/>
      <c r="BS114" s="74"/>
      <c r="BT114" s="74"/>
      <c r="BU114" s="74"/>
      <c r="BV114" s="74"/>
      <c r="BW114" s="74"/>
      <c r="BX114" s="74"/>
      <c r="BY114" s="74"/>
      <c r="BZ114" s="74"/>
      <c r="CA114" s="74"/>
      <c r="CB114" s="74"/>
      <c r="CC114" s="74"/>
      <c r="CD114" s="74"/>
      <c r="CE114" s="74"/>
      <c r="CF114" s="74"/>
      <c r="CG114" s="74"/>
      <c r="CH114" s="74"/>
      <c r="CI114" s="74"/>
      <c r="CJ114" s="74"/>
      <c r="CK114" s="74"/>
      <c r="CL114" s="74"/>
      <c r="CM114" s="74"/>
      <c r="CN114" s="74"/>
      <c r="CO114" s="74"/>
      <c r="CP114" s="74"/>
      <c r="CQ114" s="74"/>
      <c r="CR114" s="74"/>
      <c r="CS114" s="74"/>
      <c r="CT114" s="74"/>
      <c r="CU114" s="74"/>
      <c r="CV114" s="74"/>
      <c r="CW114" s="74"/>
      <c r="CX114" s="74"/>
      <c r="CY114" s="74"/>
      <c r="CZ114" s="74"/>
      <c r="DA114" s="74"/>
      <c r="DB114" s="74"/>
      <c r="DC114" s="74"/>
      <c r="DD114" s="74"/>
      <c r="DE114" s="74"/>
      <c r="DF114" s="74"/>
    </row>
    <row r="115" spans="2:110" s="69" customFormat="1" ht="18.75">
      <c r="B115" s="256">
        <v>8.0399999999999991</v>
      </c>
      <c r="C115" s="134" t="s">
        <v>210</v>
      </c>
      <c r="D115" s="136">
        <v>2.5</v>
      </c>
      <c r="E115" s="137" t="s">
        <v>202</v>
      </c>
      <c r="F115" s="209"/>
      <c r="G115" s="205">
        <f t="shared" si="0"/>
        <v>0</v>
      </c>
      <c r="H115" s="206"/>
      <c r="I115" s="73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  <c r="AI115" s="74"/>
      <c r="AJ115" s="74"/>
      <c r="AK115" s="74"/>
      <c r="AL115" s="74"/>
      <c r="AM115" s="74"/>
      <c r="AN115" s="74"/>
      <c r="AO115" s="74"/>
      <c r="AP115" s="74"/>
      <c r="AQ115" s="74"/>
      <c r="AR115" s="74"/>
      <c r="AS115" s="74"/>
      <c r="AT115" s="74"/>
      <c r="AU115" s="74"/>
      <c r="AV115" s="74"/>
      <c r="AW115" s="74"/>
      <c r="AX115" s="74"/>
      <c r="AY115" s="74"/>
      <c r="AZ115" s="74"/>
      <c r="BA115" s="74"/>
      <c r="BB115" s="74"/>
      <c r="BC115" s="74"/>
      <c r="BD115" s="74"/>
      <c r="BE115" s="74"/>
      <c r="BF115" s="74"/>
      <c r="BG115" s="74"/>
      <c r="BH115" s="74"/>
      <c r="BI115" s="74"/>
      <c r="BJ115" s="74"/>
      <c r="BK115" s="74"/>
      <c r="BL115" s="74"/>
      <c r="BM115" s="74"/>
      <c r="BN115" s="74"/>
      <c r="BO115" s="74"/>
      <c r="BP115" s="74"/>
      <c r="BQ115" s="74"/>
      <c r="BR115" s="74"/>
      <c r="BS115" s="74"/>
      <c r="BT115" s="74"/>
      <c r="BU115" s="74"/>
      <c r="BV115" s="74"/>
      <c r="BW115" s="74"/>
      <c r="BX115" s="74"/>
      <c r="BY115" s="74"/>
      <c r="BZ115" s="74"/>
      <c r="CA115" s="74"/>
      <c r="CB115" s="74"/>
      <c r="CC115" s="74"/>
      <c r="CD115" s="74"/>
      <c r="CE115" s="74"/>
      <c r="CF115" s="74"/>
      <c r="CG115" s="74"/>
      <c r="CH115" s="74"/>
      <c r="CI115" s="74"/>
      <c r="CJ115" s="74"/>
      <c r="CK115" s="74"/>
      <c r="CL115" s="74"/>
      <c r="CM115" s="74"/>
      <c r="CN115" s="74"/>
      <c r="CO115" s="74"/>
      <c r="CP115" s="74"/>
      <c r="CQ115" s="74"/>
      <c r="CR115" s="74"/>
      <c r="CS115" s="74"/>
      <c r="CT115" s="74"/>
      <c r="CU115" s="74"/>
      <c r="CV115" s="74"/>
      <c r="CW115" s="74"/>
      <c r="CX115" s="74"/>
      <c r="CY115" s="74"/>
      <c r="CZ115" s="74"/>
      <c r="DA115" s="74"/>
      <c r="DB115" s="74"/>
      <c r="DC115" s="74"/>
      <c r="DD115" s="74"/>
      <c r="DE115" s="74"/>
      <c r="DF115" s="74"/>
    </row>
    <row r="116" spans="2:110" s="69" customFormat="1" ht="56.25">
      <c r="B116" s="256">
        <v>8.0499999999999989</v>
      </c>
      <c r="C116" s="134" t="s">
        <v>211</v>
      </c>
      <c r="D116" s="136">
        <v>1</v>
      </c>
      <c r="E116" s="137" t="s">
        <v>96</v>
      </c>
      <c r="F116" s="209"/>
      <c r="G116" s="205">
        <f t="shared" si="0"/>
        <v>0</v>
      </c>
      <c r="H116" s="206"/>
      <c r="I116" s="73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  <c r="AA116" s="74"/>
      <c r="AB116" s="74"/>
      <c r="AC116" s="74"/>
      <c r="AD116" s="74"/>
      <c r="AE116" s="74"/>
      <c r="AF116" s="74"/>
      <c r="AG116" s="74"/>
      <c r="AH116" s="74"/>
      <c r="AI116" s="74"/>
      <c r="AJ116" s="74"/>
      <c r="AK116" s="74"/>
      <c r="AL116" s="74"/>
      <c r="AM116" s="74"/>
      <c r="AN116" s="74"/>
      <c r="AO116" s="74"/>
      <c r="AP116" s="74"/>
      <c r="AQ116" s="74"/>
      <c r="AR116" s="74"/>
      <c r="AS116" s="74"/>
      <c r="AT116" s="74"/>
      <c r="AU116" s="74"/>
      <c r="AV116" s="74"/>
      <c r="AW116" s="74"/>
      <c r="AX116" s="74"/>
      <c r="AY116" s="74"/>
      <c r="AZ116" s="74"/>
      <c r="BA116" s="74"/>
      <c r="BB116" s="74"/>
      <c r="BC116" s="74"/>
      <c r="BD116" s="74"/>
      <c r="BE116" s="74"/>
      <c r="BF116" s="74"/>
      <c r="BG116" s="74"/>
      <c r="BH116" s="74"/>
      <c r="BI116" s="74"/>
      <c r="BJ116" s="74"/>
      <c r="BK116" s="74"/>
      <c r="BL116" s="74"/>
      <c r="BM116" s="74"/>
      <c r="BN116" s="74"/>
      <c r="BO116" s="74"/>
      <c r="BP116" s="74"/>
      <c r="BQ116" s="74"/>
      <c r="BR116" s="74"/>
      <c r="BS116" s="74"/>
      <c r="BT116" s="74"/>
      <c r="BU116" s="74"/>
      <c r="BV116" s="74"/>
      <c r="BW116" s="74"/>
      <c r="BX116" s="74"/>
      <c r="BY116" s="74"/>
      <c r="BZ116" s="74"/>
      <c r="CA116" s="74"/>
      <c r="CB116" s="74"/>
      <c r="CC116" s="74"/>
      <c r="CD116" s="74"/>
      <c r="CE116" s="74"/>
      <c r="CF116" s="74"/>
      <c r="CG116" s="74"/>
      <c r="CH116" s="74"/>
      <c r="CI116" s="74"/>
      <c r="CJ116" s="74"/>
      <c r="CK116" s="74"/>
      <c r="CL116" s="74"/>
      <c r="CM116" s="74"/>
      <c r="CN116" s="74"/>
      <c r="CO116" s="74"/>
      <c r="CP116" s="74"/>
      <c r="CQ116" s="74"/>
      <c r="CR116" s="74"/>
      <c r="CS116" s="74"/>
      <c r="CT116" s="74"/>
      <c r="CU116" s="74"/>
      <c r="CV116" s="74"/>
      <c r="CW116" s="74"/>
      <c r="CX116" s="74"/>
      <c r="CY116" s="74"/>
      <c r="CZ116" s="74"/>
      <c r="DA116" s="74"/>
      <c r="DB116" s="74"/>
      <c r="DC116" s="74"/>
      <c r="DD116" s="74"/>
      <c r="DE116" s="74"/>
      <c r="DF116" s="74"/>
    </row>
    <row r="117" spans="2:110" s="69" customFormat="1" ht="18.75">
      <c r="B117" s="256">
        <v>8.0599999999999987</v>
      </c>
      <c r="C117" s="134" t="s">
        <v>151</v>
      </c>
      <c r="D117" s="136">
        <v>1</v>
      </c>
      <c r="E117" s="137" t="s">
        <v>152</v>
      </c>
      <c r="F117" s="209"/>
      <c r="G117" s="205">
        <f t="shared" si="0"/>
        <v>0</v>
      </c>
      <c r="H117" s="206"/>
      <c r="I117" s="73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 s="74"/>
      <c r="AD117" s="74"/>
      <c r="AE117" s="74"/>
      <c r="AF117" s="74"/>
      <c r="AG117" s="74"/>
      <c r="AH117" s="74"/>
      <c r="AI117" s="74"/>
      <c r="AJ117" s="74"/>
      <c r="AK117" s="74"/>
      <c r="AL117" s="74"/>
      <c r="AM117" s="74"/>
      <c r="AN117" s="74"/>
      <c r="AO117" s="74"/>
      <c r="AP117" s="74"/>
      <c r="AQ117" s="74"/>
      <c r="AR117" s="74"/>
      <c r="AS117" s="74"/>
      <c r="AT117" s="74"/>
      <c r="AU117" s="74"/>
      <c r="AV117" s="74"/>
      <c r="AW117" s="74"/>
      <c r="AX117" s="74"/>
      <c r="AY117" s="74"/>
      <c r="AZ117" s="74"/>
      <c r="BA117" s="74"/>
      <c r="BB117" s="74"/>
      <c r="BC117" s="74"/>
      <c r="BD117" s="74"/>
      <c r="BE117" s="74"/>
      <c r="BF117" s="74"/>
      <c r="BG117" s="74"/>
      <c r="BH117" s="74"/>
      <c r="BI117" s="74"/>
      <c r="BJ117" s="74"/>
      <c r="BK117" s="74"/>
      <c r="BL117" s="74"/>
      <c r="BM117" s="74"/>
      <c r="BN117" s="74"/>
      <c r="BO117" s="74"/>
      <c r="BP117" s="74"/>
      <c r="BQ117" s="74"/>
      <c r="BR117" s="74"/>
      <c r="BS117" s="74"/>
      <c r="BT117" s="74"/>
      <c r="BU117" s="74"/>
      <c r="BV117" s="74"/>
      <c r="BW117" s="74"/>
      <c r="BX117" s="74"/>
      <c r="BY117" s="74"/>
      <c r="BZ117" s="74"/>
      <c r="CA117" s="74"/>
      <c r="CB117" s="74"/>
      <c r="CC117" s="74"/>
      <c r="CD117" s="74"/>
      <c r="CE117" s="74"/>
      <c r="CF117" s="74"/>
      <c r="CG117" s="74"/>
      <c r="CH117" s="74"/>
      <c r="CI117" s="74"/>
      <c r="CJ117" s="74"/>
      <c r="CK117" s="74"/>
      <c r="CL117" s="74"/>
      <c r="CM117" s="74"/>
      <c r="CN117" s="74"/>
      <c r="CO117" s="74"/>
      <c r="CP117" s="74"/>
      <c r="CQ117" s="74"/>
      <c r="CR117" s="74"/>
      <c r="CS117" s="74"/>
      <c r="CT117" s="74"/>
      <c r="CU117" s="74"/>
      <c r="CV117" s="74"/>
      <c r="CW117" s="74"/>
      <c r="CX117" s="74"/>
      <c r="CY117" s="74"/>
      <c r="CZ117" s="74"/>
      <c r="DA117" s="74"/>
      <c r="DB117" s="74"/>
      <c r="DC117" s="74"/>
      <c r="DD117" s="74"/>
      <c r="DE117" s="74"/>
      <c r="DF117" s="74"/>
    </row>
    <row r="118" spans="2:110" s="69" customFormat="1" ht="18.75">
      <c r="B118" s="256"/>
      <c r="C118" s="134"/>
      <c r="D118" s="136"/>
      <c r="E118" s="137"/>
      <c r="F118" s="209"/>
      <c r="G118" s="205">
        <f t="shared" si="0"/>
        <v>0</v>
      </c>
      <c r="H118" s="206">
        <f>SUM(G112:G117)</f>
        <v>0</v>
      </c>
      <c r="I118" s="73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  <c r="AA118" s="74"/>
      <c r="AB118" s="74"/>
      <c r="AC118" s="74"/>
      <c r="AD118" s="74"/>
      <c r="AE118" s="74"/>
      <c r="AF118" s="74"/>
      <c r="AG118" s="74"/>
      <c r="AH118" s="74"/>
      <c r="AI118" s="74"/>
      <c r="AJ118" s="74"/>
      <c r="AK118" s="74"/>
      <c r="AL118" s="74"/>
      <c r="AM118" s="74"/>
      <c r="AN118" s="74"/>
      <c r="AO118" s="74"/>
      <c r="AP118" s="74"/>
      <c r="AQ118" s="74"/>
      <c r="AR118" s="74"/>
      <c r="AS118" s="74"/>
      <c r="AT118" s="74"/>
      <c r="AU118" s="74"/>
      <c r="AV118" s="74"/>
      <c r="AW118" s="74"/>
      <c r="AX118" s="74"/>
      <c r="AY118" s="74"/>
      <c r="AZ118" s="74"/>
      <c r="BA118" s="74"/>
      <c r="BB118" s="74"/>
      <c r="BC118" s="74"/>
      <c r="BD118" s="74"/>
      <c r="BE118" s="74"/>
      <c r="BF118" s="74"/>
      <c r="BG118" s="74"/>
      <c r="BH118" s="74"/>
      <c r="BI118" s="74"/>
      <c r="BJ118" s="74"/>
      <c r="BK118" s="74"/>
      <c r="BL118" s="74"/>
      <c r="BM118" s="74"/>
      <c r="BN118" s="74"/>
      <c r="BO118" s="74"/>
      <c r="BP118" s="74"/>
      <c r="BQ118" s="74"/>
      <c r="BR118" s="74"/>
      <c r="BS118" s="74"/>
      <c r="BT118" s="74"/>
      <c r="BU118" s="74"/>
      <c r="BV118" s="74"/>
      <c r="BW118" s="74"/>
      <c r="BX118" s="74"/>
      <c r="BY118" s="74"/>
      <c r="BZ118" s="74"/>
      <c r="CA118" s="74"/>
      <c r="CB118" s="74"/>
      <c r="CC118" s="74"/>
      <c r="CD118" s="74"/>
      <c r="CE118" s="74"/>
      <c r="CF118" s="74"/>
      <c r="CG118" s="74"/>
      <c r="CH118" s="74"/>
      <c r="CI118" s="74"/>
      <c r="CJ118" s="74"/>
      <c r="CK118" s="74"/>
      <c r="CL118" s="74"/>
      <c r="CM118" s="74"/>
      <c r="CN118" s="74"/>
      <c r="CO118" s="74"/>
      <c r="CP118" s="74"/>
      <c r="CQ118" s="74"/>
      <c r="CR118" s="74"/>
      <c r="CS118" s="74"/>
      <c r="CT118" s="74"/>
      <c r="CU118" s="74"/>
      <c r="CV118" s="74"/>
      <c r="CW118" s="74"/>
      <c r="CX118" s="74"/>
      <c r="CY118" s="74"/>
      <c r="CZ118" s="74"/>
      <c r="DA118" s="74"/>
      <c r="DB118" s="74"/>
      <c r="DC118" s="74"/>
      <c r="DD118" s="74"/>
      <c r="DE118" s="74"/>
      <c r="DF118" s="74"/>
    </row>
    <row r="119" spans="2:110" s="69" customFormat="1" ht="18.75">
      <c r="B119" s="257">
        <v>9</v>
      </c>
      <c r="C119" s="133" t="s">
        <v>212</v>
      </c>
      <c r="D119" s="136"/>
      <c r="E119" s="137"/>
      <c r="F119" s="209"/>
      <c r="G119" s="205">
        <f t="shared" si="0"/>
        <v>0</v>
      </c>
      <c r="H119" s="206"/>
      <c r="I119" s="73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G119" s="74"/>
      <c r="AH119" s="74"/>
      <c r="AI119" s="74"/>
      <c r="AJ119" s="74"/>
      <c r="AK119" s="74"/>
      <c r="AL119" s="74"/>
      <c r="AM119" s="74"/>
      <c r="AN119" s="74"/>
      <c r="AO119" s="74"/>
      <c r="AP119" s="74"/>
      <c r="AQ119" s="74"/>
      <c r="AR119" s="74"/>
      <c r="AS119" s="74"/>
      <c r="AT119" s="74"/>
      <c r="AU119" s="74"/>
      <c r="AV119" s="74"/>
      <c r="AW119" s="74"/>
      <c r="AX119" s="74"/>
      <c r="AY119" s="74"/>
      <c r="AZ119" s="74"/>
      <c r="BA119" s="74"/>
      <c r="BB119" s="74"/>
      <c r="BC119" s="74"/>
      <c r="BD119" s="74"/>
      <c r="BE119" s="74"/>
      <c r="BF119" s="74"/>
      <c r="BG119" s="74"/>
      <c r="BH119" s="74"/>
      <c r="BI119" s="74"/>
      <c r="BJ119" s="74"/>
      <c r="BK119" s="74"/>
      <c r="BL119" s="74"/>
      <c r="BM119" s="74"/>
      <c r="BN119" s="74"/>
      <c r="BO119" s="74"/>
      <c r="BP119" s="74"/>
      <c r="BQ119" s="74"/>
      <c r="BR119" s="74"/>
      <c r="BS119" s="74"/>
      <c r="BT119" s="74"/>
      <c r="BU119" s="74"/>
      <c r="BV119" s="74"/>
      <c r="BW119" s="74"/>
      <c r="BX119" s="74"/>
      <c r="BY119" s="74"/>
      <c r="BZ119" s="74"/>
      <c r="CA119" s="74"/>
      <c r="CB119" s="74"/>
      <c r="CC119" s="74"/>
      <c r="CD119" s="74"/>
      <c r="CE119" s="74"/>
      <c r="CF119" s="74"/>
      <c r="CG119" s="74"/>
      <c r="CH119" s="74"/>
      <c r="CI119" s="74"/>
      <c r="CJ119" s="74"/>
      <c r="CK119" s="74"/>
      <c r="CL119" s="74"/>
      <c r="CM119" s="74"/>
      <c r="CN119" s="74"/>
      <c r="CO119" s="74"/>
      <c r="CP119" s="74"/>
      <c r="CQ119" s="74"/>
      <c r="CR119" s="74"/>
      <c r="CS119" s="74"/>
      <c r="CT119" s="74"/>
      <c r="CU119" s="74"/>
      <c r="CV119" s="74"/>
      <c r="CW119" s="74"/>
      <c r="CX119" s="74"/>
      <c r="CY119" s="74"/>
      <c r="CZ119" s="74"/>
      <c r="DA119" s="74"/>
      <c r="DB119" s="74"/>
      <c r="DC119" s="74"/>
      <c r="DD119" s="74"/>
      <c r="DE119" s="74"/>
      <c r="DF119" s="74"/>
    </row>
    <row r="120" spans="2:110" s="69" customFormat="1" ht="18.75">
      <c r="B120" s="256">
        <v>9.01</v>
      </c>
      <c r="C120" s="134" t="s">
        <v>213</v>
      </c>
      <c r="D120" s="136">
        <v>50</v>
      </c>
      <c r="E120" s="137" t="s">
        <v>96</v>
      </c>
      <c r="F120" s="209"/>
      <c r="G120" s="205">
        <f t="shared" si="0"/>
        <v>0</v>
      </c>
      <c r="H120" s="206"/>
      <c r="I120" s="73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  <c r="AI120" s="74"/>
      <c r="AJ120" s="74"/>
      <c r="AK120" s="74"/>
      <c r="AL120" s="74"/>
      <c r="AM120" s="74"/>
      <c r="AN120" s="74"/>
      <c r="AO120" s="74"/>
      <c r="AP120" s="74"/>
      <c r="AQ120" s="74"/>
      <c r="AR120" s="74"/>
      <c r="AS120" s="74"/>
      <c r="AT120" s="74"/>
      <c r="AU120" s="74"/>
      <c r="AV120" s="74"/>
      <c r="AW120" s="74"/>
      <c r="AX120" s="74"/>
      <c r="AY120" s="74"/>
      <c r="AZ120" s="74"/>
      <c r="BA120" s="74"/>
      <c r="BB120" s="74"/>
      <c r="BC120" s="74"/>
      <c r="BD120" s="74"/>
      <c r="BE120" s="74"/>
      <c r="BF120" s="74"/>
      <c r="BG120" s="74"/>
      <c r="BH120" s="74"/>
      <c r="BI120" s="74"/>
      <c r="BJ120" s="74"/>
      <c r="BK120" s="74"/>
      <c r="BL120" s="74"/>
      <c r="BM120" s="74"/>
      <c r="BN120" s="74"/>
      <c r="BO120" s="74"/>
      <c r="BP120" s="74"/>
      <c r="BQ120" s="74"/>
      <c r="BR120" s="74"/>
      <c r="BS120" s="74"/>
      <c r="BT120" s="74"/>
      <c r="BU120" s="74"/>
      <c r="BV120" s="74"/>
      <c r="BW120" s="74"/>
      <c r="BX120" s="74"/>
      <c r="BY120" s="74"/>
      <c r="BZ120" s="74"/>
      <c r="CA120" s="74"/>
      <c r="CB120" s="74"/>
      <c r="CC120" s="74"/>
      <c r="CD120" s="74"/>
      <c r="CE120" s="74"/>
      <c r="CF120" s="74"/>
      <c r="CG120" s="74"/>
      <c r="CH120" s="74"/>
      <c r="CI120" s="74"/>
      <c r="CJ120" s="74"/>
      <c r="CK120" s="74"/>
      <c r="CL120" s="74"/>
      <c r="CM120" s="74"/>
      <c r="CN120" s="74"/>
      <c r="CO120" s="74"/>
      <c r="CP120" s="74"/>
      <c r="CQ120" s="74"/>
      <c r="CR120" s="74"/>
      <c r="CS120" s="74"/>
      <c r="CT120" s="74"/>
      <c r="CU120" s="74"/>
      <c r="CV120" s="74"/>
      <c r="CW120" s="74"/>
      <c r="CX120" s="74"/>
      <c r="CY120" s="74"/>
      <c r="CZ120" s="74"/>
      <c r="DA120" s="74"/>
      <c r="DB120" s="74"/>
      <c r="DC120" s="74"/>
      <c r="DD120" s="74"/>
      <c r="DE120" s="74"/>
      <c r="DF120" s="74"/>
    </row>
    <row r="121" spans="2:110" s="69" customFormat="1" ht="18.75">
      <c r="B121" s="256">
        <v>9.02</v>
      </c>
      <c r="C121" s="134" t="s">
        <v>214</v>
      </c>
      <c r="D121" s="136">
        <v>100</v>
      </c>
      <c r="E121" s="137" t="s">
        <v>96</v>
      </c>
      <c r="F121" s="209"/>
      <c r="G121" s="205">
        <f t="shared" si="0"/>
        <v>0</v>
      </c>
      <c r="H121" s="206"/>
      <c r="I121" s="73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  <c r="AB121" s="74"/>
      <c r="AC121" s="74"/>
      <c r="AD121" s="74"/>
      <c r="AE121" s="74"/>
      <c r="AF121" s="74"/>
      <c r="AG121" s="74"/>
      <c r="AH121" s="74"/>
      <c r="AI121" s="74"/>
      <c r="AJ121" s="74"/>
      <c r="AK121" s="74"/>
      <c r="AL121" s="74"/>
      <c r="AM121" s="74"/>
      <c r="AN121" s="74"/>
      <c r="AO121" s="74"/>
      <c r="AP121" s="74"/>
      <c r="AQ121" s="74"/>
      <c r="AR121" s="74"/>
      <c r="AS121" s="74"/>
      <c r="AT121" s="74"/>
      <c r="AU121" s="74"/>
      <c r="AV121" s="74"/>
      <c r="AW121" s="74"/>
      <c r="AX121" s="74"/>
      <c r="AY121" s="74"/>
      <c r="AZ121" s="74"/>
      <c r="BA121" s="74"/>
      <c r="BB121" s="74"/>
      <c r="BC121" s="74"/>
      <c r="BD121" s="74"/>
      <c r="BE121" s="74"/>
      <c r="BF121" s="74"/>
      <c r="BG121" s="74"/>
      <c r="BH121" s="74"/>
      <c r="BI121" s="74"/>
      <c r="BJ121" s="74"/>
      <c r="BK121" s="74"/>
      <c r="BL121" s="74"/>
      <c r="BM121" s="74"/>
      <c r="BN121" s="74"/>
      <c r="BO121" s="74"/>
      <c r="BP121" s="74"/>
      <c r="BQ121" s="74"/>
      <c r="BR121" s="74"/>
      <c r="BS121" s="74"/>
      <c r="BT121" s="74"/>
      <c r="BU121" s="74"/>
      <c r="BV121" s="74"/>
      <c r="BW121" s="74"/>
      <c r="BX121" s="74"/>
      <c r="BY121" s="74"/>
      <c r="BZ121" s="74"/>
      <c r="CA121" s="74"/>
      <c r="CB121" s="74"/>
      <c r="CC121" s="74"/>
      <c r="CD121" s="74"/>
      <c r="CE121" s="74"/>
      <c r="CF121" s="74"/>
      <c r="CG121" s="74"/>
      <c r="CH121" s="74"/>
      <c r="CI121" s="74"/>
      <c r="CJ121" s="74"/>
      <c r="CK121" s="74"/>
      <c r="CL121" s="74"/>
      <c r="CM121" s="74"/>
      <c r="CN121" s="74"/>
      <c r="CO121" s="74"/>
      <c r="CP121" s="74"/>
      <c r="CQ121" s="74"/>
      <c r="CR121" s="74"/>
      <c r="CS121" s="74"/>
      <c r="CT121" s="74"/>
      <c r="CU121" s="74"/>
      <c r="CV121" s="74"/>
      <c r="CW121" s="74"/>
      <c r="CX121" s="74"/>
      <c r="CY121" s="74"/>
      <c r="CZ121" s="74"/>
      <c r="DA121" s="74"/>
      <c r="DB121" s="74"/>
      <c r="DC121" s="74"/>
      <c r="DD121" s="74"/>
      <c r="DE121" s="74"/>
      <c r="DF121" s="74"/>
    </row>
    <row r="122" spans="2:110" s="69" customFormat="1" ht="18.75">
      <c r="B122" s="256">
        <v>9.0299999999999994</v>
      </c>
      <c r="C122" s="134" t="s">
        <v>215</v>
      </c>
      <c r="D122" s="136">
        <v>100</v>
      </c>
      <c r="E122" s="137" t="s">
        <v>96</v>
      </c>
      <c r="F122" s="209"/>
      <c r="G122" s="205">
        <f t="shared" si="0"/>
        <v>0</v>
      </c>
      <c r="H122" s="206"/>
      <c r="I122" s="73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4"/>
      <c r="AA122" s="74"/>
      <c r="AB122" s="74"/>
      <c r="AC122" s="74"/>
      <c r="AD122" s="74"/>
      <c r="AE122" s="74"/>
      <c r="AF122" s="74"/>
      <c r="AG122" s="74"/>
      <c r="AH122" s="74"/>
      <c r="AI122" s="74"/>
      <c r="AJ122" s="74"/>
      <c r="AK122" s="74"/>
      <c r="AL122" s="74"/>
      <c r="AM122" s="74"/>
      <c r="AN122" s="74"/>
      <c r="AO122" s="74"/>
      <c r="AP122" s="74"/>
      <c r="AQ122" s="74"/>
      <c r="AR122" s="74"/>
      <c r="AS122" s="74"/>
      <c r="AT122" s="74"/>
      <c r="AU122" s="74"/>
      <c r="AV122" s="74"/>
      <c r="AW122" s="74"/>
      <c r="AX122" s="74"/>
      <c r="AY122" s="74"/>
      <c r="AZ122" s="74"/>
      <c r="BA122" s="74"/>
      <c r="BB122" s="74"/>
      <c r="BC122" s="74"/>
      <c r="BD122" s="74"/>
      <c r="BE122" s="74"/>
      <c r="BF122" s="74"/>
      <c r="BG122" s="74"/>
      <c r="BH122" s="74"/>
      <c r="BI122" s="74"/>
      <c r="BJ122" s="74"/>
      <c r="BK122" s="74"/>
      <c r="BL122" s="74"/>
      <c r="BM122" s="74"/>
      <c r="BN122" s="74"/>
      <c r="BO122" s="74"/>
      <c r="BP122" s="74"/>
      <c r="BQ122" s="74"/>
      <c r="BR122" s="74"/>
      <c r="BS122" s="74"/>
      <c r="BT122" s="74"/>
      <c r="BU122" s="74"/>
      <c r="BV122" s="74"/>
      <c r="BW122" s="74"/>
      <c r="BX122" s="74"/>
      <c r="BY122" s="74"/>
      <c r="BZ122" s="74"/>
      <c r="CA122" s="74"/>
      <c r="CB122" s="74"/>
      <c r="CC122" s="74"/>
      <c r="CD122" s="74"/>
      <c r="CE122" s="74"/>
      <c r="CF122" s="74"/>
      <c r="CG122" s="74"/>
      <c r="CH122" s="74"/>
      <c r="CI122" s="74"/>
      <c r="CJ122" s="74"/>
      <c r="CK122" s="74"/>
      <c r="CL122" s="74"/>
      <c r="CM122" s="74"/>
      <c r="CN122" s="74"/>
      <c r="CO122" s="74"/>
      <c r="CP122" s="74"/>
      <c r="CQ122" s="74"/>
      <c r="CR122" s="74"/>
      <c r="CS122" s="74"/>
      <c r="CT122" s="74"/>
      <c r="CU122" s="74"/>
      <c r="CV122" s="74"/>
      <c r="CW122" s="74"/>
      <c r="CX122" s="74"/>
      <c r="CY122" s="74"/>
      <c r="CZ122" s="74"/>
      <c r="DA122" s="74"/>
      <c r="DB122" s="74"/>
      <c r="DC122" s="74"/>
      <c r="DD122" s="74"/>
      <c r="DE122" s="74"/>
      <c r="DF122" s="74"/>
    </row>
    <row r="123" spans="2:110" s="69" customFormat="1" ht="18.75">
      <c r="B123" s="256">
        <v>9.0399999999999991</v>
      </c>
      <c r="C123" s="134" t="s">
        <v>216</v>
      </c>
      <c r="D123" s="136">
        <v>100</v>
      </c>
      <c r="E123" s="137" t="s">
        <v>96</v>
      </c>
      <c r="F123" s="209"/>
      <c r="G123" s="205">
        <f t="shared" si="0"/>
        <v>0</v>
      </c>
      <c r="H123" s="206"/>
      <c r="I123" s="73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74"/>
      <c r="AD123" s="74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74"/>
      <c r="AX123" s="74"/>
      <c r="AY123" s="74"/>
      <c r="AZ123" s="74"/>
      <c r="BA123" s="74"/>
      <c r="BB123" s="74"/>
      <c r="BC123" s="74"/>
      <c r="BD123" s="74"/>
      <c r="BE123" s="74"/>
      <c r="BF123" s="74"/>
      <c r="BG123" s="74"/>
      <c r="BH123" s="74"/>
      <c r="BI123" s="74"/>
      <c r="BJ123" s="74"/>
      <c r="BK123" s="74"/>
      <c r="BL123" s="74"/>
      <c r="BM123" s="74"/>
      <c r="BN123" s="74"/>
      <c r="BO123" s="74"/>
      <c r="BP123" s="74"/>
      <c r="BQ123" s="74"/>
      <c r="BR123" s="74"/>
      <c r="BS123" s="74"/>
      <c r="BT123" s="74"/>
      <c r="BU123" s="74"/>
      <c r="BV123" s="74"/>
      <c r="BW123" s="74"/>
      <c r="BX123" s="74"/>
      <c r="BY123" s="74"/>
      <c r="BZ123" s="74"/>
      <c r="CA123" s="74"/>
      <c r="CB123" s="74"/>
      <c r="CC123" s="74"/>
      <c r="CD123" s="74"/>
      <c r="CE123" s="74"/>
      <c r="CF123" s="74"/>
      <c r="CG123" s="74"/>
      <c r="CH123" s="74"/>
      <c r="CI123" s="74"/>
      <c r="CJ123" s="74"/>
      <c r="CK123" s="74"/>
      <c r="CL123" s="74"/>
      <c r="CM123" s="74"/>
      <c r="CN123" s="74"/>
      <c r="CO123" s="74"/>
      <c r="CP123" s="74"/>
      <c r="CQ123" s="74"/>
      <c r="CR123" s="74"/>
      <c r="CS123" s="74"/>
      <c r="CT123" s="74"/>
      <c r="CU123" s="74"/>
      <c r="CV123" s="74"/>
      <c r="CW123" s="74"/>
      <c r="CX123" s="74"/>
      <c r="CY123" s="74"/>
      <c r="CZ123" s="74"/>
      <c r="DA123" s="74"/>
      <c r="DB123" s="74"/>
      <c r="DC123" s="74"/>
      <c r="DD123" s="74"/>
      <c r="DE123" s="74"/>
      <c r="DF123" s="74"/>
    </row>
    <row r="124" spans="2:110" s="69" customFormat="1" ht="18.75">
      <c r="B124" s="256">
        <v>9.0499999999999989</v>
      </c>
      <c r="C124" s="134" t="s">
        <v>217</v>
      </c>
      <c r="D124" s="136">
        <v>100</v>
      </c>
      <c r="E124" s="137" t="s">
        <v>96</v>
      </c>
      <c r="F124" s="209"/>
      <c r="G124" s="205">
        <f t="shared" si="0"/>
        <v>0</v>
      </c>
      <c r="H124" s="206"/>
      <c r="I124" s="73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 s="74"/>
      <c r="AD124" s="74"/>
      <c r="AE124" s="74"/>
      <c r="AF124" s="74"/>
      <c r="AG124" s="74"/>
      <c r="AH124" s="74"/>
      <c r="AI124" s="74"/>
      <c r="AJ124" s="74"/>
      <c r="AK124" s="74"/>
      <c r="AL124" s="74"/>
      <c r="AM124" s="74"/>
      <c r="AN124" s="74"/>
      <c r="AO124" s="74"/>
      <c r="AP124" s="74"/>
      <c r="AQ124" s="74"/>
      <c r="AR124" s="74"/>
      <c r="AS124" s="74"/>
      <c r="AT124" s="74"/>
      <c r="AU124" s="74"/>
      <c r="AV124" s="74"/>
      <c r="AW124" s="74"/>
      <c r="AX124" s="74"/>
      <c r="AY124" s="74"/>
      <c r="AZ124" s="74"/>
      <c r="BA124" s="74"/>
      <c r="BB124" s="74"/>
      <c r="BC124" s="74"/>
      <c r="BD124" s="74"/>
      <c r="BE124" s="74"/>
      <c r="BF124" s="74"/>
      <c r="BG124" s="74"/>
      <c r="BH124" s="74"/>
      <c r="BI124" s="74"/>
      <c r="BJ124" s="74"/>
      <c r="BK124" s="74"/>
      <c r="BL124" s="74"/>
      <c r="BM124" s="74"/>
      <c r="BN124" s="74"/>
      <c r="BO124" s="74"/>
      <c r="BP124" s="74"/>
      <c r="BQ124" s="74"/>
      <c r="BR124" s="74"/>
      <c r="BS124" s="74"/>
      <c r="BT124" s="74"/>
      <c r="BU124" s="74"/>
      <c r="BV124" s="74"/>
      <c r="BW124" s="74"/>
      <c r="BX124" s="74"/>
      <c r="BY124" s="74"/>
      <c r="BZ124" s="74"/>
      <c r="CA124" s="74"/>
      <c r="CB124" s="74"/>
      <c r="CC124" s="74"/>
      <c r="CD124" s="74"/>
      <c r="CE124" s="74"/>
      <c r="CF124" s="74"/>
      <c r="CG124" s="74"/>
      <c r="CH124" s="74"/>
      <c r="CI124" s="74"/>
      <c r="CJ124" s="74"/>
      <c r="CK124" s="74"/>
      <c r="CL124" s="74"/>
      <c r="CM124" s="74"/>
      <c r="CN124" s="74"/>
      <c r="CO124" s="74"/>
      <c r="CP124" s="74"/>
      <c r="CQ124" s="74"/>
      <c r="CR124" s="74"/>
      <c r="CS124" s="74"/>
      <c r="CT124" s="74"/>
      <c r="CU124" s="74"/>
      <c r="CV124" s="74"/>
      <c r="CW124" s="74"/>
      <c r="CX124" s="74"/>
      <c r="CY124" s="74"/>
      <c r="CZ124" s="74"/>
      <c r="DA124" s="74"/>
      <c r="DB124" s="74"/>
      <c r="DC124" s="74"/>
      <c r="DD124" s="74"/>
      <c r="DE124" s="74"/>
      <c r="DF124" s="74"/>
    </row>
    <row r="125" spans="2:110" s="69" customFormat="1" ht="18.75">
      <c r="B125" s="256">
        <v>9.0599999999999987</v>
      </c>
      <c r="C125" s="134" t="s">
        <v>218</v>
      </c>
      <c r="D125" s="136">
        <v>100</v>
      </c>
      <c r="E125" s="137" t="s">
        <v>96</v>
      </c>
      <c r="F125" s="209"/>
      <c r="G125" s="205">
        <f t="shared" si="0"/>
        <v>0</v>
      </c>
      <c r="H125" s="206"/>
      <c r="I125" s="73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4"/>
      <c r="AA125" s="74"/>
      <c r="AB125" s="74"/>
      <c r="AC125" s="74"/>
      <c r="AD125" s="74"/>
      <c r="AE125" s="74"/>
      <c r="AF125" s="74"/>
      <c r="AG125" s="74"/>
      <c r="AH125" s="74"/>
      <c r="AI125" s="74"/>
      <c r="AJ125" s="74"/>
      <c r="AK125" s="74"/>
      <c r="AL125" s="74"/>
      <c r="AM125" s="74"/>
      <c r="AN125" s="74"/>
      <c r="AO125" s="74"/>
      <c r="AP125" s="74"/>
      <c r="AQ125" s="74"/>
      <c r="AR125" s="74"/>
      <c r="AS125" s="74"/>
      <c r="AT125" s="74"/>
      <c r="AU125" s="74"/>
      <c r="AV125" s="74"/>
      <c r="AW125" s="74"/>
      <c r="AX125" s="74"/>
      <c r="AY125" s="74"/>
      <c r="AZ125" s="74"/>
      <c r="BA125" s="74"/>
      <c r="BB125" s="74"/>
      <c r="BC125" s="74"/>
      <c r="BD125" s="74"/>
      <c r="BE125" s="74"/>
      <c r="BF125" s="74"/>
      <c r="BG125" s="74"/>
      <c r="BH125" s="74"/>
      <c r="BI125" s="74"/>
      <c r="BJ125" s="74"/>
      <c r="BK125" s="74"/>
      <c r="BL125" s="74"/>
      <c r="BM125" s="74"/>
      <c r="BN125" s="74"/>
      <c r="BO125" s="74"/>
      <c r="BP125" s="74"/>
      <c r="BQ125" s="74"/>
      <c r="BR125" s="74"/>
      <c r="BS125" s="74"/>
      <c r="BT125" s="74"/>
      <c r="BU125" s="74"/>
      <c r="BV125" s="74"/>
      <c r="BW125" s="74"/>
      <c r="BX125" s="74"/>
      <c r="BY125" s="74"/>
      <c r="BZ125" s="74"/>
      <c r="CA125" s="74"/>
      <c r="CB125" s="74"/>
      <c r="CC125" s="74"/>
      <c r="CD125" s="74"/>
      <c r="CE125" s="74"/>
      <c r="CF125" s="74"/>
      <c r="CG125" s="74"/>
      <c r="CH125" s="74"/>
      <c r="CI125" s="74"/>
      <c r="CJ125" s="74"/>
      <c r="CK125" s="74"/>
      <c r="CL125" s="74"/>
      <c r="CM125" s="74"/>
      <c r="CN125" s="74"/>
      <c r="CO125" s="74"/>
      <c r="CP125" s="74"/>
      <c r="CQ125" s="74"/>
      <c r="CR125" s="74"/>
      <c r="CS125" s="74"/>
      <c r="CT125" s="74"/>
      <c r="CU125" s="74"/>
      <c r="CV125" s="74"/>
      <c r="CW125" s="74"/>
      <c r="CX125" s="74"/>
      <c r="CY125" s="74"/>
      <c r="CZ125" s="74"/>
      <c r="DA125" s="74"/>
      <c r="DB125" s="74"/>
      <c r="DC125" s="74"/>
      <c r="DD125" s="74"/>
      <c r="DE125" s="74"/>
      <c r="DF125" s="74"/>
    </row>
    <row r="126" spans="2:110" s="69" customFormat="1" ht="18.75">
      <c r="B126" s="256">
        <v>9.0699999999999985</v>
      </c>
      <c r="C126" s="134" t="s">
        <v>219</v>
      </c>
      <c r="D126" s="136">
        <v>10</v>
      </c>
      <c r="E126" s="137" t="s">
        <v>96</v>
      </c>
      <c r="F126" s="209"/>
      <c r="G126" s="205">
        <f t="shared" si="0"/>
        <v>0</v>
      </c>
      <c r="H126" s="206"/>
      <c r="I126" s="73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74"/>
      <c r="AD126" s="74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74"/>
      <c r="AX126" s="74"/>
      <c r="AY126" s="74"/>
      <c r="AZ126" s="74"/>
      <c r="BA126" s="74"/>
      <c r="BB126" s="74"/>
      <c r="BC126" s="74"/>
      <c r="BD126" s="74"/>
      <c r="BE126" s="74"/>
      <c r="BF126" s="74"/>
      <c r="BG126" s="74"/>
      <c r="BH126" s="74"/>
      <c r="BI126" s="74"/>
      <c r="BJ126" s="74"/>
      <c r="BK126" s="74"/>
      <c r="BL126" s="74"/>
      <c r="BM126" s="74"/>
      <c r="BN126" s="74"/>
      <c r="BO126" s="74"/>
      <c r="BP126" s="74"/>
      <c r="BQ126" s="74"/>
      <c r="BR126" s="74"/>
      <c r="BS126" s="74"/>
      <c r="BT126" s="74"/>
      <c r="BU126" s="74"/>
      <c r="BV126" s="74"/>
      <c r="BW126" s="74"/>
      <c r="BX126" s="74"/>
      <c r="BY126" s="74"/>
      <c r="BZ126" s="74"/>
      <c r="CA126" s="74"/>
      <c r="CB126" s="74"/>
      <c r="CC126" s="74"/>
      <c r="CD126" s="74"/>
      <c r="CE126" s="74"/>
      <c r="CF126" s="74"/>
      <c r="CG126" s="74"/>
      <c r="CH126" s="74"/>
      <c r="CI126" s="74"/>
      <c r="CJ126" s="74"/>
      <c r="CK126" s="74"/>
      <c r="CL126" s="74"/>
      <c r="CM126" s="74"/>
      <c r="CN126" s="74"/>
      <c r="CO126" s="74"/>
      <c r="CP126" s="74"/>
      <c r="CQ126" s="74"/>
      <c r="CR126" s="74"/>
      <c r="CS126" s="74"/>
      <c r="CT126" s="74"/>
      <c r="CU126" s="74"/>
      <c r="CV126" s="74"/>
      <c r="CW126" s="74"/>
      <c r="CX126" s="74"/>
      <c r="CY126" s="74"/>
      <c r="CZ126" s="74"/>
      <c r="DA126" s="74"/>
      <c r="DB126" s="74"/>
      <c r="DC126" s="74"/>
      <c r="DD126" s="74"/>
      <c r="DE126" s="74"/>
      <c r="DF126" s="74"/>
    </row>
    <row r="127" spans="2:110" s="69" customFormat="1" ht="18.75">
      <c r="B127" s="256">
        <v>9.0799999999999983</v>
      </c>
      <c r="C127" s="134" t="s">
        <v>220</v>
      </c>
      <c r="D127" s="136">
        <v>3</v>
      </c>
      <c r="E127" s="137" t="s">
        <v>96</v>
      </c>
      <c r="F127" s="209"/>
      <c r="G127" s="205">
        <f t="shared" si="0"/>
        <v>0</v>
      </c>
      <c r="H127" s="206"/>
      <c r="I127" s="73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4"/>
      <c r="AB127" s="74"/>
      <c r="AC127" s="74"/>
      <c r="AD127" s="74"/>
      <c r="AE127" s="74"/>
      <c r="AF127" s="74"/>
      <c r="AG127" s="74"/>
      <c r="AH127" s="74"/>
      <c r="AI127" s="74"/>
      <c r="AJ127" s="74"/>
      <c r="AK127" s="74"/>
      <c r="AL127" s="74"/>
      <c r="AM127" s="74"/>
      <c r="AN127" s="74"/>
      <c r="AO127" s="74"/>
      <c r="AP127" s="74"/>
      <c r="AQ127" s="74"/>
      <c r="AR127" s="74"/>
      <c r="AS127" s="74"/>
      <c r="AT127" s="74"/>
      <c r="AU127" s="74"/>
      <c r="AV127" s="74"/>
      <c r="AW127" s="74"/>
      <c r="AX127" s="74"/>
      <c r="AY127" s="74"/>
      <c r="AZ127" s="74"/>
      <c r="BA127" s="74"/>
      <c r="BB127" s="74"/>
      <c r="BC127" s="74"/>
      <c r="BD127" s="74"/>
      <c r="BE127" s="74"/>
      <c r="BF127" s="74"/>
      <c r="BG127" s="74"/>
      <c r="BH127" s="74"/>
      <c r="BI127" s="74"/>
      <c r="BJ127" s="74"/>
      <c r="BK127" s="74"/>
      <c r="BL127" s="74"/>
      <c r="BM127" s="74"/>
      <c r="BN127" s="74"/>
      <c r="BO127" s="74"/>
      <c r="BP127" s="74"/>
      <c r="BQ127" s="74"/>
      <c r="BR127" s="74"/>
      <c r="BS127" s="74"/>
      <c r="BT127" s="74"/>
      <c r="BU127" s="74"/>
      <c r="BV127" s="74"/>
      <c r="BW127" s="74"/>
      <c r="BX127" s="74"/>
      <c r="BY127" s="74"/>
      <c r="BZ127" s="74"/>
      <c r="CA127" s="74"/>
      <c r="CB127" s="74"/>
      <c r="CC127" s="74"/>
      <c r="CD127" s="74"/>
      <c r="CE127" s="74"/>
      <c r="CF127" s="74"/>
      <c r="CG127" s="74"/>
      <c r="CH127" s="74"/>
      <c r="CI127" s="74"/>
      <c r="CJ127" s="74"/>
      <c r="CK127" s="74"/>
      <c r="CL127" s="74"/>
      <c r="CM127" s="74"/>
      <c r="CN127" s="74"/>
      <c r="CO127" s="74"/>
      <c r="CP127" s="74"/>
      <c r="CQ127" s="74"/>
      <c r="CR127" s="74"/>
      <c r="CS127" s="74"/>
      <c r="CT127" s="74"/>
      <c r="CU127" s="74"/>
      <c r="CV127" s="74"/>
      <c r="CW127" s="74"/>
      <c r="CX127" s="74"/>
      <c r="CY127" s="74"/>
      <c r="CZ127" s="74"/>
      <c r="DA127" s="74"/>
      <c r="DB127" s="74"/>
      <c r="DC127" s="74"/>
      <c r="DD127" s="74"/>
      <c r="DE127" s="74"/>
      <c r="DF127" s="74"/>
    </row>
    <row r="128" spans="2:110" s="69" customFormat="1" ht="18.75">
      <c r="B128" s="256">
        <v>9.0899999999999981</v>
      </c>
      <c r="C128" s="134" t="s">
        <v>221</v>
      </c>
      <c r="D128" s="136">
        <v>7</v>
      </c>
      <c r="E128" s="137" t="s">
        <v>222</v>
      </c>
      <c r="F128" s="209"/>
      <c r="G128" s="205">
        <f t="shared" si="0"/>
        <v>0</v>
      </c>
      <c r="H128" s="206"/>
      <c r="I128" s="73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4"/>
      <c r="AA128" s="74"/>
      <c r="AB128" s="74"/>
      <c r="AC128" s="74"/>
      <c r="AD128" s="74"/>
      <c r="AE128" s="74"/>
      <c r="AF128" s="74"/>
      <c r="AG128" s="74"/>
      <c r="AH128" s="74"/>
      <c r="AI128" s="74"/>
      <c r="AJ128" s="74"/>
      <c r="AK128" s="74"/>
      <c r="AL128" s="74"/>
      <c r="AM128" s="74"/>
      <c r="AN128" s="74"/>
      <c r="AO128" s="74"/>
      <c r="AP128" s="74"/>
      <c r="AQ128" s="74"/>
      <c r="AR128" s="74"/>
      <c r="AS128" s="74"/>
      <c r="AT128" s="74"/>
      <c r="AU128" s="74"/>
      <c r="AV128" s="74"/>
      <c r="AW128" s="74"/>
      <c r="AX128" s="74"/>
      <c r="AY128" s="74"/>
      <c r="AZ128" s="74"/>
      <c r="BA128" s="74"/>
      <c r="BB128" s="74"/>
      <c r="BC128" s="74"/>
      <c r="BD128" s="74"/>
      <c r="BE128" s="74"/>
      <c r="BF128" s="74"/>
      <c r="BG128" s="74"/>
      <c r="BH128" s="74"/>
      <c r="BI128" s="74"/>
      <c r="BJ128" s="74"/>
      <c r="BK128" s="74"/>
      <c r="BL128" s="74"/>
      <c r="BM128" s="74"/>
      <c r="BN128" s="74"/>
      <c r="BO128" s="74"/>
      <c r="BP128" s="74"/>
      <c r="BQ128" s="74"/>
      <c r="BR128" s="74"/>
      <c r="BS128" s="74"/>
      <c r="BT128" s="74"/>
      <c r="BU128" s="74"/>
      <c r="BV128" s="74"/>
      <c r="BW128" s="74"/>
      <c r="BX128" s="74"/>
      <c r="BY128" s="74"/>
      <c r="BZ128" s="74"/>
      <c r="CA128" s="74"/>
      <c r="CB128" s="74"/>
      <c r="CC128" s="74"/>
      <c r="CD128" s="74"/>
      <c r="CE128" s="74"/>
      <c r="CF128" s="74"/>
      <c r="CG128" s="74"/>
      <c r="CH128" s="74"/>
      <c r="CI128" s="74"/>
      <c r="CJ128" s="74"/>
      <c r="CK128" s="74"/>
      <c r="CL128" s="74"/>
      <c r="CM128" s="74"/>
      <c r="CN128" s="74"/>
      <c r="CO128" s="74"/>
      <c r="CP128" s="74"/>
      <c r="CQ128" s="74"/>
      <c r="CR128" s="74"/>
      <c r="CS128" s="74"/>
      <c r="CT128" s="74"/>
      <c r="CU128" s="74"/>
      <c r="CV128" s="74"/>
      <c r="CW128" s="74"/>
      <c r="CX128" s="74"/>
      <c r="CY128" s="74"/>
      <c r="CZ128" s="74"/>
      <c r="DA128" s="74"/>
      <c r="DB128" s="74"/>
      <c r="DC128" s="74"/>
      <c r="DD128" s="74"/>
      <c r="DE128" s="74"/>
      <c r="DF128" s="74"/>
    </row>
    <row r="129" spans="2:110" s="69" customFormat="1" ht="18.75">
      <c r="B129" s="256">
        <v>9.0999999999999979</v>
      </c>
      <c r="C129" s="134" t="s">
        <v>223</v>
      </c>
      <c r="D129" s="136">
        <v>12</v>
      </c>
      <c r="E129" s="137" t="s">
        <v>96</v>
      </c>
      <c r="F129" s="209"/>
      <c r="G129" s="205">
        <f t="shared" si="0"/>
        <v>0</v>
      </c>
      <c r="H129" s="206"/>
      <c r="I129" s="73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4"/>
      <c r="AA129" s="74"/>
      <c r="AB129" s="74"/>
      <c r="AC129" s="74"/>
      <c r="AD129" s="74"/>
      <c r="AE129" s="74"/>
      <c r="AF129" s="74"/>
      <c r="AG129" s="74"/>
      <c r="AH129" s="74"/>
      <c r="AI129" s="74"/>
      <c r="AJ129" s="74"/>
      <c r="AK129" s="74"/>
      <c r="AL129" s="74"/>
      <c r="AM129" s="74"/>
      <c r="AN129" s="74"/>
      <c r="AO129" s="74"/>
      <c r="AP129" s="74"/>
      <c r="AQ129" s="74"/>
      <c r="AR129" s="74"/>
      <c r="AS129" s="74"/>
      <c r="AT129" s="74"/>
      <c r="AU129" s="74"/>
      <c r="AV129" s="74"/>
      <c r="AW129" s="74"/>
      <c r="AX129" s="74"/>
      <c r="AY129" s="74"/>
      <c r="AZ129" s="74"/>
      <c r="BA129" s="74"/>
      <c r="BB129" s="74"/>
      <c r="BC129" s="74"/>
      <c r="BD129" s="74"/>
      <c r="BE129" s="74"/>
      <c r="BF129" s="74"/>
      <c r="BG129" s="74"/>
      <c r="BH129" s="74"/>
      <c r="BI129" s="74"/>
      <c r="BJ129" s="74"/>
      <c r="BK129" s="74"/>
      <c r="BL129" s="74"/>
      <c r="BM129" s="74"/>
      <c r="BN129" s="74"/>
      <c r="BO129" s="74"/>
      <c r="BP129" s="74"/>
      <c r="BQ129" s="74"/>
      <c r="BR129" s="74"/>
      <c r="BS129" s="74"/>
      <c r="BT129" s="74"/>
      <c r="BU129" s="74"/>
      <c r="BV129" s="74"/>
      <c r="BW129" s="74"/>
      <c r="BX129" s="74"/>
      <c r="BY129" s="74"/>
      <c r="BZ129" s="74"/>
      <c r="CA129" s="74"/>
      <c r="CB129" s="74"/>
      <c r="CC129" s="74"/>
      <c r="CD129" s="74"/>
      <c r="CE129" s="74"/>
      <c r="CF129" s="74"/>
      <c r="CG129" s="74"/>
      <c r="CH129" s="74"/>
      <c r="CI129" s="74"/>
      <c r="CJ129" s="74"/>
      <c r="CK129" s="74"/>
      <c r="CL129" s="74"/>
      <c r="CM129" s="74"/>
      <c r="CN129" s="74"/>
      <c r="CO129" s="74"/>
      <c r="CP129" s="74"/>
      <c r="CQ129" s="74"/>
      <c r="CR129" s="74"/>
      <c r="CS129" s="74"/>
      <c r="CT129" s="74"/>
      <c r="CU129" s="74"/>
      <c r="CV129" s="74"/>
      <c r="CW129" s="74"/>
      <c r="CX129" s="74"/>
      <c r="CY129" s="74"/>
      <c r="CZ129" s="74"/>
      <c r="DA129" s="74"/>
      <c r="DB129" s="74"/>
      <c r="DC129" s="74"/>
      <c r="DD129" s="74"/>
      <c r="DE129" s="74"/>
      <c r="DF129" s="74"/>
    </row>
    <row r="130" spans="2:110" s="69" customFormat="1" ht="18.75">
      <c r="B130" s="256">
        <v>9.1099999999999977</v>
      </c>
      <c r="C130" s="134" t="s">
        <v>224</v>
      </c>
      <c r="D130" s="136">
        <v>2</v>
      </c>
      <c r="E130" s="137" t="s">
        <v>96</v>
      </c>
      <c r="F130" s="209"/>
      <c r="G130" s="205">
        <f t="shared" si="0"/>
        <v>0</v>
      </c>
      <c r="H130" s="206"/>
      <c r="I130" s="73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4"/>
      <c r="AA130" s="74"/>
      <c r="AB130" s="74"/>
      <c r="AC130" s="74"/>
      <c r="AD130" s="74"/>
      <c r="AE130" s="74"/>
      <c r="AF130" s="74"/>
      <c r="AG130" s="74"/>
      <c r="AH130" s="74"/>
      <c r="AI130" s="74"/>
      <c r="AJ130" s="74"/>
      <c r="AK130" s="74"/>
      <c r="AL130" s="74"/>
      <c r="AM130" s="74"/>
      <c r="AN130" s="74"/>
      <c r="AO130" s="74"/>
      <c r="AP130" s="74"/>
      <c r="AQ130" s="74"/>
      <c r="AR130" s="74"/>
      <c r="AS130" s="74"/>
      <c r="AT130" s="74"/>
      <c r="AU130" s="74"/>
      <c r="AV130" s="74"/>
      <c r="AW130" s="74"/>
      <c r="AX130" s="74"/>
      <c r="AY130" s="74"/>
      <c r="AZ130" s="74"/>
      <c r="BA130" s="74"/>
      <c r="BB130" s="74"/>
      <c r="BC130" s="74"/>
      <c r="BD130" s="74"/>
      <c r="BE130" s="74"/>
      <c r="BF130" s="74"/>
      <c r="BG130" s="74"/>
      <c r="BH130" s="74"/>
      <c r="BI130" s="74"/>
      <c r="BJ130" s="74"/>
      <c r="BK130" s="74"/>
      <c r="BL130" s="74"/>
      <c r="BM130" s="74"/>
      <c r="BN130" s="74"/>
      <c r="BO130" s="74"/>
      <c r="BP130" s="74"/>
      <c r="BQ130" s="74"/>
      <c r="BR130" s="74"/>
      <c r="BS130" s="74"/>
      <c r="BT130" s="74"/>
      <c r="BU130" s="74"/>
      <c r="BV130" s="74"/>
      <c r="BW130" s="74"/>
      <c r="BX130" s="74"/>
      <c r="BY130" s="74"/>
      <c r="BZ130" s="74"/>
      <c r="CA130" s="74"/>
      <c r="CB130" s="74"/>
      <c r="CC130" s="74"/>
      <c r="CD130" s="74"/>
      <c r="CE130" s="74"/>
      <c r="CF130" s="74"/>
      <c r="CG130" s="74"/>
      <c r="CH130" s="74"/>
      <c r="CI130" s="74"/>
      <c r="CJ130" s="74"/>
      <c r="CK130" s="74"/>
      <c r="CL130" s="74"/>
      <c r="CM130" s="74"/>
      <c r="CN130" s="74"/>
      <c r="CO130" s="74"/>
      <c r="CP130" s="74"/>
      <c r="CQ130" s="74"/>
      <c r="CR130" s="74"/>
      <c r="CS130" s="74"/>
      <c r="CT130" s="74"/>
      <c r="CU130" s="74"/>
      <c r="CV130" s="74"/>
      <c r="CW130" s="74"/>
      <c r="CX130" s="74"/>
      <c r="CY130" s="74"/>
      <c r="CZ130" s="74"/>
      <c r="DA130" s="74"/>
      <c r="DB130" s="74"/>
      <c r="DC130" s="74"/>
      <c r="DD130" s="74"/>
      <c r="DE130" s="74"/>
      <c r="DF130" s="74"/>
    </row>
    <row r="131" spans="2:110" s="69" customFormat="1" ht="18.75">
      <c r="B131" s="256">
        <v>9.1199999999999974</v>
      </c>
      <c r="C131" s="134" t="s">
        <v>225</v>
      </c>
      <c r="D131" s="136">
        <v>1</v>
      </c>
      <c r="E131" s="137" t="s">
        <v>152</v>
      </c>
      <c r="F131" s="209"/>
      <c r="G131" s="205">
        <f t="shared" si="0"/>
        <v>0</v>
      </c>
      <c r="H131" s="206"/>
      <c r="I131" s="73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4"/>
      <c r="AA131" s="74"/>
      <c r="AB131" s="74"/>
      <c r="AC131" s="74"/>
      <c r="AD131" s="74"/>
      <c r="AE131" s="74"/>
      <c r="AF131" s="74"/>
      <c r="AG131" s="74"/>
      <c r="AH131" s="74"/>
      <c r="AI131" s="74"/>
      <c r="AJ131" s="74"/>
      <c r="AK131" s="74"/>
      <c r="AL131" s="74"/>
      <c r="AM131" s="74"/>
      <c r="AN131" s="74"/>
      <c r="AO131" s="74"/>
      <c r="AP131" s="74"/>
      <c r="AQ131" s="74"/>
      <c r="AR131" s="74"/>
      <c r="AS131" s="74"/>
      <c r="AT131" s="74"/>
      <c r="AU131" s="74"/>
      <c r="AV131" s="74"/>
      <c r="AW131" s="74"/>
      <c r="AX131" s="74"/>
      <c r="AY131" s="74"/>
      <c r="AZ131" s="74"/>
      <c r="BA131" s="74"/>
      <c r="BB131" s="74"/>
      <c r="BC131" s="74"/>
      <c r="BD131" s="74"/>
      <c r="BE131" s="74"/>
      <c r="BF131" s="74"/>
      <c r="BG131" s="74"/>
      <c r="BH131" s="74"/>
      <c r="BI131" s="74"/>
      <c r="BJ131" s="74"/>
      <c r="BK131" s="74"/>
      <c r="BL131" s="74"/>
      <c r="BM131" s="74"/>
      <c r="BN131" s="74"/>
      <c r="BO131" s="74"/>
      <c r="BP131" s="74"/>
      <c r="BQ131" s="74"/>
      <c r="BR131" s="74"/>
      <c r="BS131" s="74"/>
      <c r="BT131" s="74"/>
      <c r="BU131" s="74"/>
      <c r="BV131" s="74"/>
      <c r="BW131" s="74"/>
      <c r="BX131" s="74"/>
      <c r="BY131" s="74"/>
      <c r="BZ131" s="74"/>
      <c r="CA131" s="74"/>
      <c r="CB131" s="74"/>
      <c r="CC131" s="74"/>
      <c r="CD131" s="74"/>
      <c r="CE131" s="74"/>
      <c r="CF131" s="74"/>
      <c r="CG131" s="74"/>
      <c r="CH131" s="74"/>
      <c r="CI131" s="74"/>
      <c r="CJ131" s="74"/>
      <c r="CK131" s="74"/>
      <c r="CL131" s="74"/>
      <c r="CM131" s="74"/>
      <c r="CN131" s="74"/>
      <c r="CO131" s="74"/>
      <c r="CP131" s="74"/>
      <c r="CQ131" s="74"/>
      <c r="CR131" s="74"/>
      <c r="CS131" s="74"/>
      <c r="CT131" s="74"/>
      <c r="CU131" s="74"/>
      <c r="CV131" s="74"/>
      <c r="CW131" s="74"/>
      <c r="CX131" s="74"/>
      <c r="CY131" s="74"/>
      <c r="CZ131" s="74"/>
      <c r="DA131" s="74"/>
      <c r="DB131" s="74"/>
      <c r="DC131" s="74"/>
      <c r="DD131" s="74"/>
      <c r="DE131" s="74"/>
      <c r="DF131" s="74"/>
    </row>
    <row r="132" spans="2:110" s="69" customFormat="1" ht="18.75">
      <c r="B132" s="256">
        <v>9.1299999999999972</v>
      </c>
      <c r="C132" s="134" t="s">
        <v>151</v>
      </c>
      <c r="D132" s="136">
        <v>1</v>
      </c>
      <c r="E132" s="137" t="s">
        <v>152</v>
      </c>
      <c r="F132" s="209"/>
      <c r="G132" s="205">
        <f t="shared" si="0"/>
        <v>0</v>
      </c>
      <c r="H132" s="206"/>
      <c r="I132" s="73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4"/>
      <c r="AA132" s="74"/>
      <c r="AB132" s="74"/>
      <c r="AC132" s="74"/>
      <c r="AD132" s="74"/>
      <c r="AE132" s="74"/>
      <c r="AF132" s="74"/>
      <c r="AG132" s="74"/>
      <c r="AH132" s="74"/>
      <c r="AI132" s="74"/>
      <c r="AJ132" s="74"/>
      <c r="AK132" s="74"/>
      <c r="AL132" s="74"/>
      <c r="AM132" s="74"/>
      <c r="AN132" s="74"/>
      <c r="AO132" s="74"/>
      <c r="AP132" s="74"/>
      <c r="AQ132" s="74"/>
      <c r="AR132" s="74"/>
      <c r="AS132" s="74"/>
      <c r="AT132" s="74"/>
      <c r="AU132" s="74"/>
      <c r="AV132" s="74"/>
      <c r="AW132" s="74"/>
      <c r="AX132" s="74"/>
      <c r="AY132" s="74"/>
      <c r="AZ132" s="74"/>
      <c r="BA132" s="74"/>
      <c r="BB132" s="74"/>
      <c r="BC132" s="74"/>
      <c r="BD132" s="74"/>
      <c r="BE132" s="74"/>
      <c r="BF132" s="74"/>
      <c r="BG132" s="74"/>
      <c r="BH132" s="74"/>
      <c r="BI132" s="74"/>
      <c r="BJ132" s="74"/>
      <c r="BK132" s="74"/>
      <c r="BL132" s="74"/>
      <c r="BM132" s="74"/>
      <c r="BN132" s="74"/>
      <c r="BO132" s="74"/>
      <c r="BP132" s="74"/>
      <c r="BQ132" s="74"/>
      <c r="BR132" s="74"/>
      <c r="BS132" s="74"/>
      <c r="BT132" s="74"/>
      <c r="BU132" s="74"/>
      <c r="BV132" s="74"/>
      <c r="BW132" s="74"/>
      <c r="BX132" s="74"/>
      <c r="BY132" s="74"/>
      <c r="BZ132" s="74"/>
      <c r="CA132" s="74"/>
      <c r="CB132" s="74"/>
      <c r="CC132" s="74"/>
      <c r="CD132" s="74"/>
      <c r="CE132" s="74"/>
      <c r="CF132" s="74"/>
      <c r="CG132" s="74"/>
      <c r="CH132" s="74"/>
      <c r="CI132" s="74"/>
      <c r="CJ132" s="74"/>
      <c r="CK132" s="74"/>
      <c r="CL132" s="74"/>
      <c r="CM132" s="74"/>
      <c r="CN132" s="74"/>
      <c r="CO132" s="74"/>
      <c r="CP132" s="74"/>
      <c r="CQ132" s="74"/>
      <c r="CR132" s="74"/>
      <c r="CS132" s="74"/>
      <c r="CT132" s="74"/>
      <c r="CU132" s="74"/>
      <c r="CV132" s="74"/>
      <c r="CW132" s="74"/>
      <c r="CX132" s="74"/>
      <c r="CY132" s="74"/>
      <c r="CZ132" s="74"/>
      <c r="DA132" s="74"/>
      <c r="DB132" s="74"/>
      <c r="DC132" s="74"/>
      <c r="DD132" s="74"/>
      <c r="DE132" s="74"/>
      <c r="DF132" s="74"/>
    </row>
    <row r="133" spans="2:110" s="69" customFormat="1" ht="18.75">
      <c r="B133" s="256"/>
      <c r="C133" s="134"/>
      <c r="D133" s="136"/>
      <c r="E133" s="137"/>
      <c r="F133" s="209"/>
      <c r="G133" s="205">
        <f t="shared" si="0"/>
        <v>0</v>
      </c>
      <c r="H133" s="206">
        <f>SUM(G120:G132)</f>
        <v>0</v>
      </c>
      <c r="I133" s="73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4"/>
      <c r="AA133" s="74"/>
      <c r="AB133" s="74"/>
      <c r="AC133" s="74"/>
      <c r="AD133" s="74"/>
      <c r="AE133" s="74"/>
      <c r="AF133" s="74"/>
      <c r="AG133" s="74"/>
      <c r="AH133" s="74"/>
      <c r="AI133" s="74"/>
      <c r="AJ133" s="74"/>
      <c r="AK133" s="74"/>
      <c r="AL133" s="74"/>
      <c r="AM133" s="74"/>
      <c r="AN133" s="74"/>
      <c r="AO133" s="74"/>
      <c r="AP133" s="74"/>
      <c r="AQ133" s="74"/>
      <c r="AR133" s="74"/>
      <c r="AS133" s="74"/>
      <c r="AT133" s="74"/>
      <c r="AU133" s="74"/>
      <c r="AV133" s="74"/>
      <c r="AW133" s="74"/>
      <c r="AX133" s="74"/>
      <c r="AY133" s="74"/>
      <c r="AZ133" s="74"/>
      <c r="BA133" s="74"/>
      <c r="BB133" s="74"/>
      <c r="BC133" s="74"/>
      <c r="BD133" s="74"/>
      <c r="BE133" s="74"/>
      <c r="BF133" s="74"/>
      <c r="BG133" s="74"/>
      <c r="BH133" s="74"/>
      <c r="BI133" s="74"/>
      <c r="BJ133" s="74"/>
      <c r="BK133" s="74"/>
      <c r="BL133" s="74"/>
      <c r="BM133" s="74"/>
      <c r="BN133" s="74"/>
      <c r="BO133" s="74"/>
      <c r="BP133" s="74"/>
      <c r="BQ133" s="74"/>
      <c r="BR133" s="74"/>
      <c r="BS133" s="74"/>
      <c r="BT133" s="74"/>
      <c r="BU133" s="74"/>
      <c r="BV133" s="74"/>
      <c r="BW133" s="74"/>
      <c r="BX133" s="74"/>
      <c r="BY133" s="74"/>
      <c r="BZ133" s="74"/>
      <c r="CA133" s="74"/>
      <c r="CB133" s="74"/>
      <c r="CC133" s="74"/>
      <c r="CD133" s="74"/>
      <c r="CE133" s="74"/>
      <c r="CF133" s="74"/>
      <c r="CG133" s="74"/>
      <c r="CH133" s="74"/>
      <c r="CI133" s="74"/>
      <c r="CJ133" s="74"/>
      <c r="CK133" s="74"/>
      <c r="CL133" s="74"/>
      <c r="CM133" s="74"/>
      <c r="CN133" s="74"/>
      <c r="CO133" s="74"/>
      <c r="CP133" s="74"/>
      <c r="CQ133" s="74"/>
      <c r="CR133" s="74"/>
      <c r="CS133" s="74"/>
      <c r="CT133" s="74"/>
      <c r="CU133" s="74"/>
      <c r="CV133" s="74"/>
      <c r="CW133" s="74"/>
      <c r="CX133" s="74"/>
      <c r="CY133" s="74"/>
      <c r="CZ133" s="74"/>
      <c r="DA133" s="74"/>
      <c r="DB133" s="74"/>
      <c r="DC133" s="74"/>
      <c r="DD133" s="74"/>
      <c r="DE133" s="74"/>
      <c r="DF133" s="74"/>
    </row>
    <row r="134" spans="2:110" s="69" customFormat="1" ht="18.75">
      <c r="B134" s="257">
        <v>10</v>
      </c>
      <c r="C134" s="133" t="s">
        <v>226</v>
      </c>
      <c r="D134" s="136"/>
      <c r="E134" s="137"/>
      <c r="F134" s="209"/>
      <c r="G134" s="205">
        <f t="shared" si="0"/>
        <v>0</v>
      </c>
      <c r="H134" s="206"/>
      <c r="I134" s="73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4"/>
      <c r="AA134" s="74"/>
      <c r="AB134" s="74"/>
      <c r="AC134" s="74"/>
      <c r="AD134" s="74"/>
      <c r="AE134" s="74"/>
      <c r="AF134" s="74"/>
      <c r="AG134" s="74"/>
      <c r="AH134" s="74"/>
      <c r="AI134" s="74"/>
      <c r="AJ134" s="74"/>
      <c r="AK134" s="74"/>
      <c r="AL134" s="74"/>
      <c r="AM134" s="74"/>
      <c r="AN134" s="74"/>
      <c r="AO134" s="74"/>
      <c r="AP134" s="74"/>
      <c r="AQ134" s="74"/>
      <c r="AR134" s="74"/>
      <c r="AS134" s="74"/>
      <c r="AT134" s="74"/>
      <c r="AU134" s="74"/>
      <c r="AV134" s="74"/>
      <c r="AW134" s="74"/>
      <c r="AX134" s="74"/>
      <c r="AY134" s="74"/>
      <c r="AZ134" s="74"/>
      <c r="BA134" s="74"/>
      <c r="BB134" s="74"/>
      <c r="BC134" s="74"/>
      <c r="BD134" s="74"/>
      <c r="BE134" s="74"/>
      <c r="BF134" s="74"/>
      <c r="BG134" s="74"/>
      <c r="BH134" s="74"/>
      <c r="BI134" s="74"/>
      <c r="BJ134" s="74"/>
      <c r="BK134" s="74"/>
      <c r="BL134" s="74"/>
      <c r="BM134" s="74"/>
      <c r="BN134" s="74"/>
      <c r="BO134" s="74"/>
      <c r="BP134" s="74"/>
      <c r="BQ134" s="74"/>
      <c r="BR134" s="74"/>
      <c r="BS134" s="74"/>
      <c r="BT134" s="74"/>
      <c r="BU134" s="74"/>
      <c r="BV134" s="74"/>
      <c r="BW134" s="74"/>
      <c r="BX134" s="74"/>
      <c r="BY134" s="74"/>
      <c r="BZ134" s="74"/>
      <c r="CA134" s="74"/>
      <c r="CB134" s="74"/>
      <c r="CC134" s="74"/>
      <c r="CD134" s="74"/>
      <c r="CE134" s="74"/>
      <c r="CF134" s="74"/>
      <c r="CG134" s="74"/>
      <c r="CH134" s="74"/>
      <c r="CI134" s="74"/>
      <c r="CJ134" s="74"/>
      <c r="CK134" s="74"/>
      <c r="CL134" s="74"/>
      <c r="CM134" s="74"/>
      <c r="CN134" s="74"/>
      <c r="CO134" s="74"/>
      <c r="CP134" s="74"/>
      <c r="CQ134" s="74"/>
      <c r="CR134" s="74"/>
      <c r="CS134" s="74"/>
      <c r="CT134" s="74"/>
      <c r="CU134" s="74"/>
      <c r="CV134" s="74"/>
      <c r="CW134" s="74"/>
      <c r="CX134" s="74"/>
      <c r="CY134" s="74"/>
      <c r="CZ134" s="74"/>
      <c r="DA134" s="74"/>
      <c r="DB134" s="74"/>
      <c r="DC134" s="74"/>
      <c r="DD134" s="74"/>
      <c r="DE134" s="74"/>
      <c r="DF134" s="74"/>
    </row>
    <row r="135" spans="2:110" s="69" customFormat="1" ht="18.75">
      <c r="B135" s="256">
        <v>10.01</v>
      </c>
      <c r="C135" s="134" t="s">
        <v>227</v>
      </c>
      <c r="D135" s="136">
        <v>150</v>
      </c>
      <c r="E135" s="137" t="s">
        <v>228</v>
      </c>
      <c r="F135" s="209"/>
      <c r="G135" s="205">
        <f t="shared" si="0"/>
        <v>0</v>
      </c>
      <c r="H135" s="206"/>
      <c r="I135" s="73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4"/>
      <c r="AA135" s="74"/>
      <c r="AB135" s="74"/>
      <c r="AC135" s="74"/>
      <c r="AD135" s="74"/>
      <c r="AE135" s="74"/>
      <c r="AF135" s="74"/>
      <c r="AG135" s="74"/>
      <c r="AH135" s="74"/>
      <c r="AI135" s="74"/>
      <c r="AJ135" s="74"/>
      <c r="AK135" s="74"/>
      <c r="AL135" s="74"/>
      <c r="AM135" s="74"/>
      <c r="AN135" s="74"/>
      <c r="AO135" s="74"/>
      <c r="AP135" s="74"/>
      <c r="AQ135" s="74"/>
      <c r="AR135" s="74"/>
      <c r="AS135" s="74"/>
      <c r="AT135" s="74"/>
      <c r="AU135" s="74"/>
      <c r="AV135" s="74"/>
      <c r="AW135" s="74"/>
      <c r="AX135" s="74"/>
      <c r="AY135" s="74"/>
      <c r="AZ135" s="74"/>
      <c r="BA135" s="74"/>
      <c r="BB135" s="74"/>
      <c r="BC135" s="74"/>
      <c r="BD135" s="74"/>
      <c r="BE135" s="74"/>
      <c r="BF135" s="74"/>
      <c r="BG135" s="74"/>
      <c r="BH135" s="74"/>
      <c r="BI135" s="74"/>
      <c r="BJ135" s="74"/>
      <c r="BK135" s="74"/>
      <c r="BL135" s="74"/>
      <c r="BM135" s="74"/>
      <c r="BN135" s="74"/>
      <c r="BO135" s="74"/>
      <c r="BP135" s="74"/>
      <c r="BQ135" s="74"/>
      <c r="BR135" s="74"/>
      <c r="BS135" s="74"/>
      <c r="BT135" s="74"/>
      <c r="BU135" s="74"/>
      <c r="BV135" s="74"/>
      <c r="BW135" s="74"/>
      <c r="BX135" s="74"/>
      <c r="BY135" s="74"/>
      <c r="BZ135" s="74"/>
      <c r="CA135" s="74"/>
      <c r="CB135" s="74"/>
      <c r="CC135" s="74"/>
      <c r="CD135" s="74"/>
      <c r="CE135" s="74"/>
      <c r="CF135" s="74"/>
      <c r="CG135" s="74"/>
      <c r="CH135" s="74"/>
      <c r="CI135" s="74"/>
      <c r="CJ135" s="74"/>
      <c r="CK135" s="74"/>
      <c r="CL135" s="74"/>
      <c r="CM135" s="74"/>
      <c r="CN135" s="74"/>
      <c r="CO135" s="74"/>
      <c r="CP135" s="74"/>
      <c r="CQ135" s="74"/>
      <c r="CR135" s="74"/>
      <c r="CS135" s="74"/>
      <c r="CT135" s="74"/>
      <c r="CU135" s="74"/>
      <c r="CV135" s="74"/>
      <c r="CW135" s="74"/>
      <c r="CX135" s="74"/>
      <c r="CY135" s="74"/>
      <c r="CZ135" s="74"/>
      <c r="DA135" s="74"/>
      <c r="DB135" s="74"/>
      <c r="DC135" s="74"/>
      <c r="DD135" s="74"/>
      <c r="DE135" s="74"/>
      <c r="DF135" s="74"/>
    </row>
    <row r="136" spans="2:110" s="69" customFormat="1" ht="18.75">
      <c r="B136" s="256">
        <v>10.02</v>
      </c>
      <c r="C136" s="134" t="s">
        <v>229</v>
      </c>
      <c r="D136" s="136">
        <v>150</v>
      </c>
      <c r="E136" s="137" t="s">
        <v>228</v>
      </c>
      <c r="F136" s="209"/>
      <c r="G136" s="205">
        <f t="shared" si="0"/>
        <v>0</v>
      </c>
      <c r="H136" s="206"/>
      <c r="I136" s="73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4"/>
      <c r="AA136" s="74"/>
      <c r="AB136" s="74"/>
      <c r="AC136" s="74"/>
      <c r="AD136" s="74"/>
      <c r="AE136" s="74"/>
      <c r="AF136" s="74"/>
      <c r="AG136" s="74"/>
      <c r="AH136" s="74"/>
      <c r="AI136" s="74"/>
      <c r="AJ136" s="74"/>
      <c r="AK136" s="74"/>
      <c r="AL136" s="74"/>
      <c r="AM136" s="74"/>
      <c r="AN136" s="74"/>
      <c r="AO136" s="74"/>
      <c r="AP136" s="74"/>
      <c r="AQ136" s="74"/>
      <c r="AR136" s="74"/>
      <c r="AS136" s="74"/>
      <c r="AT136" s="74"/>
      <c r="AU136" s="74"/>
      <c r="AV136" s="74"/>
      <c r="AW136" s="74"/>
      <c r="AX136" s="74"/>
      <c r="AY136" s="74"/>
      <c r="AZ136" s="74"/>
      <c r="BA136" s="74"/>
      <c r="BB136" s="74"/>
      <c r="BC136" s="74"/>
      <c r="BD136" s="74"/>
      <c r="BE136" s="74"/>
      <c r="BF136" s="74"/>
      <c r="BG136" s="74"/>
      <c r="BH136" s="74"/>
      <c r="BI136" s="74"/>
      <c r="BJ136" s="74"/>
      <c r="BK136" s="74"/>
      <c r="BL136" s="74"/>
      <c r="BM136" s="74"/>
      <c r="BN136" s="74"/>
      <c r="BO136" s="74"/>
      <c r="BP136" s="74"/>
      <c r="BQ136" s="74"/>
      <c r="BR136" s="74"/>
      <c r="BS136" s="74"/>
      <c r="BT136" s="74"/>
      <c r="BU136" s="74"/>
      <c r="BV136" s="74"/>
      <c r="BW136" s="74"/>
      <c r="BX136" s="74"/>
      <c r="BY136" s="74"/>
      <c r="BZ136" s="74"/>
      <c r="CA136" s="74"/>
      <c r="CB136" s="74"/>
      <c r="CC136" s="74"/>
      <c r="CD136" s="74"/>
      <c r="CE136" s="74"/>
      <c r="CF136" s="74"/>
      <c r="CG136" s="74"/>
      <c r="CH136" s="74"/>
      <c r="CI136" s="74"/>
      <c r="CJ136" s="74"/>
      <c r="CK136" s="74"/>
      <c r="CL136" s="74"/>
      <c r="CM136" s="74"/>
      <c r="CN136" s="74"/>
      <c r="CO136" s="74"/>
      <c r="CP136" s="74"/>
      <c r="CQ136" s="74"/>
      <c r="CR136" s="74"/>
      <c r="CS136" s="74"/>
      <c r="CT136" s="74"/>
      <c r="CU136" s="74"/>
      <c r="CV136" s="74"/>
      <c r="CW136" s="74"/>
      <c r="CX136" s="74"/>
      <c r="CY136" s="74"/>
      <c r="CZ136" s="74"/>
      <c r="DA136" s="74"/>
      <c r="DB136" s="74"/>
      <c r="DC136" s="74"/>
      <c r="DD136" s="74"/>
      <c r="DE136" s="74"/>
      <c r="DF136" s="74"/>
    </row>
    <row r="137" spans="2:110" s="69" customFormat="1" ht="18.75">
      <c r="B137" s="256">
        <v>10.029999999999999</v>
      </c>
      <c r="C137" s="134" t="s">
        <v>230</v>
      </c>
      <c r="D137" s="136">
        <v>45</v>
      </c>
      <c r="E137" s="137" t="s">
        <v>228</v>
      </c>
      <c r="F137" s="209"/>
      <c r="G137" s="205">
        <f t="shared" si="0"/>
        <v>0</v>
      </c>
      <c r="H137" s="206"/>
      <c r="I137" s="73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4"/>
      <c r="AA137" s="74"/>
      <c r="AB137" s="74"/>
      <c r="AC137" s="74"/>
      <c r="AD137" s="74"/>
      <c r="AE137" s="74"/>
      <c r="AF137" s="74"/>
      <c r="AG137" s="74"/>
      <c r="AH137" s="74"/>
      <c r="AI137" s="74"/>
      <c r="AJ137" s="74"/>
      <c r="AK137" s="74"/>
      <c r="AL137" s="74"/>
      <c r="AM137" s="74"/>
      <c r="AN137" s="74"/>
      <c r="AO137" s="74"/>
      <c r="AP137" s="74"/>
      <c r="AQ137" s="74"/>
      <c r="AR137" s="74"/>
      <c r="AS137" s="74"/>
      <c r="AT137" s="74"/>
      <c r="AU137" s="74"/>
      <c r="AV137" s="74"/>
      <c r="AW137" s="74"/>
      <c r="AX137" s="74"/>
      <c r="AY137" s="74"/>
      <c r="AZ137" s="74"/>
      <c r="BA137" s="74"/>
      <c r="BB137" s="74"/>
      <c r="BC137" s="74"/>
      <c r="BD137" s="74"/>
      <c r="BE137" s="74"/>
      <c r="BF137" s="74"/>
      <c r="BG137" s="74"/>
      <c r="BH137" s="74"/>
      <c r="BI137" s="74"/>
      <c r="BJ137" s="74"/>
      <c r="BK137" s="74"/>
      <c r="BL137" s="74"/>
      <c r="BM137" s="74"/>
      <c r="BN137" s="74"/>
      <c r="BO137" s="74"/>
      <c r="BP137" s="74"/>
      <c r="BQ137" s="74"/>
      <c r="BR137" s="74"/>
      <c r="BS137" s="74"/>
      <c r="BT137" s="74"/>
      <c r="BU137" s="74"/>
      <c r="BV137" s="74"/>
      <c r="BW137" s="74"/>
      <c r="BX137" s="74"/>
      <c r="BY137" s="74"/>
      <c r="BZ137" s="74"/>
      <c r="CA137" s="74"/>
      <c r="CB137" s="74"/>
      <c r="CC137" s="74"/>
      <c r="CD137" s="74"/>
      <c r="CE137" s="74"/>
      <c r="CF137" s="74"/>
      <c r="CG137" s="74"/>
      <c r="CH137" s="74"/>
      <c r="CI137" s="74"/>
      <c r="CJ137" s="74"/>
      <c r="CK137" s="74"/>
      <c r="CL137" s="74"/>
      <c r="CM137" s="74"/>
      <c r="CN137" s="74"/>
      <c r="CO137" s="74"/>
      <c r="CP137" s="74"/>
      <c r="CQ137" s="74"/>
      <c r="CR137" s="74"/>
      <c r="CS137" s="74"/>
      <c r="CT137" s="74"/>
      <c r="CU137" s="74"/>
      <c r="CV137" s="74"/>
      <c r="CW137" s="74"/>
      <c r="CX137" s="74"/>
      <c r="CY137" s="74"/>
      <c r="CZ137" s="74"/>
      <c r="DA137" s="74"/>
      <c r="DB137" s="74"/>
      <c r="DC137" s="74"/>
      <c r="DD137" s="74"/>
      <c r="DE137" s="74"/>
      <c r="DF137" s="74"/>
    </row>
    <row r="138" spans="2:110" s="69" customFormat="1" ht="18.75">
      <c r="B138" s="256">
        <v>10.039999999999999</v>
      </c>
      <c r="C138" s="134" t="s">
        <v>231</v>
      </c>
      <c r="D138" s="136">
        <v>65</v>
      </c>
      <c r="E138" s="137" t="s">
        <v>96</v>
      </c>
      <c r="F138" s="209"/>
      <c r="G138" s="205">
        <f t="shared" si="0"/>
        <v>0</v>
      </c>
      <c r="H138" s="206"/>
      <c r="I138" s="73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4"/>
      <c r="AA138" s="74"/>
      <c r="AB138" s="74"/>
      <c r="AC138" s="74"/>
      <c r="AD138" s="74"/>
      <c r="AE138" s="74"/>
      <c r="AF138" s="74"/>
      <c r="AG138" s="74"/>
      <c r="AH138" s="74"/>
      <c r="AI138" s="74"/>
      <c r="AJ138" s="74"/>
      <c r="AK138" s="74"/>
      <c r="AL138" s="74"/>
      <c r="AM138" s="74"/>
      <c r="AN138" s="74"/>
      <c r="AO138" s="74"/>
      <c r="AP138" s="74"/>
      <c r="AQ138" s="74"/>
      <c r="AR138" s="74"/>
      <c r="AS138" s="74"/>
      <c r="AT138" s="74"/>
      <c r="AU138" s="74"/>
      <c r="AV138" s="74"/>
      <c r="AW138" s="74"/>
      <c r="AX138" s="74"/>
      <c r="AY138" s="74"/>
      <c r="AZ138" s="74"/>
      <c r="BA138" s="74"/>
      <c r="BB138" s="74"/>
      <c r="BC138" s="74"/>
      <c r="BD138" s="74"/>
      <c r="BE138" s="74"/>
      <c r="BF138" s="74"/>
      <c r="BG138" s="74"/>
      <c r="BH138" s="74"/>
      <c r="BI138" s="74"/>
      <c r="BJ138" s="74"/>
      <c r="BK138" s="74"/>
      <c r="BL138" s="74"/>
      <c r="BM138" s="74"/>
      <c r="BN138" s="74"/>
      <c r="BO138" s="74"/>
      <c r="BP138" s="74"/>
      <c r="BQ138" s="74"/>
      <c r="BR138" s="74"/>
      <c r="BS138" s="74"/>
      <c r="BT138" s="74"/>
      <c r="BU138" s="74"/>
      <c r="BV138" s="74"/>
      <c r="BW138" s="74"/>
      <c r="BX138" s="74"/>
      <c r="BY138" s="74"/>
      <c r="BZ138" s="74"/>
      <c r="CA138" s="74"/>
      <c r="CB138" s="74"/>
      <c r="CC138" s="74"/>
      <c r="CD138" s="74"/>
      <c r="CE138" s="74"/>
      <c r="CF138" s="74"/>
      <c r="CG138" s="74"/>
      <c r="CH138" s="74"/>
      <c r="CI138" s="74"/>
      <c r="CJ138" s="74"/>
      <c r="CK138" s="74"/>
      <c r="CL138" s="74"/>
      <c r="CM138" s="74"/>
      <c r="CN138" s="74"/>
      <c r="CO138" s="74"/>
      <c r="CP138" s="74"/>
      <c r="CQ138" s="74"/>
      <c r="CR138" s="74"/>
      <c r="CS138" s="74"/>
      <c r="CT138" s="74"/>
      <c r="CU138" s="74"/>
      <c r="CV138" s="74"/>
      <c r="CW138" s="74"/>
      <c r="CX138" s="74"/>
      <c r="CY138" s="74"/>
      <c r="CZ138" s="74"/>
      <c r="DA138" s="74"/>
      <c r="DB138" s="74"/>
      <c r="DC138" s="74"/>
      <c r="DD138" s="74"/>
      <c r="DE138" s="74"/>
      <c r="DF138" s="74"/>
    </row>
    <row r="139" spans="2:110" s="69" customFormat="1" ht="18.75">
      <c r="B139" s="256">
        <v>10.049999999999999</v>
      </c>
      <c r="C139" s="134" t="s">
        <v>232</v>
      </c>
      <c r="D139" s="136">
        <v>2</v>
      </c>
      <c r="E139" s="137" t="s">
        <v>96</v>
      </c>
      <c r="F139" s="209"/>
      <c r="G139" s="205">
        <f t="shared" si="0"/>
        <v>0</v>
      </c>
      <c r="H139" s="206"/>
      <c r="I139" s="73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4"/>
      <c r="AA139" s="74"/>
      <c r="AB139" s="74"/>
      <c r="AC139" s="74"/>
      <c r="AD139" s="74"/>
      <c r="AE139" s="74"/>
      <c r="AF139" s="74"/>
      <c r="AG139" s="74"/>
      <c r="AH139" s="74"/>
      <c r="AI139" s="74"/>
      <c r="AJ139" s="74"/>
      <c r="AK139" s="74"/>
      <c r="AL139" s="74"/>
      <c r="AM139" s="74"/>
      <c r="AN139" s="74"/>
      <c r="AO139" s="74"/>
      <c r="AP139" s="74"/>
      <c r="AQ139" s="74"/>
      <c r="AR139" s="74"/>
      <c r="AS139" s="74"/>
      <c r="AT139" s="74"/>
      <c r="AU139" s="74"/>
      <c r="AV139" s="74"/>
      <c r="AW139" s="74"/>
      <c r="AX139" s="74"/>
      <c r="AY139" s="74"/>
      <c r="AZ139" s="74"/>
      <c r="BA139" s="74"/>
      <c r="BB139" s="74"/>
      <c r="BC139" s="74"/>
      <c r="BD139" s="74"/>
      <c r="BE139" s="74"/>
      <c r="BF139" s="74"/>
      <c r="BG139" s="74"/>
      <c r="BH139" s="74"/>
      <c r="BI139" s="74"/>
      <c r="BJ139" s="74"/>
      <c r="BK139" s="74"/>
      <c r="BL139" s="74"/>
      <c r="BM139" s="74"/>
      <c r="BN139" s="74"/>
      <c r="BO139" s="74"/>
      <c r="BP139" s="74"/>
      <c r="BQ139" s="74"/>
      <c r="BR139" s="74"/>
      <c r="BS139" s="74"/>
      <c r="BT139" s="74"/>
      <c r="BU139" s="74"/>
      <c r="BV139" s="74"/>
      <c r="BW139" s="74"/>
      <c r="BX139" s="74"/>
      <c r="BY139" s="74"/>
      <c r="BZ139" s="74"/>
      <c r="CA139" s="74"/>
      <c r="CB139" s="74"/>
      <c r="CC139" s="74"/>
      <c r="CD139" s="74"/>
      <c r="CE139" s="74"/>
      <c r="CF139" s="74"/>
      <c r="CG139" s="74"/>
      <c r="CH139" s="74"/>
      <c r="CI139" s="74"/>
      <c r="CJ139" s="74"/>
      <c r="CK139" s="74"/>
      <c r="CL139" s="74"/>
      <c r="CM139" s="74"/>
      <c r="CN139" s="74"/>
      <c r="CO139" s="74"/>
      <c r="CP139" s="74"/>
      <c r="CQ139" s="74"/>
      <c r="CR139" s="74"/>
      <c r="CS139" s="74"/>
      <c r="CT139" s="74"/>
      <c r="CU139" s="74"/>
      <c r="CV139" s="74"/>
      <c r="CW139" s="74"/>
      <c r="CX139" s="74"/>
      <c r="CY139" s="74"/>
      <c r="CZ139" s="74"/>
      <c r="DA139" s="74"/>
      <c r="DB139" s="74"/>
      <c r="DC139" s="74"/>
      <c r="DD139" s="74"/>
      <c r="DE139" s="74"/>
      <c r="DF139" s="74"/>
    </row>
    <row r="140" spans="2:110" s="69" customFormat="1" ht="18.75">
      <c r="B140" s="256">
        <v>10.059999999999999</v>
      </c>
      <c r="C140" s="134" t="s">
        <v>233</v>
      </c>
      <c r="D140" s="136">
        <v>2</v>
      </c>
      <c r="E140" s="137" t="s">
        <v>96</v>
      </c>
      <c r="F140" s="209"/>
      <c r="G140" s="205">
        <f t="shared" si="0"/>
        <v>0</v>
      </c>
      <c r="H140" s="206"/>
      <c r="I140" s="73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4"/>
      <c r="AA140" s="74"/>
      <c r="AB140" s="74"/>
      <c r="AC140" s="74"/>
      <c r="AD140" s="74"/>
      <c r="AE140" s="74"/>
      <c r="AF140" s="74"/>
      <c r="AG140" s="74"/>
      <c r="AH140" s="74"/>
      <c r="AI140" s="74"/>
      <c r="AJ140" s="74"/>
      <c r="AK140" s="74"/>
      <c r="AL140" s="74"/>
      <c r="AM140" s="74"/>
      <c r="AN140" s="74"/>
      <c r="AO140" s="74"/>
      <c r="AP140" s="74"/>
      <c r="AQ140" s="74"/>
      <c r="AR140" s="74"/>
      <c r="AS140" s="74"/>
      <c r="AT140" s="74"/>
      <c r="AU140" s="74"/>
      <c r="AV140" s="74"/>
      <c r="AW140" s="74"/>
      <c r="AX140" s="74"/>
      <c r="AY140" s="74"/>
      <c r="AZ140" s="74"/>
      <c r="BA140" s="74"/>
      <c r="BB140" s="74"/>
      <c r="BC140" s="74"/>
      <c r="BD140" s="74"/>
      <c r="BE140" s="74"/>
      <c r="BF140" s="74"/>
      <c r="BG140" s="74"/>
      <c r="BH140" s="74"/>
      <c r="BI140" s="74"/>
      <c r="BJ140" s="74"/>
      <c r="BK140" s="74"/>
      <c r="BL140" s="74"/>
      <c r="BM140" s="74"/>
      <c r="BN140" s="74"/>
      <c r="BO140" s="74"/>
      <c r="BP140" s="74"/>
      <c r="BQ140" s="74"/>
      <c r="BR140" s="74"/>
      <c r="BS140" s="74"/>
      <c r="BT140" s="74"/>
      <c r="BU140" s="74"/>
      <c r="BV140" s="74"/>
      <c r="BW140" s="74"/>
      <c r="BX140" s="74"/>
      <c r="BY140" s="74"/>
      <c r="BZ140" s="74"/>
      <c r="CA140" s="74"/>
      <c r="CB140" s="74"/>
      <c r="CC140" s="74"/>
      <c r="CD140" s="74"/>
      <c r="CE140" s="74"/>
      <c r="CF140" s="74"/>
      <c r="CG140" s="74"/>
      <c r="CH140" s="74"/>
      <c r="CI140" s="74"/>
      <c r="CJ140" s="74"/>
      <c r="CK140" s="74"/>
      <c r="CL140" s="74"/>
      <c r="CM140" s="74"/>
      <c r="CN140" s="74"/>
      <c r="CO140" s="74"/>
      <c r="CP140" s="74"/>
      <c r="CQ140" s="74"/>
      <c r="CR140" s="74"/>
      <c r="CS140" s="74"/>
      <c r="CT140" s="74"/>
      <c r="CU140" s="74"/>
      <c r="CV140" s="74"/>
      <c r="CW140" s="74"/>
      <c r="CX140" s="74"/>
      <c r="CY140" s="74"/>
      <c r="CZ140" s="74"/>
      <c r="DA140" s="74"/>
      <c r="DB140" s="74"/>
      <c r="DC140" s="74"/>
      <c r="DD140" s="74"/>
      <c r="DE140" s="74"/>
      <c r="DF140" s="74"/>
    </row>
    <row r="141" spans="2:110" s="69" customFormat="1" ht="18.75">
      <c r="B141" s="256">
        <v>10.069999999999999</v>
      </c>
      <c r="C141" s="134" t="s">
        <v>234</v>
      </c>
      <c r="D141" s="136">
        <v>2</v>
      </c>
      <c r="E141" s="137" t="s">
        <v>96</v>
      </c>
      <c r="F141" s="209"/>
      <c r="G141" s="205">
        <f t="shared" si="0"/>
        <v>0</v>
      </c>
      <c r="H141" s="206"/>
      <c r="I141" s="73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4"/>
      <c r="AA141" s="74"/>
      <c r="AB141" s="74"/>
      <c r="AC141" s="74"/>
      <c r="AD141" s="74"/>
      <c r="AE141" s="74"/>
      <c r="AF141" s="74"/>
      <c r="AG141" s="74"/>
      <c r="AH141" s="74"/>
      <c r="AI141" s="74"/>
      <c r="AJ141" s="74"/>
      <c r="AK141" s="74"/>
      <c r="AL141" s="74"/>
      <c r="AM141" s="74"/>
      <c r="AN141" s="74"/>
      <c r="AO141" s="74"/>
      <c r="AP141" s="74"/>
      <c r="AQ141" s="74"/>
      <c r="AR141" s="74"/>
      <c r="AS141" s="74"/>
      <c r="AT141" s="74"/>
      <c r="AU141" s="74"/>
      <c r="AV141" s="74"/>
      <c r="AW141" s="74"/>
      <c r="AX141" s="74"/>
      <c r="AY141" s="74"/>
      <c r="AZ141" s="74"/>
      <c r="BA141" s="74"/>
      <c r="BB141" s="74"/>
      <c r="BC141" s="74"/>
      <c r="BD141" s="74"/>
      <c r="BE141" s="74"/>
      <c r="BF141" s="74"/>
      <c r="BG141" s="74"/>
      <c r="BH141" s="74"/>
      <c r="BI141" s="74"/>
      <c r="BJ141" s="74"/>
      <c r="BK141" s="74"/>
      <c r="BL141" s="74"/>
      <c r="BM141" s="74"/>
      <c r="BN141" s="74"/>
      <c r="BO141" s="74"/>
      <c r="BP141" s="74"/>
      <c r="BQ141" s="74"/>
      <c r="BR141" s="74"/>
      <c r="BS141" s="74"/>
      <c r="BT141" s="74"/>
      <c r="BU141" s="74"/>
      <c r="BV141" s="74"/>
      <c r="BW141" s="74"/>
      <c r="BX141" s="74"/>
      <c r="BY141" s="74"/>
      <c r="BZ141" s="74"/>
      <c r="CA141" s="74"/>
      <c r="CB141" s="74"/>
      <c r="CC141" s="74"/>
      <c r="CD141" s="74"/>
      <c r="CE141" s="74"/>
      <c r="CF141" s="74"/>
      <c r="CG141" s="74"/>
      <c r="CH141" s="74"/>
      <c r="CI141" s="74"/>
      <c r="CJ141" s="74"/>
      <c r="CK141" s="74"/>
      <c r="CL141" s="74"/>
      <c r="CM141" s="74"/>
      <c r="CN141" s="74"/>
      <c r="CO141" s="74"/>
      <c r="CP141" s="74"/>
      <c r="CQ141" s="74"/>
      <c r="CR141" s="74"/>
      <c r="CS141" s="74"/>
      <c r="CT141" s="74"/>
      <c r="CU141" s="74"/>
      <c r="CV141" s="74"/>
      <c r="CW141" s="74"/>
      <c r="CX141" s="74"/>
      <c r="CY141" s="74"/>
      <c r="CZ141" s="74"/>
      <c r="DA141" s="74"/>
      <c r="DB141" s="74"/>
      <c r="DC141" s="74"/>
      <c r="DD141" s="74"/>
      <c r="DE141" s="74"/>
      <c r="DF141" s="74"/>
    </row>
    <row r="142" spans="2:110" s="69" customFormat="1" ht="18.75">
      <c r="B142" s="256">
        <v>10.079999999999998</v>
      </c>
      <c r="C142" s="134" t="s">
        <v>235</v>
      </c>
      <c r="D142" s="136">
        <v>1</v>
      </c>
      <c r="E142" s="137" t="s">
        <v>152</v>
      </c>
      <c r="F142" s="209"/>
      <c r="G142" s="205">
        <f t="shared" si="0"/>
        <v>0</v>
      </c>
      <c r="H142" s="206"/>
      <c r="I142" s="73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4"/>
      <c r="AA142" s="74"/>
      <c r="AB142" s="74"/>
      <c r="AC142" s="74"/>
      <c r="AD142" s="74"/>
      <c r="AE142" s="74"/>
      <c r="AF142" s="74"/>
      <c r="AG142" s="74"/>
      <c r="AH142" s="74"/>
      <c r="AI142" s="74"/>
      <c r="AJ142" s="74"/>
      <c r="AK142" s="74"/>
      <c r="AL142" s="74"/>
      <c r="AM142" s="74"/>
      <c r="AN142" s="74"/>
      <c r="AO142" s="74"/>
      <c r="AP142" s="74"/>
      <c r="AQ142" s="74"/>
      <c r="AR142" s="74"/>
      <c r="AS142" s="74"/>
      <c r="AT142" s="74"/>
      <c r="AU142" s="74"/>
      <c r="AV142" s="74"/>
      <c r="AW142" s="74"/>
      <c r="AX142" s="74"/>
      <c r="AY142" s="74"/>
      <c r="AZ142" s="74"/>
      <c r="BA142" s="74"/>
      <c r="BB142" s="74"/>
      <c r="BC142" s="74"/>
      <c r="BD142" s="74"/>
      <c r="BE142" s="74"/>
      <c r="BF142" s="74"/>
      <c r="BG142" s="74"/>
      <c r="BH142" s="74"/>
      <c r="BI142" s="74"/>
      <c r="BJ142" s="74"/>
      <c r="BK142" s="74"/>
      <c r="BL142" s="74"/>
      <c r="BM142" s="74"/>
      <c r="BN142" s="74"/>
      <c r="BO142" s="74"/>
      <c r="BP142" s="74"/>
      <c r="BQ142" s="74"/>
      <c r="BR142" s="74"/>
      <c r="BS142" s="74"/>
      <c r="BT142" s="74"/>
      <c r="BU142" s="74"/>
      <c r="BV142" s="74"/>
      <c r="BW142" s="74"/>
      <c r="BX142" s="74"/>
      <c r="BY142" s="74"/>
      <c r="BZ142" s="74"/>
      <c r="CA142" s="74"/>
      <c r="CB142" s="74"/>
      <c r="CC142" s="74"/>
      <c r="CD142" s="74"/>
      <c r="CE142" s="74"/>
      <c r="CF142" s="74"/>
      <c r="CG142" s="74"/>
      <c r="CH142" s="74"/>
      <c r="CI142" s="74"/>
      <c r="CJ142" s="74"/>
      <c r="CK142" s="74"/>
      <c r="CL142" s="74"/>
      <c r="CM142" s="74"/>
      <c r="CN142" s="74"/>
      <c r="CO142" s="74"/>
      <c r="CP142" s="74"/>
      <c r="CQ142" s="74"/>
      <c r="CR142" s="74"/>
      <c r="CS142" s="74"/>
      <c r="CT142" s="74"/>
      <c r="CU142" s="74"/>
      <c r="CV142" s="74"/>
      <c r="CW142" s="74"/>
      <c r="CX142" s="74"/>
      <c r="CY142" s="74"/>
      <c r="CZ142" s="74"/>
      <c r="DA142" s="74"/>
      <c r="DB142" s="74"/>
      <c r="DC142" s="74"/>
      <c r="DD142" s="74"/>
      <c r="DE142" s="74"/>
      <c r="DF142" s="74"/>
    </row>
    <row r="143" spans="2:110" s="69" customFormat="1" ht="18.75">
      <c r="B143" s="256"/>
      <c r="C143" s="134"/>
      <c r="D143" s="136"/>
      <c r="E143" s="137"/>
      <c r="F143" s="209"/>
      <c r="G143" s="205">
        <f t="shared" si="0"/>
        <v>0</v>
      </c>
      <c r="H143" s="206">
        <f>SUM(G135:G142)</f>
        <v>0</v>
      </c>
      <c r="I143" s="73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4"/>
      <c r="AA143" s="74"/>
      <c r="AB143" s="74"/>
      <c r="AC143" s="74"/>
      <c r="AD143" s="74"/>
      <c r="AE143" s="74"/>
      <c r="AF143" s="74"/>
      <c r="AG143" s="74"/>
      <c r="AH143" s="74"/>
      <c r="AI143" s="74"/>
      <c r="AJ143" s="74"/>
      <c r="AK143" s="74"/>
      <c r="AL143" s="74"/>
      <c r="AM143" s="74"/>
      <c r="AN143" s="74"/>
      <c r="AO143" s="74"/>
      <c r="AP143" s="74"/>
      <c r="AQ143" s="74"/>
      <c r="AR143" s="74"/>
      <c r="AS143" s="74"/>
      <c r="AT143" s="74"/>
      <c r="AU143" s="74"/>
      <c r="AV143" s="74"/>
      <c r="AW143" s="74"/>
      <c r="AX143" s="74"/>
      <c r="AY143" s="74"/>
      <c r="AZ143" s="74"/>
      <c r="BA143" s="74"/>
      <c r="BB143" s="74"/>
      <c r="BC143" s="74"/>
      <c r="BD143" s="74"/>
      <c r="BE143" s="74"/>
      <c r="BF143" s="74"/>
      <c r="BG143" s="74"/>
      <c r="BH143" s="74"/>
      <c r="BI143" s="74"/>
      <c r="BJ143" s="74"/>
      <c r="BK143" s="74"/>
      <c r="BL143" s="74"/>
      <c r="BM143" s="74"/>
      <c r="BN143" s="74"/>
      <c r="BO143" s="74"/>
      <c r="BP143" s="74"/>
      <c r="BQ143" s="74"/>
      <c r="BR143" s="74"/>
      <c r="BS143" s="74"/>
      <c r="BT143" s="74"/>
      <c r="BU143" s="74"/>
      <c r="BV143" s="74"/>
      <c r="BW143" s="74"/>
      <c r="BX143" s="74"/>
      <c r="BY143" s="74"/>
      <c r="BZ143" s="74"/>
      <c r="CA143" s="74"/>
      <c r="CB143" s="74"/>
      <c r="CC143" s="74"/>
      <c r="CD143" s="74"/>
      <c r="CE143" s="74"/>
      <c r="CF143" s="74"/>
      <c r="CG143" s="74"/>
      <c r="CH143" s="74"/>
      <c r="CI143" s="74"/>
      <c r="CJ143" s="74"/>
      <c r="CK143" s="74"/>
      <c r="CL143" s="74"/>
      <c r="CM143" s="74"/>
      <c r="CN143" s="74"/>
      <c r="CO143" s="74"/>
      <c r="CP143" s="74"/>
      <c r="CQ143" s="74"/>
      <c r="CR143" s="74"/>
      <c r="CS143" s="74"/>
      <c r="CT143" s="74"/>
      <c r="CU143" s="74"/>
      <c r="CV143" s="74"/>
      <c r="CW143" s="74"/>
      <c r="CX143" s="74"/>
      <c r="CY143" s="74"/>
      <c r="CZ143" s="74"/>
      <c r="DA143" s="74"/>
      <c r="DB143" s="74"/>
      <c r="DC143" s="74"/>
      <c r="DD143" s="74"/>
      <c r="DE143" s="74"/>
      <c r="DF143" s="74"/>
    </row>
    <row r="144" spans="2:110" s="69" customFormat="1" ht="18.75">
      <c r="B144" s="257">
        <v>11</v>
      </c>
      <c r="C144" s="133" t="s">
        <v>236</v>
      </c>
      <c r="D144" s="136"/>
      <c r="E144" s="137"/>
      <c r="F144" s="209"/>
      <c r="G144" s="205">
        <f t="shared" si="0"/>
        <v>0</v>
      </c>
      <c r="H144" s="206"/>
      <c r="I144" s="73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4"/>
      <c r="AA144" s="74"/>
      <c r="AB144" s="74"/>
      <c r="AC144" s="74"/>
      <c r="AD144" s="74"/>
      <c r="AE144" s="74"/>
      <c r="AF144" s="74"/>
      <c r="AG144" s="74"/>
      <c r="AH144" s="74"/>
      <c r="AI144" s="74"/>
      <c r="AJ144" s="74"/>
      <c r="AK144" s="74"/>
      <c r="AL144" s="74"/>
      <c r="AM144" s="74"/>
      <c r="AN144" s="74"/>
      <c r="AO144" s="74"/>
      <c r="AP144" s="74"/>
      <c r="AQ144" s="74"/>
      <c r="AR144" s="74"/>
      <c r="AS144" s="74"/>
      <c r="AT144" s="74"/>
      <c r="AU144" s="74"/>
      <c r="AV144" s="74"/>
      <c r="AW144" s="74"/>
      <c r="AX144" s="74"/>
      <c r="AY144" s="74"/>
      <c r="AZ144" s="74"/>
      <c r="BA144" s="74"/>
      <c r="BB144" s="74"/>
      <c r="BC144" s="74"/>
      <c r="BD144" s="74"/>
      <c r="BE144" s="74"/>
      <c r="BF144" s="74"/>
      <c r="BG144" s="74"/>
      <c r="BH144" s="74"/>
      <c r="BI144" s="74"/>
      <c r="BJ144" s="74"/>
      <c r="BK144" s="74"/>
      <c r="BL144" s="74"/>
      <c r="BM144" s="74"/>
      <c r="BN144" s="74"/>
      <c r="BO144" s="74"/>
      <c r="BP144" s="74"/>
      <c r="BQ144" s="74"/>
      <c r="BR144" s="74"/>
      <c r="BS144" s="74"/>
      <c r="BT144" s="74"/>
      <c r="BU144" s="74"/>
      <c r="BV144" s="74"/>
      <c r="BW144" s="74"/>
      <c r="BX144" s="74"/>
      <c r="BY144" s="74"/>
      <c r="BZ144" s="74"/>
      <c r="CA144" s="74"/>
      <c r="CB144" s="74"/>
      <c r="CC144" s="74"/>
      <c r="CD144" s="74"/>
      <c r="CE144" s="74"/>
      <c r="CF144" s="74"/>
      <c r="CG144" s="74"/>
      <c r="CH144" s="74"/>
      <c r="CI144" s="74"/>
      <c r="CJ144" s="74"/>
      <c r="CK144" s="74"/>
      <c r="CL144" s="74"/>
      <c r="CM144" s="74"/>
      <c r="CN144" s="74"/>
      <c r="CO144" s="74"/>
      <c r="CP144" s="74"/>
      <c r="CQ144" s="74"/>
      <c r="CR144" s="74"/>
      <c r="CS144" s="74"/>
      <c r="CT144" s="74"/>
      <c r="CU144" s="74"/>
      <c r="CV144" s="74"/>
      <c r="CW144" s="74"/>
      <c r="CX144" s="74"/>
      <c r="CY144" s="74"/>
      <c r="CZ144" s="74"/>
      <c r="DA144" s="74"/>
      <c r="DB144" s="74"/>
      <c r="DC144" s="74"/>
      <c r="DD144" s="74"/>
      <c r="DE144" s="74"/>
      <c r="DF144" s="74"/>
    </row>
    <row r="145" spans="2:110" s="69" customFormat="1" ht="18.75">
      <c r="B145" s="256">
        <v>11.01</v>
      </c>
      <c r="C145" s="134" t="s">
        <v>237</v>
      </c>
      <c r="D145" s="136">
        <v>3</v>
      </c>
      <c r="E145" s="137" t="s">
        <v>96</v>
      </c>
      <c r="F145" s="209"/>
      <c r="G145" s="205">
        <f t="shared" si="0"/>
        <v>0</v>
      </c>
      <c r="H145" s="206"/>
      <c r="I145" s="73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4"/>
      <c r="AA145" s="74"/>
      <c r="AB145" s="74"/>
      <c r="AC145" s="74"/>
      <c r="AD145" s="74"/>
      <c r="AE145" s="74"/>
      <c r="AF145" s="74"/>
      <c r="AG145" s="74"/>
      <c r="AH145" s="74"/>
      <c r="AI145" s="74"/>
      <c r="AJ145" s="74"/>
      <c r="AK145" s="74"/>
      <c r="AL145" s="74"/>
      <c r="AM145" s="74"/>
      <c r="AN145" s="74"/>
      <c r="AO145" s="74"/>
      <c r="AP145" s="74"/>
      <c r="AQ145" s="74"/>
      <c r="AR145" s="74"/>
      <c r="AS145" s="74"/>
      <c r="AT145" s="74"/>
      <c r="AU145" s="74"/>
      <c r="AV145" s="74"/>
      <c r="AW145" s="74"/>
      <c r="AX145" s="74"/>
      <c r="AY145" s="74"/>
      <c r="AZ145" s="74"/>
      <c r="BA145" s="74"/>
      <c r="BB145" s="74"/>
      <c r="BC145" s="74"/>
      <c r="BD145" s="74"/>
      <c r="BE145" s="74"/>
      <c r="BF145" s="74"/>
      <c r="BG145" s="74"/>
      <c r="BH145" s="74"/>
      <c r="BI145" s="74"/>
      <c r="BJ145" s="74"/>
      <c r="BK145" s="74"/>
      <c r="BL145" s="74"/>
      <c r="BM145" s="74"/>
      <c r="BN145" s="74"/>
      <c r="BO145" s="74"/>
      <c r="BP145" s="74"/>
      <c r="BQ145" s="74"/>
      <c r="BR145" s="74"/>
      <c r="BS145" s="74"/>
      <c r="BT145" s="74"/>
      <c r="BU145" s="74"/>
      <c r="BV145" s="74"/>
      <c r="BW145" s="74"/>
      <c r="BX145" s="74"/>
      <c r="BY145" s="74"/>
      <c r="BZ145" s="74"/>
      <c r="CA145" s="74"/>
      <c r="CB145" s="74"/>
      <c r="CC145" s="74"/>
      <c r="CD145" s="74"/>
      <c r="CE145" s="74"/>
      <c r="CF145" s="74"/>
      <c r="CG145" s="74"/>
      <c r="CH145" s="74"/>
      <c r="CI145" s="74"/>
      <c r="CJ145" s="74"/>
      <c r="CK145" s="74"/>
      <c r="CL145" s="74"/>
      <c r="CM145" s="74"/>
      <c r="CN145" s="74"/>
      <c r="CO145" s="74"/>
      <c r="CP145" s="74"/>
      <c r="CQ145" s="74"/>
      <c r="CR145" s="74"/>
      <c r="CS145" s="74"/>
      <c r="CT145" s="74"/>
      <c r="CU145" s="74"/>
      <c r="CV145" s="74"/>
      <c r="CW145" s="74"/>
      <c r="CX145" s="74"/>
      <c r="CY145" s="74"/>
      <c r="CZ145" s="74"/>
      <c r="DA145" s="74"/>
      <c r="DB145" s="74"/>
      <c r="DC145" s="74"/>
      <c r="DD145" s="74"/>
      <c r="DE145" s="74"/>
      <c r="DF145" s="74"/>
    </row>
    <row r="146" spans="2:110" s="69" customFormat="1" ht="18.75">
      <c r="B146" s="256">
        <v>11.02</v>
      </c>
      <c r="C146" s="134" t="s">
        <v>238</v>
      </c>
      <c r="D146" s="136">
        <v>3</v>
      </c>
      <c r="E146" s="137" t="s">
        <v>96</v>
      </c>
      <c r="F146" s="209"/>
      <c r="G146" s="205">
        <f t="shared" si="0"/>
        <v>0</v>
      </c>
      <c r="H146" s="206"/>
      <c r="I146" s="73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4"/>
      <c r="AA146" s="74"/>
      <c r="AB146" s="74"/>
      <c r="AC146" s="74"/>
      <c r="AD146" s="74"/>
      <c r="AE146" s="74"/>
      <c r="AF146" s="74"/>
      <c r="AG146" s="74"/>
      <c r="AH146" s="74"/>
      <c r="AI146" s="74"/>
      <c r="AJ146" s="74"/>
      <c r="AK146" s="74"/>
      <c r="AL146" s="74"/>
      <c r="AM146" s="74"/>
      <c r="AN146" s="74"/>
      <c r="AO146" s="74"/>
      <c r="AP146" s="74"/>
      <c r="AQ146" s="74"/>
      <c r="AR146" s="74"/>
      <c r="AS146" s="74"/>
      <c r="AT146" s="74"/>
      <c r="AU146" s="74"/>
      <c r="AV146" s="74"/>
      <c r="AW146" s="74"/>
      <c r="AX146" s="74"/>
      <c r="AY146" s="74"/>
      <c r="AZ146" s="74"/>
      <c r="BA146" s="74"/>
      <c r="BB146" s="74"/>
      <c r="BC146" s="74"/>
      <c r="BD146" s="74"/>
      <c r="BE146" s="74"/>
      <c r="BF146" s="74"/>
      <c r="BG146" s="74"/>
      <c r="BH146" s="74"/>
      <c r="BI146" s="74"/>
      <c r="BJ146" s="74"/>
      <c r="BK146" s="74"/>
      <c r="BL146" s="74"/>
      <c r="BM146" s="74"/>
      <c r="BN146" s="74"/>
      <c r="BO146" s="74"/>
      <c r="BP146" s="74"/>
      <c r="BQ146" s="74"/>
      <c r="BR146" s="74"/>
      <c r="BS146" s="74"/>
      <c r="BT146" s="74"/>
      <c r="BU146" s="74"/>
      <c r="BV146" s="74"/>
      <c r="BW146" s="74"/>
      <c r="BX146" s="74"/>
      <c r="BY146" s="74"/>
      <c r="BZ146" s="74"/>
      <c r="CA146" s="74"/>
      <c r="CB146" s="74"/>
      <c r="CC146" s="74"/>
      <c r="CD146" s="74"/>
      <c r="CE146" s="74"/>
      <c r="CF146" s="74"/>
      <c r="CG146" s="74"/>
      <c r="CH146" s="74"/>
      <c r="CI146" s="74"/>
      <c r="CJ146" s="74"/>
      <c r="CK146" s="74"/>
      <c r="CL146" s="74"/>
      <c r="CM146" s="74"/>
      <c r="CN146" s="74"/>
      <c r="CO146" s="74"/>
      <c r="CP146" s="74"/>
      <c r="CQ146" s="74"/>
      <c r="CR146" s="74"/>
      <c r="CS146" s="74"/>
      <c r="CT146" s="74"/>
      <c r="CU146" s="74"/>
      <c r="CV146" s="74"/>
      <c r="CW146" s="74"/>
      <c r="CX146" s="74"/>
      <c r="CY146" s="74"/>
      <c r="CZ146" s="74"/>
      <c r="DA146" s="74"/>
      <c r="DB146" s="74"/>
      <c r="DC146" s="74"/>
      <c r="DD146" s="74"/>
      <c r="DE146" s="74"/>
      <c r="DF146" s="74"/>
    </row>
    <row r="147" spans="2:110" s="69" customFormat="1" ht="18.75">
      <c r="B147" s="256">
        <v>11.03</v>
      </c>
      <c r="C147" s="134" t="s">
        <v>239</v>
      </c>
      <c r="D147" s="136">
        <v>3</v>
      </c>
      <c r="E147" s="137" t="s">
        <v>96</v>
      </c>
      <c r="F147" s="209"/>
      <c r="G147" s="205">
        <f t="shared" si="0"/>
        <v>0</v>
      </c>
      <c r="H147" s="206"/>
      <c r="I147" s="73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4"/>
      <c r="AA147" s="74"/>
      <c r="AB147" s="74"/>
      <c r="AC147" s="74"/>
      <c r="AD147" s="74"/>
      <c r="AE147" s="74"/>
      <c r="AF147" s="74"/>
      <c r="AG147" s="74"/>
      <c r="AH147" s="74"/>
      <c r="AI147" s="74"/>
      <c r="AJ147" s="74"/>
      <c r="AK147" s="74"/>
      <c r="AL147" s="74"/>
      <c r="AM147" s="74"/>
      <c r="AN147" s="74"/>
      <c r="AO147" s="74"/>
      <c r="AP147" s="74"/>
      <c r="AQ147" s="74"/>
      <c r="AR147" s="74"/>
      <c r="AS147" s="74"/>
      <c r="AT147" s="74"/>
      <c r="AU147" s="74"/>
      <c r="AV147" s="74"/>
      <c r="AW147" s="74"/>
      <c r="AX147" s="74"/>
      <c r="AY147" s="74"/>
      <c r="AZ147" s="74"/>
      <c r="BA147" s="74"/>
      <c r="BB147" s="74"/>
      <c r="BC147" s="74"/>
      <c r="BD147" s="74"/>
      <c r="BE147" s="74"/>
      <c r="BF147" s="74"/>
      <c r="BG147" s="74"/>
      <c r="BH147" s="74"/>
      <c r="BI147" s="74"/>
      <c r="BJ147" s="74"/>
      <c r="BK147" s="74"/>
      <c r="BL147" s="74"/>
      <c r="BM147" s="74"/>
      <c r="BN147" s="74"/>
      <c r="BO147" s="74"/>
      <c r="BP147" s="74"/>
      <c r="BQ147" s="74"/>
      <c r="BR147" s="74"/>
      <c r="BS147" s="74"/>
      <c r="BT147" s="74"/>
      <c r="BU147" s="74"/>
      <c r="BV147" s="74"/>
      <c r="BW147" s="74"/>
      <c r="BX147" s="74"/>
      <c r="BY147" s="74"/>
      <c r="BZ147" s="74"/>
      <c r="CA147" s="74"/>
      <c r="CB147" s="74"/>
      <c r="CC147" s="74"/>
      <c r="CD147" s="74"/>
      <c r="CE147" s="74"/>
      <c r="CF147" s="74"/>
      <c r="CG147" s="74"/>
      <c r="CH147" s="74"/>
      <c r="CI147" s="74"/>
      <c r="CJ147" s="74"/>
      <c r="CK147" s="74"/>
      <c r="CL147" s="74"/>
      <c r="CM147" s="74"/>
      <c r="CN147" s="74"/>
      <c r="CO147" s="74"/>
      <c r="CP147" s="74"/>
      <c r="CQ147" s="74"/>
      <c r="CR147" s="74"/>
      <c r="CS147" s="74"/>
      <c r="CT147" s="74"/>
      <c r="CU147" s="74"/>
      <c r="CV147" s="74"/>
      <c r="CW147" s="74"/>
      <c r="CX147" s="74"/>
      <c r="CY147" s="74"/>
      <c r="CZ147" s="74"/>
      <c r="DA147" s="74"/>
      <c r="DB147" s="74"/>
      <c r="DC147" s="74"/>
      <c r="DD147" s="74"/>
      <c r="DE147" s="74"/>
      <c r="DF147" s="74"/>
    </row>
    <row r="148" spans="2:110" s="69" customFormat="1" ht="18.75">
      <c r="B148" s="256">
        <v>11.04</v>
      </c>
      <c r="C148" s="134" t="s">
        <v>240</v>
      </c>
      <c r="D148" s="136">
        <v>0.25</v>
      </c>
      <c r="E148" s="137" t="s">
        <v>222</v>
      </c>
      <c r="F148" s="209"/>
      <c r="G148" s="205">
        <f t="shared" si="0"/>
        <v>0</v>
      </c>
      <c r="H148" s="206"/>
      <c r="I148" s="73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4"/>
      <c r="AA148" s="74"/>
      <c r="AB148" s="74"/>
      <c r="AC148" s="74"/>
      <c r="AD148" s="74"/>
      <c r="AE148" s="74"/>
      <c r="AF148" s="74"/>
      <c r="AG148" s="74"/>
      <c r="AH148" s="74"/>
      <c r="AI148" s="74"/>
      <c r="AJ148" s="74"/>
      <c r="AK148" s="74"/>
      <c r="AL148" s="74"/>
      <c r="AM148" s="74"/>
      <c r="AN148" s="74"/>
      <c r="AO148" s="74"/>
      <c r="AP148" s="74"/>
      <c r="AQ148" s="74"/>
      <c r="AR148" s="74"/>
      <c r="AS148" s="74"/>
      <c r="AT148" s="74"/>
      <c r="AU148" s="74"/>
      <c r="AV148" s="74"/>
      <c r="AW148" s="74"/>
      <c r="AX148" s="74"/>
      <c r="AY148" s="74"/>
      <c r="AZ148" s="74"/>
      <c r="BA148" s="74"/>
      <c r="BB148" s="74"/>
      <c r="BC148" s="74"/>
      <c r="BD148" s="74"/>
      <c r="BE148" s="74"/>
      <c r="BF148" s="74"/>
      <c r="BG148" s="74"/>
      <c r="BH148" s="74"/>
      <c r="BI148" s="74"/>
      <c r="BJ148" s="74"/>
      <c r="BK148" s="74"/>
      <c r="BL148" s="74"/>
      <c r="BM148" s="74"/>
      <c r="BN148" s="74"/>
      <c r="BO148" s="74"/>
      <c r="BP148" s="74"/>
      <c r="BQ148" s="74"/>
      <c r="BR148" s="74"/>
      <c r="BS148" s="74"/>
      <c r="BT148" s="74"/>
      <c r="BU148" s="74"/>
      <c r="BV148" s="74"/>
      <c r="BW148" s="74"/>
      <c r="BX148" s="74"/>
      <c r="BY148" s="74"/>
      <c r="BZ148" s="74"/>
      <c r="CA148" s="74"/>
      <c r="CB148" s="74"/>
      <c r="CC148" s="74"/>
      <c r="CD148" s="74"/>
      <c r="CE148" s="74"/>
      <c r="CF148" s="74"/>
      <c r="CG148" s="74"/>
      <c r="CH148" s="74"/>
      <c r="CI148" s="74"/>
      <c r="CJ148" s="74"/>
      <c r="CK148" s="74"/>
      <c r="CL148" s="74"/>
      <c r="CM148" s="74"/>
      <c r="CN148" s="74"/>
      <c r="CO148" s="74"/>
      <c r="CP148" s="74"/>
      <c r="CQ148" s="74"/>
      <c r="CR148" s="74"/>
      <c r="CS148" s="74"/>
      <c r="CT148" s="74"/>
      <c r="CU148" s="74"/>
      <c r="CV148" s="74"/>
      <c r="CW148" s="74"/>
      <c r="CX148" s="74"/>
      <c r="CY148" s="74"/>
      <c r="CZ148" s="74"/>
      <c r="DA148" s="74"/>
      <c r="DB148" s="74"/>
      <c r="DC148" s="74"/>
      <c r="DD148" s="74"/>
      <c r="DE148" s="74"/>
      <c r="DF148" s="74"/>
    </row>
    <row r="149" spans="2:110" s="69" customFormat="1" ht="18.75">
      <c r="B149" s="256">
        <v>11.059999999999999</v>
      </c>
      <c r="C149" s="134" t="s">
        <v>241</v>
      </c>
      <c r="D149" s="136">
        <v>60</v>
      </c>
      <c r="E149" s="137" t="s">
        <v>228</v>
      </c>
      <c r="F149" s="209"/>
      <c r="G149" s="205">
        <f t="shared" si="0"/>
        <v>0</v>
      </c>
      <c r="H149" s="206"/>
      <c r="I149" s="73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4"/>
      <c r="AA149" s="74"/>
      <c r="AB149" s="74"/>
      <c r="AC149" s="74"/>
      <c r="AD149" s="74"/>
      <c r="AE149" s="74"/>
      <c r="AF149" s="74"/>
      <c r="AG149" s="74"/>
      <c r="AH149" s="74"/>
      <c r="AI149" s="74"/>
      <c r="AJ149" s="74"/>
      <c r="AK149" s="74"/>
      <c r="AL149" s="74"/>
      <c r="AM149" s="74"/>
      <c r="AN149" s="74"/>
      <c r="AO149" s="74"/>
      <c r="AP149" s="74"/>
      <c r="AQ149" s="74"/>
      <c r="AR149" s="74"/>
      <c r="AS149" s="74"/>
      <c r="AT149" s="74"/>
      <c r="AU149" s="74"/>
      <c r="AV149" s="74"/>
      <c r="AW149" s="74"/>
      <c r="AX149" s="74"/>
      <c r="AY149" s="74"/>
      <c r="AZ149" s="74"/>
      <c r="BA149" s="74"/>
      <c r="BB149" s="74"/>
      <c r="BC149" s="74"/>
      <c r="BD149" s="74"/>
      <c r="BE149" s="74"/>
      <c r="BF149" s="74"/>
      <c r="BG149" s="74"/>
      <c r="BH149" s="74"/>
      <c r="BI149" s="74"/>
      <c r="BJ149" s="74"/>
      <c r="BK149" s="74"/>
      <c r="BL149" s="74"/>
      <c r="BM149" s="74"/>
      <c r="BN149" s="74"/>
      <c r="BO149" s="74"/>
      <c r="BP149" s="74"/>
      <c r="BQ149" s="74"/>
      <c r="BR149" s="74"/>
      <c r="BS149" s="74"/>
      <c r="BT149" s="74"/>
      <c r="BU149" s="74"/>
      <c r="BV149" s="74"/>
      <c r="BW149" s="74"/>
      <c r="BX149" s="74"/>
      <c r="BY149" s="74"/>
      <c r="BZ149" s="74"/>
      <c r="CA149" s="74"/>
      <c r="CB149" s="74"/>
      <c r="CC149" s="74"/>
      <c r="CD149" s="74"/>
      <c r="CE149" s="74"/>
      <c r="CF149" s="74"/>
      <c r="CG149" s="74"/>
      <c r="CH149" s="74"/>
      <c r="CI149" s="74"/>
      <c r="CJ149" s="74"/>
      <c r="CK149" s="74"/>
      <c r="CL149" s="74"/>
      <c r="CM149" s="74"/>
      <c r="CN149" s="74"/>
      <c r="CO149" s="74"/>
      <c r="CP149" s="74"/>
      <c r="CQ149" s="74"/>
      <c r="CR149" s="74"/>
      <c r="CS149" s="74"/>
      <c r="CT149" s="74"/>
      <c r="CU149" s="74"/>
      <c r="CV149" s="74"/>
      <c r="CW149" s="74"/>
      <c r="CX149" s="74"/>
      <c r="CY149" s="74"/>
      <c r="CZ149" s="74"/>
      <c r="DA149" s="74"/>
      <c r="DB149" s="74"/>
      <c r="DC149" s="74"/>
      <c r="DD149" s="74"/>
      <c r="DE149" s="74"/>
      <c r="DF149" s="74"/>
    </row>
    <row r="150" spans="2:110" s="69" customFormat="1" ht="18.75">
      <c r="B150" s="256">
        <v>11.049999999999999</v>
      </c>
      <c r="C150" s="134" t="s">
        <v>242</v>
      </c>
      <c r="D150" s="136">
        <v>7</v>
      </c>
      <c r="E150" s="137" t="s">
        <v>96</v>
      </c>
      <c r="F150" s="209"/>
      <c r="G150" s="205">
        <f t="shared" si="0"/>
        <v>0</v>
      </c>
      <c r="H150" s="206"/>
      <c r="I150" s="73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4"/>
      <c r="AA150" s="74"/>
      <c r="AB150" s="74"/>
      <c r="AC150" s="74"/>
      <c r="AD150" s="74"/>
      <c r="AE150" s="74"/>
      <c r="AF150" s="74"/>
      <c r="AG150" s="74"/>
      <c r="AH150" s="74"/>
      <c r="AI150" s="74"/>
      <c r="AJ150" s="74"/>
      <c r="AK150" s="74"/>
      <c r="AL150" s="74"/>
      <c r="AM150" s="74"/>
      <c r="AN150" s="74"/>
      <c r="AO150" s="74"/>
      <c r="AP150" s="74"/>
      <c r="AQ150" s="74"/>
      <c r="AR150" s="74"/>
      <c r="AS150" s="74"/>
      <c r="AT150" s="74"/>
      <c r="AU150" s="74"/>
      <c r="AV150" s="74"/>
      <c r="AW150" s="74"/>
      <c r="AX150" s="74"/>
      <c r="AY150" s="74"/>
      <c r="AZ150" s="74"/>
      <c r="BA150" s="74"/>
      <c r="BB150" s="74"/>
      <c r="BC150" s="74"/>
      <c r="BD150" s="74"/>
      <c r="BE150" s="74"/>
      <c r="BF150" s="74"/>
      <c r="BG150" s="74"/>
      <c r="BH150" s="74"/>
      <c r="BI150" s="74"/>
      <c r="BJ150" s="74"/>
      <c r="BK150" s="74"/>
      <c r="BL150" s="74"/>
      <c r="BM150" s="74"/>
      <c r="BN150" s="74"/>
      <c r="BO150" s="74"/>
      <c r="BP150" s="74"/>
      <c r="BQ150" s="74"/>
      <c r="BR150" s="74"/>
      <c r="BS150" s="74"/>
      <c r="BT150" s="74"/>
      <c r="BU150" s="74"/>
      <c r="BV150" s="74"/>
      <c r="BW150" s="74"/>
      <c r="BX150" s="74"/>
      <c r="BY150" s="74"/>
      <c r="BZ150" s="74"/>
      <c r="CA150" s="74"/>
      <c r="CB150" s="74"/>
      <c r="CC150" s="74"/>
      <c r="CD150" s="74"/>
      <c r="CE150" s="74"/>
      <c r="CF150" s="74"/>
      <c r="CG150" s="74"/>
      <c r="CH150" s="74"/>
      <c r="CI150" s="74"/>
      <c r="CJ150" s="74"/>
      <c r="CK150" s="74"/>
      <c r="CL150" s="74"/>
      <c r="CM150" s="74"/>
      <c r="CN150" s="74"/>
      <c r="CO150" s="74"/>
      <c r="CP150" s="74"/>
      <c r="CQ150" s="74"/>
      <c r="CR150" s="74"/>
      <c r="CS150" s="74"/>
      <c r="CT150" s="74"/>
      <c r="CU150" s="74"/>
      <c r="CV150" s="74"/>
      <c r="CW150" s="74"/>
      <c r="CX150" s="74"/>
      <c r="CY150" s="74"/>
      <c r="CZ150" s="74"/>
      <c r="DA150" s="74"/>
      <c r="DB150" s="74"/>
      <c r="DC150" s="74"/>
      <c r="DD150" s="74"/>
      <c r="DE150" s="74"/>
      <c r="DF150" s="74"/>
    </row>
    <row r="151" spans="2:110" s="69" customFormat="1" ht="18.75">
      <c r="B151" s="256">
        <v>11.069999999999999</v>
      </c>
      <c r="C151" s="134" t="s">
        <v>243</v>
      </c>
      <c r="D151" s="136">
        <v>7</v>
      </c>
      <c r="E151" s="137" t="s">
        <v>96</v>
      </c>
      <c r="F151" s="209"/>
      <c r="G151" s="205">
        <f t="shared" si="0"/>
        <v>0</v>
      </c>
      <c r="H151" s="206"/>
      <c r="I151" s="73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4"/>
      <c r="AA151" s="74"/>
      <c r="AB151" s="74"/>
      <c r="AC151" s="74"/>
      <c r="AD151" s="74"/>
      <c r="AE151" s="74"/>
      <c r="AF151" s="74"/>
      <c r="AG151" s="74"/>
      <c r="AH151" s="74"/>
      <c r="AI151" s="74"/>
      <c r="AJ151" s="74"/>
      <c r="AK151" s="74"/>
      <c r="AL151" s="74"/>
      <c r="AM151" s="74"/>
      <c r="AN151" s="74"/>
      <c r="AO151" s="74"/>
      <c r="AP151" s="74"/>
      <c r="AQ151" s="74"/>
      <c r="AR151" s="74"/>
      <c r="AS151" s="74"/>
      <c r="AT151" s="74"/>
      <c r="AU151" s="74"/>
      <c r="AV151" s="74"/>
      <c r="AW151" s="74"/>
      <c r="AX151" s="74"/>
      <c r="AY151" s="74"/>
      <c r="AZ151" s="74"/>
      <c r="BA151" s="74"/>
      <c r="BB151" s="74"/>
      <c r="BC151" s="74"/>
      <c r="BD151" s="74"/>
      <c r="BE151" s="74"/>
      <c r="BF151" s="74"/>
      <c r="BG151" s="74"/>
      <c r="BH151" s="74"/>
      <c r="BI151" s="74"/>
      <c r="BJ151" s="74"/>
      <c r="BK151" s="74"/>
      <c r="BL151" s="74"/>
      <c r="BM151" s="74"/>
      <c r="BN151" s="74"/>
      <c r="BO151" s="74"/>
      <c r="BP151" s="74"/>
      <c r="BQ151" s="74"/>
      <c r="BR151" s="74"/>
      <c r="BS151" s="74"/>
      <c r="BT151" s="74"/>
      <c r="BU151" s="74"/>
      <c r="BV151" s="74"/>
      <c r="BW151" s="74"/>
      <c r="BX151" s="74"/>
      <c r="BY151" s="74"/>
      <c r="BZ151" s="74"/>
      <c r="CA151" s="74"/>
      <c r="CB151" s="74"/>
      <c r="CC151" s="74"/>
      <c r="CD151" s="74"/>
      <c r="CE151" s="74"/>
      <c r="CF151" s="74"/>
      <c r="CG151" s="74"/>
      <c r="CH151" s="74"/>
      <c r="CI151" s="74"/>
      <c r="CJ151" s="74"/>
      <c r="CK151" s="74"/>
      <c r="CL151" s="74"/>
      <c r="CM151" s="74"/>
      <c r="CN151" s="74"/>
      <c r="CO151" s="74"/>
      <c r="CP151" s="74"/>
      <c r="CQ151" s="74"/>
      <c r="CR151" s="74"/>
      <c r="CS151" s="74"/>
      <c r="CT151" s="74"/>
      <c r="CU151" s="74"/>
      <c r="CV151" s="74"/>
      <c r="CW151" s="74"/>
      <c r="CX151" s="74"/>
      <c r="CY151" s="74"/>
      <c r="CZ151" s="74"/>
      <c r="DA151" s="74"/>
      <c r="DB151" s="74"/>
      <c r="DC151" s="74"/>
      <c r="DD151" s="74"/>
      <c r="DE151" s="74"/>
      <c r="DF151" s="74"/>
    </row>
    <row r="152" spans="2:110" s="69" customFormat="1" ht="18.75">
      <c r="B152" s="256">
        <v>11.079999999999998</v>
      </c>
      <c r="C152" s="134" t="s">
        <v>235</v>
      </c>
      <c r="D152" s="136">
        <v>1</v>
      </c>
      <c r="E152" s="137" t="s">
        <v>152</v>
      </c>
      <c r="F152" s="209"/>
      <c r="G152" s="205">
        <f t="shared" si="0"/>
        <v>0</v>
      </c>
      <c r="H152" s="206"/>
      <c r="I152" s="73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4"/>
      <c r="AA152" s="74"/>
      <c r="AB152" s="74"/>
      <c r="AC152" s="74"/>
      <c r="AD152" s="74"/>
      <c r="AE152" s="74"/>
      <c r="AF152" s="74"/>
      <c r="AG152" s="74"/>
      <c r="AH152" s="74"/>
      <c r="AI152" s="74"/>
      <c r="AJ152" s="74"/>
      <c r="AK152" s="74"/>
      <c r="AL152" s="74"/>
      <c r="AM152" s="74"/>
      <c r="AN152" s="74"/>
      <c r="AO152" s="74"/>
      <c r="AP152" s="74"/>
      <c r="AQ152" s="74"/>
      <c r="AR152" s="74"/>
      <c r="AS152" s="74"/>
      <c r="AT152" s="74"/>
      <c r="AU152" s="74"/>
      <c r="AV152" s="74"/>
      <c r="AW152" s="74"/>
      <c r="AX152" s="74"/>
      <c r="AY152" s="74"/>
      <c r="AZ152" s="74"/>
      <c r="BA152" s="74"/>
      <c r="BB152" s="74"/>
      <c r="BC152" s="74"/>
      <c r="BD152" s="74"/>
      <c r="BE152" s="74"/>
      <c r="BF152" s="74"/>
      <c r="BG152" s="74"/>
      <c r="BH152" s="74"/>
      <c r="BI152" s="74"/>
      <c r="BJ152" s="74"/>
      <c r="BK152" s="74"/>
      <c r="BL152" s="74"/>
      <c r="BM152" s="74"/>
      <c r="BN152" s="74"/>
      <c r="BO152" s="74"/>
      <c r="BP152" s="74"/>
      <c r="BQ152" s="74"/>
      <c r="BR152" s="74"/>
      <c r="BS152" s="74"/>
      <c r="BT152" s="74"/>
      <c r="BU152" s="74"/>
      <c r="BV152" s="74"/>
      <c r="BW152" s="74"/>
      <c r="BX152" s="74"/>
      <c r="BY152" s="74"/>
      <c r="BZ152" s="74"/>
      <c r="CA152" s="74"/>
      <c r="CB152" s="74"/>
      <c r="CC152" s="74"/>
      <c r="CD152" s="74"/>
      <c r="CE152" s="74"/>
      <c r="CF152" s="74"/>
      <c r="CG152" s="74"/>
      <c r="CH152" s="74"/>
      <c r="CI152" s="74"/>
      <c r="CJ152" s="74"/>
      <c r="CK152" s="74"/>
      <c r="CL152" s="74"/>
      <c r="CM152" s="74"/>
      <c r="CN152" s="74"/>
      <c r="CO152" s="74"/>
      <c r="CP152" s="74"/>
      <c r="CQ152" s="74"/>
      <c r="CR152" s="74"/>
      <c r="CS152" s="74"/>
      <c r="CT152" s="74"/>
      <c r="CU152" s="74"/>
      <c r="CV152" s="74"/>
      <c r="CW152" s="74"/>
      <c r="CX152" s="74"/>
      <c r="CY152" s="74"/>
      <c r="CZ152" s="74"/>
      <c r="DA152" s="74"/>
      <c r="DB152" s="74"/>
      <c r="DC152" s="74"/>
      <c r="DD152" s="74"/>
      <c r="DE152" s="74"/>
      <c r="DF152" s="74"/>
    </row>
    <row r="153" spans="2:110" s="69" customFormat="1" ht="18.75">
      <c r="B153" s="256"/>
      <c r="C153" s="134"/>
      <c r="D153" s="136"/>
      <c r="E153" s="137"/>
      <c r="F153" s="209"/>
      <c r="G153" s="205">
        <f t="shared" si="0"/>
        <v>0</v>
      </c>
      <c r="H153" s="206">
        <f>SUM(G145:G152)</f>
        <v>0</v>
      </c>
      <c r="I153" s="73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4"/>
      <c r="AA153" s="74"/>
      <c r="AB153" s="74"/>
      <c r="AC153" s="74"/>
      <c r="AD153" s="74"/>
      <c r="AE153" s="74"/>
      <c r="AF153" s="74"/>
      <c r="AG153" s="74"/>
      <c r="AH153" s="74"/>
      <c r="AI153" s="74"/>
      <c r="AJ153" s="74"/>
      <c r="AK153" s="74"/>
      <c r="AL153" s="74"/>
      <c r="AM153" s="74"/>
      <c r="AN153" s="74"/>
      <c r="AO153" s="74"/>
      <c r="AP153" s="74"/>
      <c r="AQ153" s="74"/>
      <c r="AR153" s="74"/>
      <c r="AS153" s="74"/>
      <c r="AT153" s="74"/>
      <c r="AU153" s="74"/>
      <c r="AV153" s="74"/>
      <c r="AW153" s="74"/>
      <c r="AX153" s="74"/>
      <c r="AY153" s="74"/>
      <c r="AZ153" s="74"/>
      <c r="BA153" s="74"/>
      <c r="BB153" s="74"/>
      <c r="BC153" s="74"/>
      <c r="BD153" s="74"/>
      <c r="BE153" s="74"/>
      <c r="BF153" s="74"/>
      <c r="BG153" s="74"/>
      <c r="BH153" s="74"/>
      <c r="BI153" s="74"/>
      <c r="BJ153" s="74"/>
      <c r="BK153" s="74"/>
      <c r="BL153" s="74"/>
      <c r="BM153" s="74"/>
      <c r="BN153" s="74"/>
      <c r="BO153" s="74"/>
      <c r="BP153" s="74"/>
      <c r="BQ153" s="74"/>
      <c r="BR153" s="74"/>
      <c r="BS153" s="74"/>
      <c r="BT153" s="74"/>
      <c r="BU153" s="74"/>
      <c r="BV153" s="74"/>
      <c r="BW153" s="74"/>
      <c r="BX153" s="74"/>
      <c r="BY153" s="74"/>
      <c r="BZ153" s="74"/>
      <c r="CA153" s="74"/>
      <c r="CB153" s="74"/>
      <c r="CC153" s="74"/>
      <c r="CD153" s="74"/>
      <c r="CE153" s="74"/>
      <c r="CF153" s="74"/>
      <c r="CG153" s="74"/>
      <c r="CH153" s="74"/>
      <c r="CI153" s="74"/>
      <c r="CJ153" s="74"/>
      <c r="CK153" s="74"/>
      <c r="CL153" s="74"/>
      <c r="CM153" s="74"/>
      <c r="CN153" s="74"/>
      <c r="CO153" s="74"/>
      <c r="CP153" s="74"/>
      <c r="CQ153" s="74"/>
      <c r="CR153" s="74"/>
      <c r="CS153" s="74"/>
      <c r="CT153" s="74"/>
      <c r="CU153" s="74"/>
      <c r="CV153" s="74"/>
      <c r="CW153" s="74"/>
      <c r="CX153" s="74"/>
      <c r="CY153" s="74"/>
      <c r="CZ153" s="74"/>
      <c r="DA153" s="74"/>
      <c r="DB153" s="74"/>
      <c r="DC153" s="74"/>
      <c r="DD153" s="74"/>
      <c r="DE153" s="74"/>
      <c r="DF153" s="74"/>
    </row>
    <row r="154" spans="2:110" s="69" customFormat="1" ht="18.75">
      <c r="B154" s="257">
        <v>12</v>
      </c>
      <c r="C154" s="133" t="s">
        <v>244</v>
      </c>
      <c r="D154" s="136"/>
      <c r="E154" s="137"/>
      <c r="F154" s="209"/>
      <c r="G154" s="205">
        <f t="shared" si="0"/>
        <v>0</v>
      </c>
      <c r="H154" s="206"/>
      <c r="I154" s="73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4"/>
      <c r="AA154" s="74"/>
      <c r="AB154" s="74"/>
      <c r="AC154" s="74"/>
      <c r="AD154" s="74"/>
      <c r="AE154" s="74"/>
      <c r="AF154" s="74"/>
      <c r="AG154" s="74"/>
      <c r="AH154" s="74"/>
      <c r="AI154" s="74"/>
      <c r="AJ154" s="74"/>
      <c r="AK154" s="74"/>
      <c r="AL154" s="74"/>
      <c r="AM154" s="74"/>
      <c r="AN154" s="74"/>
      <c r="AO154" s="74"/>
      <c r="AP154" s="74"/>
      <c r="AQ154" s="74"/>
      <c r="AR154" s="74"/>
      <c r="AS154" s="74"/>
      <c r="AT154" s="74"/>
      <c r="AU154" s="74"/>
      <c r="AV154" s="74"/>
      <c r="AW154" s="74"/>
      <c r="AX154" s="74"/>
      <c r="AY154" s="74"/>
      <c r="AZ154" s="74"/>
      <c r="BA154" s="74"/>
      <c r="BB154" s="74"/>
      <c r="BC154" s="74"/>
      <c r="BD154" s="74"/>
      <c r="BE154" s="74"/>
      <c r="BF154" s="74"/>
      <c r="BG154" s="74"/>
      <c r="BH154" s="74"/>
      <c r="BI154" s="74"/>
      <c r="BJ154" s="74"/>
      <c r="BK154" s="74"/>
      <c r="BL154" s="74"/>
      <c r="BM154" s="74"/>
      <c r="BN154" s="74"/>
      <c r="BO154" s="74"/>
      <c r="BP154" s="74"/>
      <c r="BQ154" s="74"/>
      <c r="BR154" s="74"/>
      <c r="BS154" s="74"/>
      <c r="BT154" s="74"/>
      <c r="BU154" s="74"/>
      <c r="BV154" s="74"/>
      <c r="BW154" s="74"/>
      <c r="BX154" s="74"/>
      <c r="BY154" s="74"/>
      <c r="BZ154" s="74"/>
      <c r="CA154" s="74"/>
      <c r="CB154" s="74"/>
      <c r="CC154" s="74"/>
      <c r="CD154" s="74"/>
      <c r="CE154" s="74"/>
      <c r="CF154" s="74"/>
      <c r="CG154" s="74"/>
      <c r="CH154" s="74"/>
      <c r="CI154" s="74"/>
      <c r="CJ154" s="74"/>
      <c r="CK154" s="74"/>
      <c r="CL154" s="74"/>
      <c r="CM154" s="74"/>
      <c r="CN154" s="74"/>
      <c r="CO154" s="74"/>
      <c r="CP154" s="74"/>
      <c r="CQ154" s="74"/>
      <c r="CR154" s="74"/>
      <c r="CS154" s="74"/>
      <c r="CT154" s="74"/>
      <c r="CU154" s="74"/>
      <c r="CV154" s="74"/>
      <c r="CW154" s="74"/>
      <c r="CX154" s="74"/>
      <c r="CY154" s="74"/>
      <c r="CZ154" s="74"/>
      <c r="DA154" s="74"/>
      <c r="DB154" s="74"/>
      <c r="DC154" s="74"/>
      <c r="DD154" s="74"/>
      <c r="DE154" s="74"/>
      <c r="DF154" s="74"/>
    </row>
    <row r="155" spans="2:110" s="69" customFormat="1" ht="18.75">
      <c r="B155" s="256">
        <v>12.01</v>
      </c>
      <c r="C155" s="134" t="s">
        <v>198</v>
      </c>
      <c r="D155" s="136">
        <v>1</v>
      </c>
      <c r="E155" s="137" t="s">
        <v>96</v>
      </c>
      <c r="F155" s="258"/>
      <c r="G155" s="205">
        <f t="shared" si="0"/>
        <v>0</v>
      </c>
      <c r="H155" s="206"/>
      <c r="I155" s="73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4"/>
      <c r="AA155" s="74"/>
      <c r="AB155" s="74"/>
      <c r="AC155" s="74"/>
      <c r="AD155" s="74"/>
      <c r="AE155" s="74"/>
      <c r="AF155" s="74"/>
      <c r="AG155" s="74"/>
      <c r="AH155" s="74"/>
      <c r="AI155" s="74"/>
      <c r="AJ155" s="74"/>
      <c r="AK155" s="74"/>
      <c r="AL155" s="74"/>
      <c r="AM155" s="74"/>
      <c r="AN155" s="74"/>
      <c r="AO155" s="74"/>
      <c r="AP155" s="74"/>
      <c r="AQ155" s="74"/>
      <c r="AR155" s="74"/>
      <c r="AS155" s="74"/>
      <c r="AT155" s="74"/>
      <c r="AU155" s="74"/>
      <c r="AV155" s="74"/>
      <c r="AW155" s="74"/>
      <c r="AX155" s="74"/>
      <c r="AY155" s="74"/>
      <c r="AZ155" s="74"/>
      <c r="BA155" s="74"/>
      <c r="BB155" s="74"/>
      <c r="BC155" s="74"/>
      <c r="BD155" s="74"/>
      <c r="BE155" s="74"/>
      <c r="BF155" s="74"/>
      <c r="BG155" s="74"/>
      <c r="BH155" s="74"/>
      <c r="BI155" s="74"/>
      <c r="BJ155" s="74"/>
      <c r="BK155" s="74"/>
      <c r="BL155" s="74"/>
      <c r="BM155" s="74"/>
      <c r="BN155" s="74"/>
      <c r="BO155" s="74"/>
      <c r="BP155" s="74"/>
      <c r="BQ155" s="74"/>
      <c r="BR155" s="74"/>
      <c r="BS155" s="74"/>
      <c r="BT155" s="74"/>
      <c r="BU155" s="74"/>
      <c r="BV155" s="74"/>
      <c r="BW155" s="74"/>
      <c r="BX155" s="74"/>
      <c r="BY155" s="74"/>
      <c r="BZ155" s="74"/>
      <c r="CA155" s="74"/>
      <c r="CB155" s="74"/>
      <c r="CC155" s="74"/>
      <c r="CD155" s="74"/>
      <c r="CE155" s="74"/>
      <c r="CF155" s="74"/>
      <c r="CG155" s="74"/>
      <c r="CH155" s="74"/>
      <c r="CI155" s="74"/>
      <c r="CJ155" s="74"/>
      <c r="CK155" s="74"/>
      <c r="CL155" s="74"/>
      <c r="CM155" s="74"/>
      <c r="CN155" s="74"/>
      <c r="CO155" s="74"/>
      <c r="CP155" s="74"/>
      <c r="CQ155" s="74"/>
      <c r="CR155" s="74"/>
      <c r="CS155" s="74"/>
      <c r="CT155" s="74"/>
      <c r="CU155" s="74"/>
      <c r="CV155" s="74"/>
      <c r="CW155" s="74"/>
      <c r="CX155" s="74"/>
      <c r="CY155" s="74"/>
      <c r="CZ155" s="74"/>
      <c r="DA155" s="74"/>
      <c r="DB155" s="74"/>
      <c r="DC155" s="74"/>
      <c r="DD155" s="74"/>
      <c r="DE155" s="74"/>
      <c r="DF155" s="74"/>
    </row>
    <row r="156" spans="2:110" s="69" customFormat="1" ht="18.75">
      <c r="B156" s="256">
        <v>12.02</v>
      </c>
      <c r="C156" s="134" t="s">
        <v>199</v>
      </c>
      <c r="D156" s="136">
        <v>1</v>
      </c>
      <c r="E156" s="137" t="s">
        <v>96</v>
      </c>
      <c r="F156" s="209"/>
      <c r="G156" s="205">
        <f t="shared" si="0"/>
        <v>0</v>
      </c>
      <c r="H156" s="206"/>
      <c r="I156" s="73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4"/>
      <c r="AA156" s="74"/>
      <c r="AB156" s="74"/>
      <c r="AC156" s="74"/>
      <c r="AD156" s="74"/>
      <c r="AE156" s="74"/>
      <c r="AF156" s="74"/>
      <c r="AG156" s="74"/>
      <c r="AH156" s="74"/>
      <c r="AI156" s="74"/>
      <c r="AJ156" s="74"/>
      <c r="AK156" s="74"/>
      <c r="AL156" s="74"/>
      <c r="AM156" s="74"/>
      <c r="AN156" s="74"/>
      <c r="AO156" s="74"/>
      <c r="AP156" s="74"/>
      <c r="AQ156" s="74"/>
      <c r="AR156" s="74"/>
      <c r="AS156" s="74"/>
      <c r="AT156" s="74"/>
      <c r="AU156" s="74"/>
      <c r="AV156" s="74"/>
      <c r="AW156" s="74"/>
      <c r="AX156" s="74"/>
      <c r="AY156" s="74"/>
      <c r="AZ156" s="74"/>
      <c r="BA156" s="74"/>
      <c r="BB156" s="74"/>
      <c r="BC156" s="74"/>
      <c r="BD156" s="74"/>
      <c r="BE156" s="74"/>
      <c r="BF156" s="74"/>
      <c r="BG156" s="74"/>
      <c r="BH156" s="74"/>
      <c r="BI156" s="74"/>
      <c r="BJ156" s="74"/>
      <c r="BK156" s="74"/>
      <c r="BL156" s="74"/>
      <c r="BM156" s="74"/>
      <c r="BN156" s="74"/>
      <c r="BO156" s="74"/>
      <c r="BP156" s="74"/>
      <c r="BQ156" s="74"/>
      <c r="BR156" s="74"/>
      <c r="BS156" s="74"/>
      <c r="BT156" s="74"/>
      <c r="BU156" s="74"/>
      <c r="BV156" s="74"/>
      <c r="BW156" s="74"/>
      <c r="BX156" s="74"/>
      <c r="BY156" s="74"/>
      <c r="BZ156" s="74"/>
      <c r="CA156" s="74"/>
      <c r="CB156" s="74"/>
      <c r="CC156" s="74"/>
      <c r="CD156" s="74"/>
      <c r="CE156" s="74"/>
      <c r="CF156" s="74"/>
      <c r="CG156" s="74"/>
      <c r="CH156" s="74"/>
      <c r="CI156" s="74"/>
      <c r="CJ156" s="74"/>
      <c r="CK156" s="74"/>
      <c r="CL156" s="74"/>
      <c r="CM156" s="74"/>
      <c r="CN156" s="74"/>
      <c r="CO156" s="74"/>
      <c r="CP156" s="74"/>
      <c r="CQ156" s="74"/>
      <c r="CR156" s="74"/>
      <c r="CS156" s="74"/>
      <c r="CT156" s="74"/>
      <c r="CU156" s="74"/>
      <c r="CV156" s="74"/>
      <c r="CW156" s="74"/>
      <c r="CX156" s="74"/>
      <c r="CY156" s="74"/>
      <c r="CZ156" s="74"/>
      <c r="DA156" s="74"/>
      <c r="DB156" s="74"/>
      <c r="DC156" s="74"/>
      <c r="DD156" s="74"/>
      <c r="DE156" s="74"/>
      <c r="DF156" s="74"/>
    </row>
    <row r="157" spans="2:110" s="69" customFormat="1" ht="18.75">
      <c r="B157" s="256">
        <v>12.03</v>
      </c>
      <c r="C157" s="134" t="s">
        <v>200</v>
      </c>
      <c r="D157" s="136">
        <v>2</v>
      </c>
      <c r="E157" s="137" t="s">
        <v>96</v>
      </c>
      <c r="F157" s="209"/>
      <c r="G157" s="205">
        <f t="shared" si="0"/>
        <v>0</v>
      </c>
      <c r="H157" s="206"/>
      <c r="I157" s="73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4"/>
      <c r="AA157" s="74"/>
      <c r="AB157" s="74"/>
      <c r="AC157" s="74"/>
      <c r="AD157" s="74"/>
      <c r="AE157" s="74"/>
      <c r="AF157" s="74"/>
      <c r="AG157" s="74"/>
      <c r="AH157" s="74"/>
      <c r="AI157" s="74"/>
      <c r="AJ157" s="74"/>
      <c r="AK157" s="74"/>
      <c r="AL157" s="74"/>
      <c r="AM157" s="74"/>
      <c r="AN157" s="74"/>
      <c r="AO157" s="74"/>
      <c r="AP157" s="74"/>
      <c r="AQ157" s="74"/>
      <c r="AR157" s="74"/>
      <c r="AS157" s="74"/>
      <c r="AT157" s="74"/>
      <c r="AU157" s="74"/>
      <c r="AV157" s="74"/>
      <c r="AW157" s="74"/>
      <c r="AX157" s="74"/>
      <c r="AY157" s="74"/>
      <c r="AZ157" s="74"/>
      <c r="BA157" s="74"/>
      <c r="BB157" s="74"/>
      <c r="BC157" s="74"/>
      <c r="BD157" s="74"/>
      <c r="BE157" s="74"/>
      <c r="BF157" s="74"/>
      <c r="BG157" s="74"/>
      <c r="BH157" s="74"/>
      <c r="BI157" s="74"/>
      <c r="BJ157" s="74"/>
      <c r="BK157" s="74"/>
      <c r="BL157" s="74"/>
      <c r="BM157" s="74"/>
      <c r="BN157" s="74"/>
      <c r="BO157" s="74"/>
      <c r="BP157" s="74"/>
      <c r="BQ157" s="74"/>
      <c r="BR157" s="74"/>
      <c r="BS157" s="74"/>
      <c r="BT157" s="74"/>
      <c r="BU157" s="74"/>
      <c r="BV157" s="74"/>
      <c r="BW157" s="74"/>
      <c r="BX157" s="74"/>
      <c r="BY157" s="74"/>
      <c r="BZ157" s="74"/>
      <c r="CA157" s="74"/>
      <c r="CB157" s="74"/>
      <c r="CC157" s="74"/>
      <c r="CD157" s="74"/>
      <c r="CE157" s="74"/>
      <c r="CF157" s="74"/>
      <c r="CG157" s="74"/>
      <c r="CH157" s="74"/>
      <c r="CI157" s="74"/>
      <c r="CJ157" s="74"/>
      <c r="CK157" s="74"/>
      <c r="CL157" s="74"/>
      <c r="CM157" s="74"/>
      <c r="CN157" s="74"/>
      <c r="CO157" s="74"/>
      <c r="CP157" s="74"/>
      <c r="CQ157" s="74"/>
      <c r="CR157" s="74"/>
      <c r="CS157" s="74"/>
      <c r="CT157" s="74"/>
      <c r="CU157" s="74"/>
      <c r="CV157" s="74"/>
      <c r="CW157" s="74"/>
      <c r="CX157" s="74"/>
      <c r="CY157" s="74"/>
      <c r="CZ157" s="74"/>
      <c r="DA157" s="74"/>
      <c r="DB157" s="74"/>
      <c r="DC157" s="74"/>
      <c r="DD157" s="74"/>
      <c r="DE157" s="74"/>
      <c r="DF157" s="74"/>
    </row>
    <row r="158" spans="2:110" s="69" customFormat="1" ht="18.75">
      <c r="B158" s="256">
        <v>12.04</v>
      </c>
      <c r="C158" s="134" t="s">
        <v>201</v>
      </c>
      <c r="D158" s="136">
        <v>16</v>
      </c>
      <c r="E158" s="137" t="s">
        <v>202</v>
      </c>
      <c r="F158" s="209"/>
      <c r="G158" s="205">
        <f t="shared" si="0"/>
        <v>0</v>
      </c>
      <c r="H158" s="206"/>
      <c r="I158" s="73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4"/>
      <c r="AA158" s="74"/>
      <c r="AB158" s="74"/>
      <c r="AC158" s="74"/>
      <c r="AD158" s="74"/>
      <c r="AE158" s="74"/>
      <c r="AF158" s="74"/>
      <c r="AG158" s="74"/>
      <c r="AH158" s="74"/>
      <c r="AI158" s="74"/>
      <c r="AJ158" s="74"/>
      <c r="AK158" s="74"/>
      <c r="AL158" s="74"/>
      <c r="AM158" s="74"/>
      <c r="AN158" s="74"/>
      <c r="AO158" s="74"/>
      <c r="AP158" s="74"/>
      <c r="AQ158" s="74"/>
      <c r="AR158" s="74"/>
      <c r="AS158" s="74"/>
      <c r="AT158" s="74"/>
      <c r="AU158" s="74"/>
      <c r="AV158" s="74"/>
      <c r="AW158" s="74"/>
      <c r="AX158" s="74"/>
      <c r="AY158" s="74"/>
      <c r="AZ158" s="74"/>
      <c r="BA158" s="74"/>
      <c r="BB158" s="74"/>
      <c r="BC158" s="74"/>
      <c r="BD158" s="74"/>
      <c r="BE158" s="74"/>
      <c r="BF158" s="74"/>
      <c r="BG158" s="74"/>
      <c r="BH158" s="74"/>
      <c r="BI158" s="74"/>
      <c r="BJ158" s="74"/>
      <c r="BK158" s="74"/>
      <c r="BL158" s="74"/>
      <c r="BM158" s="74"/>
      <c r="BN158" s="74"/>
      <c r="BO158" s="74"/>
      <c r="BP158" s="74"/>
      <c r="BQ158" s="74"/>
      <c r="BR158" s="74"/>
      <c r="BS158" s="74"/>
      <c r="BT158" s="74"/>
      <c r="BU158" s="74"/>
      <c r="BV158" s="74"/>
      <c r="BW158" s="74"/>
      <c r="BX158" s="74"/>
      <c r="BY158" s="74"/>
      <c r="BZ158" s="74"/>
      <c r="CA158" s="74"/>
      <c r="CB158" s="74"/>
      <c r="CC158" s="74"/>
      <c r="CD158" s="74"/>
      <c r="CE158" s="74"/>
      <c r="CF158" s="74"/>
      <c r="CG158" s="74"/>
      <c r="CH158" s="74"/>
      <c r="CI158" s="74"/>
      <c r="CJ158" s="74"/>
      <c r="CK158" s="74"/>
      <c r="CL158" s="74"/>
      <c r="CM158" s="74"/>
      <c r="CN158" s="74"/>
      <c r="CO158" s="74"/>
      <c r="CP158" s="74"/>
      <c r="CQ158" s="74"/>
      <c r="CR158" s="74"/>
      <c r="CS158" s="74"/>
      <c r="CT158" s="74"/>
      <c r="CU158" s="74"/>
      <c r="CV158" s="74"/>
      <c r="CW158" s="74"/>
      <c r="CX158" s="74"/>
      <c r="CY158" s="74"/>
      <c r="CZ158" s="74"/>
      <c r="DA158" s="74"/>
      <c r="DB158" s="74"/>
      <c r="DC158" s="74"/>
      <c r="DD158" s="74"/>
      <c r="DE158" s="74"/>
      <c r="DF158" s="74"/>
    </row>
    <row r="159" spans="2:110" s="69" customFormat="1" ht="18.75">
      <c r="B159" s="256">
        <v>12.049999999999999</v>
      </c>
      <c r="C159" s="134" t="s">
        <v>203</v>
      </c>
      <c r="D159" s="136">
        <v>4</v>
      </c>
      <c r="E159" s="137" t="s">
        <v>96</v>
      </c>
      <c r="F159" s="209"/>
      <c r="G159" s="205">
        <f t="shared" si="0"/>
        <v>0</v>
      </c>
      <c r="H159" s="206"/>
      <c r="I159" s="73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4"/>
      <c r="AA159" s="74"/>
      <c r="AB159" s="74"/>
      <c r="AC159" s="74"/>
      <c r="AD159" s="74"/>
      <c r="AE159" s="74"/>
      <c r="AF159" s="74"/>
      <c r="AG159" s="74"/>
      <c r="AH159" s="74"/>
      <c r="AI159" s="74"/>
      <c r="AJ159" s="74"/>
      <c r="AK159" s="74"/>
      <c r="AL159" s="74"/>
      <c r="AM159" s="74"/>
      <c r="AN159" s="74"/>
      <c r="AO159" s="74"/>
      <c r="AP159" s="74"/>
      <c r="AQ159" s="74"/>
      <c r="AR159" s="74"/>
      <c r="AS159" s="74"/>
      <c r="AT159" s="74"/>
      <c r="AU159" s="74"/>
      <c r="AV159" s="74"/>
      <c r="AW159" s="74"/>
      <c r="AX159" s="74"/>
      <c r="AY159" s="74"/>
      <c r="AZ159" s="74"/>
      <c r="BA159" s="74"/>
      <c r="BB159" s="74"/>
      <c r="BC159" s="74"/>
      <c r="BD159" s="74"/>
      <c r="BE159" s="74"/>
      <c r="BF159" s="74"/>
      <c r="BG159" s="74"/>
      <c r="BH159" s="74"/>
      <c r="BI159" s="74"/>
      <c r="BJ159" s="74"/>
      <c r="BK159" s="74"/>
      <c r="BL159" s="74"/>
      <c r="BM159" s="74"/>
      <c r="BN159" s="74"/>
      <c r="BO159" s="74"/>
      <c r="BP159" s="74"/>
      <c r="BQ159" s="74"/>
      <c r="BR159" s="74"/>
      <c r="BS159" s="74"/>
      <c r="BT159" s="74"/>
      <c r="BU159" s="74"/>
      <c r="BV159" s="74"/>
      <c r="BW159" s="74"/>
      <c r="BX159" s="74"/>
      <c r="BY159" s="74"/>
      <c r="BZ159" s="74"/>
      <c r="CA159" s="74"/>
      <c r="CB159" s="74"/>
      <c r="CC159" s="74"/>
      <c r="CD159" s="74"/>
      <c r="CE159" s="74"/>
      <c r="CF159" s="74"/>
      <c r="CG159" s="74"/>
      <c r="CH159" s="74"/>
      <c r="CI159" s="74"/>
      <c r="CJ159" s="74"/>
      <c r="CK159" s="74"/>
      <c r="CL159" s="74"/>
      <c r="CM159" s="74"/>
      <c r="CN159" s="74"/>
      <c r="CO159" s="74"/>
      <c r="CP159" s="74"/>
      <c r="CQ159" s="74"/>
      <c r="CR159" s="74"/>
      <c r="CS159" s="74"/>
      <c r="CT159" s="74"/>
      <c r="CU159" s="74"/>
      <c r="CV159" s="74"/>
      <c r="CW159" s="74"/>
      <c r="CX159" s="74"/>
      <c r="CY159" s="74"/>
      <c r="CZ159" s="74"/>
      <c r="DA159" s="74"/>
      <c r="DB159" s="74"/>
      <c r="DC159" s="74"/>
      <c r="DD159" s="74"/>
      <c r="DE159" s="74"/>
      <c r="DF159" s="74"/>
    </row>
    <row r="160" spans="2:110" s="69" customFormat="1" ht="18.75">
      <c r="B160" s="256">
        <v>12.059999999999999</v>
      </c>
      <c r="C160" s="134" t="s">
        <v>204</v>
      </c>
      <c r="D160" s="136">
        <v>2</v>
      </c>
      <c r="E160" s="137" t="s">
        <v>96</v>
      </c>
      <c r="F160" s="209"/>
      <c r="G160" s="205">
        <f t="shared" si="0"/>
        <v>0</v>
      </c>
      <c r="H160" s="206"/>
      <c r="I160" s="73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4"/>
      <c r="AA160" s="74"/>
      <c r="AB160" s="74"/>
      <c r="AC160" s="74"/>
      <c r="AD160" s="74"/>
      <c r="AE160" s="74"/>
      <c r="AF160" s="74"/>
      <c r="AG160" s="74"/>
      <c r="AH160" s="74"/>
      <c r="AI160" s="74"/>
      <c r="AJ160" s="74"/>
      <c r="AK160" s="74"/>
      <c r="AL160" s="74"/>
      <c r="AM160" s="74"/>
      <c r="AN160" s="74"/>
      <c r="AO160" s="74"/>
      <c r="AP160" s="74"/>
      <c r="AQ160" s="74"/>
      <c r="AR160" s="74"/>
      <c r="AS160" s="74"/>
      <c r="AT160" s="74"/>
      <c r="AU160" s="74"/>
      <c r="AV160" s="74"/>
      <c r="AW160" s="74"/>
      <c r="AX160" s="74"/>
      <c r="AY160" s="74"/>
      <c r="AZ160" s="74"/>
      <c r="BA160" s="74"/>
      <c r="BB160" s="74"/>
      <c r="BC160" s="74"/>
      <c r="BD160" s="74"/>
      <c r="BE160" s="74"/>
      <c r="BF160" s="74"/>
      <c r="BG160" s="74"/>
      <c r="BH160" s="74"/>
      <c r="BI160" s="74"/>
      <c r="BJ160" s="74"/>
      <c r="BK160" s="74"/>
      <c r="BL160" s="74"/>
      <c r="BM160" s="74"/>
      <c r="BN160" s="74"/>
      <c r="BO160" s="74"/>
      <c r="BP160" s="74"/>
      <c r="BQ160" s="74"/>
      <c r="BR160" s="74"/>
      <c r="BS160" s="74"/>
      <c r="BT160" s="74"/>
      <c r="BU160" s="74"/>
      <c r="BV160" s="74"/>
      <c r="BW160" s="74"/>
      <c r="BX160" s="74"/>
      <c r="BY160" s="74"/>
      <c r="BZ160" s="74"/>
      <c r="CA160" s="74"/>
      <c r="CB160" s="74"/>
      <c r="CC160" s="74"/>
      <c r="CD160" s="74"/>
      <c r="CE160" s="74"/>
      <c r="CF160" s="74"/>
      <c r="CG160" s="74"/>
      <c r="CH160" s="74"/>
      <c r="CI160" s="74"/>
      <c r="CJ160" s="74"/>
      <c r="CK160" s="74"/>
      <c r="CL160" s="74"/>
      <c r="CM160" s="74"/>
      <c r="CN160" s="74"/>
      <c r="CO160" s="74"/>
      <c r="CP160" s="74"/>
      <c r="CQ160" s="74"/>
      <c r="CR160" s="74"/>
      <c r="CS160" s="74"/>
      <c r="CT160" s="74"/>
      <c r="CU160" s="74"/>
      <c r="CV160" s="74"/>
      <c r="CW160" s="74"/>
      <c r="CX160" s="74"/>
      <c r="CY160" s="74"/>
      <c r="CZ160" s="74"/>
      <c r="DA160" s="74"/>
      <c r="DB160" s="74"/>
      <c r="DC160" s="74"/>
      <c r="DD160" s="74"/>
      <c r="DE160" s="74"/>
      <c r="DF160" s="74"/>
    </row>
    <row r="161" spans="2:110" s="69" customFormat="1" ht="18.75">
      <c r="B161" s="256">
        <v>12.069999999999999</v>
      </c>
      <c r="C161" s="134" t="s">
        <v>205</v>
      </c>
      <c r="D161" s="136">
        <v>1</v>
      </c>
      <c r="E161" s="137" t="s">
        <v>96</v>
      </c>
      <c r="F161" s="209"/>
      <c r="G161" s="205">
        <f t="shared" si="0"/>
        <v>0</v>
      </c>
      <c r="H161" s="206"/>
      <c r="I161" s="73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4"/>
      <c r="AA161" s="74"/>
      <c r="AB161" s="74"/>
      <c r="AC161" s="74"/>
      <c r="AD161" s="74"/>
      <c r="AE161" s="74"/>
      <c r="AF161" s="74"/>
      <c r="AG161" s="74"/>
      <c r="AH161" s="74"/>
      <c r="AI161" s="74"/>
      <c r="AJ161" s="74"/>
      <c r="AK161" s="74"/>
      <c r="AL161" s="74"/>
      <c r="AM161" s="74"/>
      <c r="AN161" s="74"/>
      <c r="AO161" s="74"/>
      <c r="AP161" s="74"/>
      <c r="AQ161" s="74"/>
      <c r="AR161" s="74"/>
      <c r="AS161" s="74"/>
      <c r="AT161" s="74"/>
      <c r="AU161" s="74"/>
      <c r="AV161" s="74"/>
      <c r="AW161" s="74"/>
      <c r="AX161" s="74"/>
      <c r="AY161" s="74"/>
      <c r="AZ161" s="74"/>
      <c r="BA161" s="74"/>
      <c r="BB161" s="74"/>
      <c r="BC161" s="74"/>
      <c r="BD161" s="74"/>
      <c r="BE161" s="74"/>
      <c r="BF161" s="74"/>
      <c r="BG161" s="74"/>
      <c r="BH161" s="74"/>
      <c r="BI161" s="74"/>
      <c r="BJ161" s="74"/>
      <c r="BK161" s="74"/>
      <c r="BL161" s="74"/>
      <c r="BM161" s="74"/>
      <c r="BN161" s="74"/>
      <c r="BO161" s="74"/>
      <c r="BP161" s="74"/>
      <c r="BQ161" s="74"/>
      <c r="BR161" s="74"/>
      <c r="BS161" s="74"/>
      <c r="BT161" s="74"/>
      <c r="BU161" s="74"/>
      <c r="BV161" s="74"/>
      <c r="BW161" s="74"/>
      <c r="BX161" s="74"/>
      <c r="BY161" s="74"/>
      <c r="BZ161" s="74"/>
      <c r="CA161" s="74"/>
      <c r="CB161" s="74"/>
      <c r="CC161" s="74"/>
      <c r="CD161" s="74"/>
      <c r="CE161" s="74"/>
      <c r="CF161" s="74"/>
      <c r="CG161" s="74"/>
      <c r="CH161" s="74"/>
      <c r="CI161" s="74"/>
      <c r="CJ161" s="74"/>
      <c r="CK161" s="74"/>
      <c r="CL161" s="74"/>
      <c r="CM161" s="74"/>
      <c r="CN161" s="74"/>
      <c r="CO161" s="74"/>
      <c r="CP161" s="74"/>
      <c r="CQ161" s="74"/>
      <c r="CR161" s="74"/>
      <c r="CS161" s="74"/>
      <c r="CT161" s="74"/>
      <c r="CU161" s="74"/>
      <c r="CV161" s="74"/>
      <c r="CW161" s="74"/>
      <c r="CX161" s="74"/>
      <c r="CY161" s="74"/>
      <c r="CZ161" s="74"/>
      <c r="DA161" s="74"/>
      <c r="DB161" s="74"/>
      <c r="DC161" s="74"/>
      <c r="DD161" s="74"/>
      <c r="DE161" s="74"/>
      <c r="DF161" s="74"/>
    </row>
    <row r="162" spans="2:110" s="69" customFormat="1" ht="18.75">
      <c r="B162" s="256">
        <v>12.079999999999998</v>
      </c>
      <c r="C162" s="134" t="s">
        <v>151</v>
      </c>
      <c r="D162" s="136">
        <v>1</v>
      </c>
      <c r="E162" s="137" t="s">
        <v>152</v>
      </c>
      <c r="F162" s="209"/>
      <c r="G162" s="205">
        <f t="shared" si="0"/>
        <v>0</v>
      </c>
      <c r="H162" s="206"/>
      <c r="I162" s="73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4"/>
      <c r="AA162" s="74"/>
      <c r="AB162" s="74"/>
      <c r="AC162" s="74"/>
      <c r="AD162" s="74"/>
      <c r="AE162" s="74"/>
      <c r="AF162" s="74"/>
      <c r="AG162" s="74"/>
      <c r="AH162" s="74"/>
      <c r="AI162" s="74"/>
      <c r="AJ162" s="74"/>
      <c r="AK162" s="74"/>
      <c r="AL162" s="74"/>
      <c r="AM162" s="74"/>
      <c r="AN162" s="74"/>
      <c r="AO162" s="74"/>
      <c r="AP162" s="74"/>
      <c r="AQ162" s="74"/>
      <c r="AR162" s="74"/>
      <c r="AS162" s="74"/>
      <c r="AT162" s="74"/>
      <c r="AU162" s="74"/>
      <c r="AV162" s="74"/>
      <c r="AW162" s="74"/>
      <c r="AX162" s="74"/>
      <c r="AY162" s="74"/>
      <c r="AZ162" s="74"/>
      <c r="BA162" s="74"/>
      <c r="BB162" s="74"/>
      <c r="BC162" s="74"/>
      <c r="BD162" s="74"/>
      <c r="BE162" s="74"/>
      <c r="BF162" s="74"/>
      <c r="BG162" s="74"/>
      <c r="BH162" s="74"/>
      <c r="BI162" s="74"/>
      <c r="BJ162" s="74"/>
      <c r="BK162" s="74"/>
      <c r="BL162" s="74"/>
      <c r="BM162" s="74"/>
      <c r="BN162" s="74"/>
      <c r="BO162" s="74"/>
      <c r="BP162" s="74"/>
      <c r="BQ162" s="74"/>
      <c r="BR162" s="74"/>
      <c r="BS162" s="74"/>
      <c r="BT162" s="74"/>
      <c r="BU162" s="74"/>
      <c r="BV162" s="74"/>
      <c r="BW162" s="74"/>
      <c r="BX162" s="74"/>
      <c r="BY162" s="74"/>
      <c r="BZ162" s="74"/>
      <c r="CA162" s="74"/>
      <c r="CB162" s="74"/>
      <c r="CC162" s="74"/>
      <c r="CD162" s="74"/>
      <c r="CE162" s="74"/>
      <c r="CF162" s="74"/>
      <c r="CG162" s="74"/>
      <c r="CH162" s="74"/>
      <c r="CI162" s="74"/>
      <c r="CJ162" s="74"/>
      <c r="CK162" s="74"/>
      <c r="CL162" s="74"/>
      <c r="CM162" s="74"/>
      <c r="CN162" s="74"/>
      <c r="CO162" s="74"/>
      <c r="CP162" s="74"/>
      <c r="CQ162" s="74"/>
      <c r="CR162" s="74"/>
      <c r="CS162" s="74"/>
      <c r="CT162" s="74"/>
      <c r="CU162" s="74"/>
      <c r="CV162" s="74"/>
      <c r="CW162" s="74"/>
      <c r="CX162" s="74"/>
      <c r="CY162" s="74"/>
      <c r="CZ162" s="74"/>
      <c r="DA162" s="74"/>
      <c r="DB162" s="74"/>
      <c r="DC162" s="74"/>
      <c r="DD162" s="74"/>
      <c r="DE162" s="74"/>
      <c r="DF162" s="74"/>
    </row>
    <row r="163" spans="2:110" s="69" customFormat="1" ht="18.75">
      <c r="B163" s="256"/>
      <c r="C163" s="134"/>
      <c r="D163" s="136"/>
      <c r="E163" s="137"/>
      <c r="F163" s="209"/>
      <c r="G163" s="205">
        <f t="shared" si="0"/>
        <v>0</v>
      </c>
      <c r="H163" s="206">
        <f>SUM(G155:G162)</f>
        <v>0</v>
      </c>
      <c r="I163" s="73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4"/>
      <c r="AA163" s="74"/>
      <c r="AB163" s="74"/>
      <c r="AC163" s="74"/>
      <c r="AD163" s="74"/>
      <c r="AE163" s="74"/>
      <c r="AF163" s="74"/>
      <c r="AG163" s="74"/>
      <c r="AH163" s="74"/>
      <c r="AI163" s="74"/>
      <c r="AJ163" s="74"/>
      <c r="AK163" s="74"/>
      <c r="AL163" s="74"/>
      <c r="AM163" s="74"/>
      <c r="AN163" s="74"/>
      <c r="AO163" s="74"/>
      <c r="AP163" s="74"/>
      <c r="AQ163" s="74"/>
      <c r="AR163" s="74"/>
      <c r="AS163" s="74"/>
      <c r="AT163" s="74"/>
      <c r="AU163" s="74"/>
      <c r="AV163" s="74"/>
      <c r="AW163" s="74"/>
      <c r="AX163" s="74"/>
      <c r="AY163" s="74"/>
      <c r="AZ163" s="74"/>
      <c r="BA163" s="74"/>
      <c r="BB163" s="74"/>
      <c r="BC163" s="74"/>
      <c r="BD163" s="74"/>
      <c r="BE163" s="74"/>
      <c r="BF163" s="74"/>
      <c r="BG163" s="74"/>
      <c r="BH163" s="74"/>
      <c r="BI163" s="74"/>
      <c r="BJ163" s="74"/>
      <c r="BK163" s="74"/>
      <c r="BL163" s="74"/>
      <c r="BM163" s="74"/>
      <c r="BN163" s="74"/>
      <c r="BO163" s="74"/>
      <c r="BP163" s="74"/>
      <c r="BQ163" s="74"/>
      <c r="BR163" s="74"/>
      <c r="BS163" s="74"/>
      <c r="BT163" s="74"/>
      <c r="BU163" s="74"/>
      <c r="BV163" s="74"/>
      <c r="BW163" s="74"/>
      <c r="BX163" s="74"/>
      <c r="BY163" s="74"/>
      <c r="BZ163" s="74"/>
      <c r="CA163" s="74"/>
      <c r="CB163" s="74"/>
      <c r="CC163" s="74"/>
      <c r="CD163" s="74"/>
      <c r="CE163" s="74"/>
      <c r="CF163" s="74"/>
      <c r="CG163" s="74"/>
      <c r="CH163" s="74"/>
      <c r="CI163" s="74"/>
      <c r="CJ163" s="74"/>
      <c r="CK163" s="74"/>
      <c r="CL163" s="74"/>
      <c r="CM163" s="74"/>
      <c r="CN163" s="74"/>
      <c r="CO163" s="74"/>
      <c r="CP163" s="74"/>
      <c r="CQ163" s="74"/>
      <c r="CR163" s="74"/>
      <c r="CS163" s="74"/>
      <c r="CT163" s="74"/>
      <c r="CU163" s="74"/>
      <c r="CV163" s="74"/>
      <c r="CW163" s="74"/>
      <c r="CX163" s="74"/>
      <c r="CY163" s="74"/>
      <c r="CZ163" s="74"/>
      <c r="DA163" s="74"/>
      <c r="DB163" s="74"/>
      <c r="DC163" s="74"/>
      <c r="DD163" s="74"/>
      <c r="DE163" s="74"/>
      <c r="DF163" s="74"/>
    </row>
    <row r="164" spans="2:110" s="69" customFormat="1" ht="18.75">
      <c r="B164" s="257">
        <v>13</v>
      </c>
      <c r="C164" s="133" t="s">
        <v>206</v>
      </c>
      <c r="D164" s="136"/>
      <c r="E164" s="137"/>
      <c r="F164" s="209"/>
      <c r="G164" s="205">
        <f t="shared" si="0"/>
        <v>0</v>
      </c>
      <c r="H164" s="206"/>
      <c r="I164" s="73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4"/>
      <c r="AA164" s="74"/>
      <c r="AB164" s="74"/>
      <c r="AC164" s="74"/>
      <c r="AD164" s="74"/>
      <c r="AE164" s="74"/>
      <c r="AF164" s="74"/>
      <c r="AG164" s="74"/>
      <c r="AH164" s="74"/>
      <c r="AI164" s="74"/>
      <c r="AJ164" s="74"/>
      <c r="AK164" s="74"/>
      <c r="AL164" s="74"/>
      <c r="AM164" s="74"/>
      <c r="AN164" s="74"/>
      <c r="AO164" s="74"/>
      <c r="AP164" s="74"/>
      <c r="AQ164" s="74"/>
      <c r="AR164" s="74"/>
      <c r="AS164" s="74"/>
      <c r="AT164" s="74"/>
      <c r="AU164" s="74"/>
      <c r="AV164" s="74"/>
      <c r="AW164" s="74"/>
      <c r="AX164" s="74"/>
      <c r="AY164" s="74"/>
      <c r="AZ164" s="74"/>
      <c r="BA164" s="74"/>
      <c r="BB164" s="74"/>
      <c r="BC164" s="74"/>
      <c r="BD164" s="74"/>
      <c r="BE164" s="74"/>
      <c r="BF164" s="74"/>
      <c r="BG164" s="74"/>
      <c r="BH164" s="74"/>
      <c r="BI164" s="74"/>
      <c r="BJ164" s="74"/>
      <c r="BK164" s="74"/>
      <c r="BL164" s="74"/>
      <c r="BM164" s="74"/>
      <c r="BN164" s="74"/>
      <c r="BO164" s="74"/>
      <c r="BP164" s="74"/>
      <c r="BQ164" s="74"/>
      <c r="BR164" s="74"/>
      <c r="BS164" s="74"/>
      <c r="BT164" s="74"/>
      <c r="BU164" s="74"/>
      <c r="BV164" s="74"/>
      <c r="BW164" s="74"/>
      <c r="BX164" s="74"/>
      <c r="BY164" s="74"/>
      <c r="BZ164" s="74"/>
      <c r="CA164" s="74"/>
      <c r="CB164" s="74"/>
      <c r="CC164" s="74"/>
      <c r="CD164" s="74"/>
      <c r="CE164" s="74"/>
      <c r="CF164" s="74"/>
      <c r="CG164" s="74"/>
      <c r="CH164" s="74"/>
      <c r="CI164" s="74"/>
      <c r="CJ164" s="74"/>
      <c r="CK164" s="74"/>
      <c r="CL164" s="74"/>
      <c r="CM164" s="74"/>
      <c r="CN164" s="74"/>
      <c r="CO164" s="74"/>
      <c r="CP164" s="74"/>
      <c r="CQ164" s="74"/>
      <c r="CR164" s="74"/>
      <c r="CS164" s="74"/>
      <c r="CT164" s="74"/>
      <c r="CU164" s="74"/>
      <c r="CV164" s="74"/>
      <c r="CW164" s="74"/>
      <c r="CX164" s="74"/>
      <c r="CY164" s="74"/>
      <c r="CZ164" s="74"/>
      <c r="DA164" s="74"/>
      <c r="DB164" s="74"/>
      <c r="DC164" s="74"/>
      <c r="DD164" s="74"/>
      <c r="DE164" s="74"/>
      <c r="DF164" s="74"/>
    </row>
    <row r="165" spans="2:110" s="69" customFormat="1" ht="18.75">
      <c r="B165" s="256">
        <v>13.01</v>
      </c>
      <c r="C165" s="134" t="s">
        <v>207</v>
      </c>
      <c r="D165" s="136">
        <v>4</v>
      </c>
      <c r="E165" s="137" t="s">
        <v>202</v>
      </c>
      <c r="F165" s="209"/>
      <c r="G165" s="205">
        <f t="shared" si="0"/>
        <v>0</v>
      </c>
      <c r="H165" s="206"/>
      <c r="I165" s="73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4"/>
      <c r="AA165" s="74"/>
      <c r="AB165" s="74"/>
      <c r="AC165" s="74"/>
      <c r="AD165" s="74"/>
      <c r="AE165" s="74"/>
      <c r="AF165" s="74"/>
      <c r="AG165" s="74"/>
      <c r="AH165" s="74"/>
      <c r="AI165" s="74"/>
      <c r="AJ165" s="74"/>
      <c r="AK165" s="74"/>
      <c r="AL165" s="74"/>
      <c r="AM165" s="74"/>
      <c r="AN165" s="74"/>
      <c r="AO165" s="74"/>
      <c r="AP165" s="74"/>
      <c r="AQ165" s="74"/>
      <c r="AR165" s="74"/>
      <c r="AS165" s="74"/>
      <c r="AT165" s="74"/>
      <c r="AU165" s="74"/>
      <c r="AV165" s="74"/>
      <c r="AW165" s="74"/>
      <c r="AX165" s="74"/>
      <c r="AY165" s="74"/>
      <c r="AZ165" s="74"/>
      <c r="BA165" s="74"/>
      <c r="BB165" s="74"/>
      <c r="BC165" s="74"/>
      <c r="BD165" s="74"/>
      <c r="BE165" s="74"/>
      <c r="BF165" s="74"/>
      <c r="BG165" s="74"/>
      <c r="BH165" s="74"/>
      <c r="BI165" s="74"/>
      <c r="BJ165" s="74"/>
      <c r="BK165" s="74"/>
      <c r="BL165" s="74"/>
      <c r="BM165" s="74"/>
      <c r="BN165" s="74"/>
      <c r="BO165" s="74"/>
      <c r="BP165" s="74"/>
      <c r="BQ165" s="74"/>
      <c r="BR165" s="74"/>
      <c r="BS165" s="74"/>
      <c r="BT165" s="74"/>
      <c r="BU165" s="74"/>
      <c r="BV165" s="74"/>
      <c r="BW165" s="74"/>
      <c r="BX165" s="74"/>
      <c r="BY165" s="74"/>
      <c r="BZ165" s="74"/>
      <c r="CA165" s="74"/>
      <c r="CB165" s="74"/>
      <c r="CC165" s="74"/>
      <c r="CD165" s="74"/>
      <c r="CE165" s="74"/>
      <c r="CF165" s="74"/>
      <c r="CG165" s="74"/>
      <c r="CH165" s="74"/>
      <c r="CI165" s="74"/>
      <c r="CJ165" s="74"/>
      <c r="CK165" s="74"/>
      <c r="CL165" s="74"/>
      <c r="CM165" s="74"/>
      <c r="CN165" s="74"/>
      <c r="CO165" s="74"/>
      <c r="CP165" s="74"/>
      <c r="CQ165" s="74"/>
      <c r="CR165" s="74"/>
      <c r="CS165" s="74"/>
      <c r="CT165" s="74"/>
      <c r="CU165" s="74"/>
      <c r="CV165" s="74"/>
      <c r="CW165" s="74"/>
      <c r="CX165" s="74"/>
      <c r="CY165" s="74"/>
      <c r="CZ165" s="74"/>
      <c r="DA165" s="74"/>
      <c r="DB165" s="74"/>
      <c r="DC165" s="74"/>
      <c r="DD165" s="74"/>
      <c r="DE165" s="74"/>
      <c r="DF165" s="74"/>
    </row>
    <row r="166" spans="2:110" s="69" customFormat="1" ht="18.75">
      <c r="B166" s="256">
        <v>13.02</v>
      </c>
      <c r="C166" s="134" t="s">
        <v>208</v>
      </c>
      <c r="D166" s="136">
        <v>2.5</v>
      </c>
      <c r="E166" s="137" t="s">
        <v>202</v>
      </c>
      <c r="F166" s="209"/>
      <c r="G166" s="205">
        <f t="shared" si="0"/>
        <v>0</v>
      </c>
      <c r="H166" s="206"/>
      <c r="I166" s="73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4"/>
      <c r="AA166" s="74"/>
      <c r="AB166" s="74"/>
      <c r="AC166" s="74"/>
      <c r="AD166" s="74"/>
      <c r="AE166" s="74"/>
      <c r="AF166" s="74"/>
      <c r="AG166" s="74"/>
      <c r="AH166" s="74"/>
      <c r="AI166" s="74"/>
      <c r="AJ166" s="74"/>
      <c r="AK166" s="74"/>
      <c r="AL166" s="74"/>
      <c r="AM166" s="74"/>
      <c r="AN166" s="74"/>
      <c r="AO166" s="74"/>
      <c r="AP166" s="74"/>
      <c r="AQ166" s="74"/>
      <c r="AR166" s="74"/>
      <c r="AS166" s="74"/>
      <c r="AT166" s="74"/>
      <c r="AU166" s="74"/>
      <c r="AV166" s="74"/>
      <c r="AW166" s="74"/>
      <c r="AX166" s="74"/>
      <c r="AY166" s="74"/>
      <c r="AZ166" s="74"/>
      <c r="BA166" s="74"/>
      <c r="BB166" s="74"/>
      <c r="BC166" s="74"/>
      <c r="BD166" s="74"/>
      <c r="BE166" s="74"/>
      <c r="BF166" s="74"/>
      <c r="BG166" s="74"/>
      <c r="BH166" s="74"/>
      <c r="BI166" s="74"/>
      <c r="BJ166" s="74"/>
      <c r="BK166" s="74"/>
      <c r="BL166" s="74"/>
      <c r="BM166" s="74"/>
      <c r="BN166" s="74"/>
      <c r="BO166" s="74"/>
      <c r="BP166" s="74"/>
      <c r="BQ166" s="74"/>
      <c r="BR166" s="74"/>
      <c r="BS166" s="74"/>
      <c r="BT166" s="74"/>
      <c r="BU166" s="74"/>
      <c r="BV166" s="74"/>
      <c r="BW166" s="74"/>
      <c r="BX166" s="74"/>
      <c r="BY166" s="74"/>
      <c r="BZ166" s="74"/>
      <c r="CA166" s="74"/>
      <c r="CB166" s="74"/>
      <c r="CC166" s="74"/>
      <c r="CD166" s="74"/>
      <c r="CE166" s="74"/>
      <c r="CF166" s="74"/>
      <c r="CG166" s="74"/>
      <c r="CH166" s="74"/>
      <c r="CI166" s="74"/>
      <c r="CJ166" s="74"/>
      <c r="CK166" s="74"/>
      <c r="CL166" s="74"/>
      <c r="CM166" s="74"/>
      <c r="CN166" s="74"/>
      <c r="CO166" s="74"/>
      <c r="CP166" s="74"/>
      <c r="CQ166" s="74"/>
      <c r="CR166" s="74"/>
      <c r="CS166" s="74"/>
      <c r="CT166" s="74"/>
      <c r="CU166" s="74"/>
      <c r="CV166" s="74"/>
      <c r="CW166" s="74"/>
      <c r="CX166" s="74"/>
      <c r="CY166" s="74"/>
      <c r="CZ166" s="74"/>
      <c r="DA166" s="74"/>
      <c r="DB166" s="74"/>
      <c r="DC166" s="74"/>
      <c r="DD166" s="74"/>
      <c r="DE166" s="74"/>
      <c r="DF166" s="74"/>
    </row>
    <row r="167" spans="2:110" s="69" customFormat="1" ht="18.75">
      <c r="B167" s="256">
        <v>13.03</v>
      </c>
      <c r="C167" s="134" t="s">
        <v>209</v>
      </c>
      <c r="D167" s="136">
        <v>4.5</v>
      </c>
      <c r="E167" s="137" t="s">
        <v>202</v>
      </c>
      <c r="F167" s="209"/>
      <c r="G167" s="205">
        <f t="shared" si="0"/>
        <v>0</v>
      </c>
      <c r="H167" s="206"/>
      <c r="I167" s="73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4"/>
      <c r="AA167" s="74"/>
      <c r="AB167" s="74"/>
      <c r="AC167" s="74"/>
      <c r="AD167" s="74"/>
      <c r="AE167" s="74"/>
      <c r="AF167" s="74"/>
      <c r="AG167" s="74"/>
      <c r="AH167" s="74"/>
      <c r="AI167" s="74"/>
      <c r="AJ167" s="74"/>
      <c r="AK167" s="74"/>
      <c r="AL167" s="74"/>
      <c r="AM167" s="74"/>
      <c r="AN167" s="74"/>
      <c r="AO167" s="74"/>
      <c r="AP167" s="74"/>
      <c r="AQ167" s="74"/>
      <c r="AR167" s="74"/>
      <c r="AS167" s="74"/>
      <c r="AT167" s="74"/>
      <c r="AU167" s="74"/>
      <c r="AV167" s="74"/>
      <c r="AW167" s="74"/>
      <c r="AX167" s="74"/>
      <c r="AY167" s="74"/>
      <c r="AZ167" s="74"/>
      <c r="BA167" s="74"/>
      <c r="BB167" s="74"/>
      <c r="BC167" s="74"/>
      <c r="BD167" s="74"/>
      <c r="BE167" s="74"/>
      <c r="BF167" s="74"/>
      <c r="BG167" s="74"/>
      <c r="BH167" s="74"/>
      <c r="BI167" s="74"/>
      <c r="BJ167" s="74"/>
      <c r="BK167" s="74"/>
      <c r="BL167" s="74"/>
      <c r="BM167" s="74"/>
      <c r="BN167" s="74"/>
      <c r="BO167" s="74"/>
      <c r="BP167" s="74"/>
      <c r="BQ167" s="74"/>
      <c r="BR167" s="74"/>
      <c r="BS167" s="74"/>
      <c r="BT167" s="74"/>
      <c r="BU167" s="74"/>
      <c r="BV167" s="74"/>
      <c r="BW167" s="74"/>
      <c r="BX167" s="74"/>
      <c r="BY167" s="74"/>
      <c r="BZ167" s="74"/>
      <c r="CA167" s="74"/>
      <c r="CB167" s="74"/>
      <c r="CC167" s="74"/>
      <c r="CD167" s="74"/>
      <c r="CE167" s="74"/>
      <c r="CF167" s="74"/>
      <c r="CG167" s="74"/>
      <c r="CH167" s="74"/>
      <c r="CI167" s="74"/>
      <c r="CJ167" s="74"/>
      <c r="CK167" s="74"/>
      <c r="CL167" s="74"/>
      <c r="CM167" s="74"/>
      <c r="CN167" s="74"/>
      <c r="CO167" s="74"/>
      <c r="CP167" s="74"/>
      <c r="CQ167" s="74"/>
      <c r="CR167" s="74"/>
      <c r="CS167" s="74"/>
      <c r="CT167" s="74"/>
      <c r="CU167" s="74"/>
      <c r="CV167" s="74"/>
      <c r="CW167" s="74"/>
      <c r="CX167" s="74"/>
      <c r="CY167" s="74"/>
      <c r="CZ167" s="74"/>
      <c r="DA167" s="74"/>
      <c r="DB167" s="74"/>
      <c r="DC167" s="74"/>
      <c r="DD167" s="74"/>
      <c r="DE167" s="74"/>
      <c r="DF167" s="74"/>
    </row>
    <row r="168" spans="2:110" s="69" customFormat="1" ht="18.75">
      <c r="B168" s="256">
        <v>13.04</v>
      </c>
      <c r="C168" s="134" t="s">
        <v>210</v>
      </c>
      <c r="D168" s="136">
        <v>2.5</v>
      </c>
      <c r="E168" s="137" t="s">
        <v>202</v>
      </c>
      <c r="F168" s="209"/>
      <c r="G168" s="205">
        <f t="shared" si="0"/>
        <v>0</v>
      </c>
      <c r="H168" s="206"/>
      <c r="I168" s="73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4"/>
      <c r="AA168" s="74"/>
      <c r="AB168" s="74"/>
      <c r="AC168" s="74"/>
      <c r="AD168" s="74"/>
      <c r="AE168" s="74"/>
      <c r="AF168" s="74"/>
      <c r="AG168" s="74"/>
      <c r="AH168" s="74"/>
      <c r="AI168" s="74"/>
      <c r="AJ168" s="74"/>
      <c r="AK168" s="74"/>
      <c r="AL168" s="74"/>
      <c r="AM168" s="74"/>
      <c r="AN168" s="74"/>
      <c r="AO168" s="74"/>
      <c r="AP168" s="74"/>
      <c r="AQ168" s="74"/>
      <c r="AR168" s="74"/>
      <c r="AS168" s="74"/>
      <c r="AT168" s="74"/>
      <c r="AU168" s="74"/>
      <c r="AV168" s="74"/>
      <c r="AW168" s="74"/>
      <c r="AX168" s="74"/>
      <c r="AY168" s="74"/>
      <c r="AZ168" s="74"/>
      <c r="BA168" s="74"/>
      <c r="BB168" s="74"/>
      <c r="BC168" s="74"/>
      <c r="BD168" s="74"/>
      <c r="BE168" s="74"/>
      <c r="BF168" s="74"/>
      <c r="BG168" s="74"/>
      <c r="BH168" s="74"/>
      <c r="BI168" s="74"/>
      <c r="BJ168" s="74"/>
      <c r="BK168" s="74"/>
      <c r="BL168" s="74"/>
      <c r="BM168" s="74"/>
      <c r="BN168" s="74"/>
      <c r="BO168" s="74"/>
      <c r="BP168" s="74"/>
      <c r="BQ168" s="74"/>
      <c r="BR168" s="74"/>
      <c r="BS168" s="74"/>
      <c r="BT168" s="74"/>
      <c r="BU168" s="74"/>
      <c r="BV168" s="74"/>
      <c r="BW168" s="74"/>
      <c r="BX168" s="74"/>
      <c r="BY168" s="74"/>
      <c r="BZ168" s="74"/>
      <c r="CA168" s="74"/>
      <c r="CB168" s="74"/>
      <c r="CC168" s="74"/>
      <c r="CD168" s="74"/>
      <c r="CE168" s="74"/>
      <c r="CF168" s="74"/>
      <c r="CG168" s="74"/>
      <c r="CH168" s="74"/>
      <c r="CI168" s="74"/>
      <c r="CJ168" s="74"/>
      <c r="CK168" s="74"/>
      <c r="CL168" s="74"/>
      <c r="CM168" s="74"/>
      <c r="CN168" s="74"/>
      <c r="CO168" s="74"/>
      <c r="CP168" s="74"/>
      <c r="CQ168" s="74"/>
      <c r="CR168" s="74"/>
      <c r="CS168" s="74"/>
      <c r="CT168" s="74"/>
      <c r="CU168" s="74"/>
      <c r="CV168" s="74"/>
      <c r="CW168" s="74"/>
      <c r="CX168" s="74"/>
      <c r="CY168" s="74"/>
      <c r="CZ168" s="74"/>
      <c r="DA168" s="74"/>
      <c r="DB168" s="74"/>
      <c r="DC168" s="74"/>
      <c r="DD168" s="74"/>
      <c r="DE168" s="74"/>
      <c r="DF168" s="74"/>
    </row>
    <row r="169" spans="2:110" s="69" customFormat="1" ht="56.25">
      <c r="B169" s="256">
        <v>13.049999999999999</v>
      </c>
      <c r="C169" s="134" t="s">
        <v>211</v>
      </c>
      <c r="D169" s="136">
        <v>1</v>
      </c>
      <c r="E169" s="137" t="s">
        <v>96</v>
      </c>
      <c r="F169" s="209"/>
      <c r="G169" s="205">
        <f t="shared" si="0"/>
        <v>0</v>
      </c>
      <c r="H169" s="206"/>
      <c r="I169" s="73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4"/>
      <c r="AA169" s="74"/>
      <c r="AB169" s="74"/>
      <c r="AC169" s="74"/>
      <c r="AD169" s="74"/>
      <c r="AE169" s="74"/>
      <c r="AF169" s="74"/>
      <c r="AG169" s="74"/>
      <c r="AH169" s="74"/>
      <c r="AI169" s="74"/>
      <c r="AJ169" s="74"/>
      <c r="AK169" s="74"/>
      <c r="AL169" s="74"/>
      <c r="AM169" s="74"/>
      <c r="AN169" s="74"/>
      <c r="AO169" s="74"/>
      <c r="AP169" s="74"/>
      <c r="AQ169" s="74"/>
      <c r="AR169" s="74"/>
      <c r="AS169" s="74"/>
      <c r="AT169" s="74"/>
      <c r="AU169" s="74"/>
      <c r="AV169" s="74"/>
      <c r="AW169" s="74"/>
      <c r="AX169" s="74"/>
      <c r="AY169" s="74"/>
      <c r="AZ169" s="74"/>
      <c r="BA169" s="74"/>
      <c r="BB169" s="74"/>
      <c r="BC169" s="74"/>
      <c r="BD169" s="74"/>
      <c r="BE169" s="74"/>
      <c r="BF169" s="74"/>
      <c r="BG169" s="74"/>
      <c r="BH169" s="74"/>
      <c r="BI169" s="74"/>
      <c r="BJ169" s="74"/>
      <c r="BK169" s="74"/>
      <c r="BL169" s="74"/>
      <c r="BM169" s="74"/>
      <c r="BN169" s="74"/>
      <c r="BO169" s="74"/>
      <c r="BP169" s="74"/>
      <c r="BQ169" s="74"/>
      <c r="BR169" s="74"/>
      <c r="BS169" s="74"/>
      <c r="BT169" s="74"/>
      <c r="BU169" s="74"/>
      <c r="BV169" s="74"/>
      <c r="BW169" s="74"/>
      <c r="BX169" s="74"/>
      <c r="BY169" s="74"/>
      <c r="BZ169" s="74"/>
      <c r="CA169" s="74"/>
      <c r="CB169" s="74"/>
      <c r="CC169" s="74"/>
      <c r="CD169" s="74"/>
      <c r="CE169" s="74"/>
      <c r="CF169" s="74"/>
      <c r="CG169" s="74"/>
      <c r="CH169" s="74"/>
      <c r="CI169" s="74"/>
      <c r="CJ169" s="74"/>
      <c r="CK169" s="74"/>
      <c r="CL169" s="74"/>
      <c r="CM169" s="74"/>
      <c r="CN169" s="74"/>
      <c r="CO169" s="74"/>
      <c r="CP169" s="74"/>
      <c r="CQ169" s="74"/>
      <c r="CR169" s="74"/>
      <c r="CS169" s="74"/>
      <c r="CT169" s="74"/>
      <c r="CU169" s="74"/>
      <c r="CV169" s="74"/>
      <c r="CW169" s="74"/>
      <c r="CX169" s="74"/>
      <c r="CY169" s="74"/>
      <c r="CZ169" s="74"/>
      <c r="DA169" s="74"/>
      <c r="DB169" s="74"/>
      <c r="DC169" s="74"/>
      <c r="DD169" s="74"/>
      <c r="DE169" s="74"/>
      <c r="DF169" s="74"/>
    </row>
    <row r="170" spans="2:110" s="69" customFormat="1" ht="18.75">
      <c r="B170" s="256">
        <v>13.059999999999999</v>
      </c>
      <c r="C170" s="134" t="s">
        <v>151</v>
      </c>
      <c r="D170" s="136">
        <v>1</v>
      </c>
      <c r="E170" s="137" t="s">
        <v>152</v>
      </c>
      <c r="F170" s="209"/>
      <c r="G170" s="205">
        <f t="shared" si="0"/>
        <v>0</v>
      </c>
      <c r="H170" s="206"/>
      <c r="I170" s="73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4"/>
      <c r="AA170" s="74"/>
      <c r="AB170" s="74"/>
      <c r="AC170" s="74"/>
      <c r="AD170" s="74"/>
      <c r="AE170" s="74"/>
      <c r="AF170" s="74"/>
      <c r="AG170" s="74"/>
      <c r="AH170" s="74"/>
      <c r="AI170" s="74"/>
      <c r="AJ170" s="74"/>
      <c r="AK170" s="74"/>
      <c r="AL170" s="74"/>
      <c r="AM170" s="74"/>
      <c r="AN170" s="74"/>
      <c r="AO170" s="74"/>
      <c r="AP170" s="74"/>
      <c r="AQ170" s="74"/>
      <c r="AR170" s="74"/>
      <c r="AS170" s="74"/>
      <c r="AT170" s="74"/>
      <c r="AU170" s="74"/>
      <c r="AV170" s="74"/>
      <c r="AW170" s="74"/>
      <c r="AX170" s="74"/>
      <c r="AY170" s="74"/>
      <c r="AZ170" s="74"/>
      <c r="BA170" s="74"/>
      <c r="BB170" s="74"/>
      <c r="BC170" s="74"/>
      <c r="BD170" s="74"/>
      <c r="BE170" s="74"/>
      <c r="BF170" s="74"/>
      <c r="BG170" s="74"/>
      <c r="BH170" s="74"/>
      <c r="BI170" s="74"/>
      <c r="BJ170" s="74"/>
      <c r="BK170" s="74"/>
      <c r="BL170" s="74"/>
      <c r="BM170" s="74"/>
      <c r="BN170" s="74"/>
      <c r="BO170" s="74"/>
      <c r="BP170" s="74"/>
      <c r="BQ170" s="74"/>
      <c r="BR170" s="74"/>
      <c r="BS170" s="74"/>
      <c r="BT170" s="74"/>
      <c r="BU170" s="74"/>
      <c r="BV170" s="74"/>
      <c r="BW170" s="74"/>
      <c r="BX170" s="74"/>
      <c r="BY170" s="74"/>
      <c r="BZ170" s="74"/>
      <c r="CA170" s="74"/>
      <c r="CB170" s="74"/>
      <c r="CC170" s="74"/>
      <c r="CD170" s="74"/>
      <c r="CE170" s="74"/>
      <c r="CF170" s="74"/>
      <c r="CG170" s="74"/>
      <c r="CH170" s="74"/>
      <c r="CI170" s="74"/>
      <c r="CJ170" s="74"/>
      <c r="CK170" s="74"/>
      <c r="CL170" s="74"/>
      <c r="CM170" s="74"/>
      <c r="CN170" s="74"/>
      <c r="CO170" s="74"/>
      <c r="CP170" s="74"/>
      <c r="CQ170" s="74"/>
      <c r="CR170" s="74"/>
      <c r="CS170" s="74"/>
      <c r="CT170" s="74"/>
      <c r="CU170" s="74"/>
      <c r="CV170" s="74"/>
      <c r="CW170" s="74"/>
      <c r="CX170" s="74"/>
      <c r="CY170" s="74"/>
      <c r="CZ170" s="74"/>
      <c r="DA170" s="74"/>
      <c r="DB170" s="74"/>
      <c r="DC170" s="74"/>
      <c r="DD170" s="74"/>
      <c r="DE170" s="74"/>
      <c r="DF170" s="74"/>
    </row>
    <row r="171" spans="2:110" s="69" customFormat="1" ht="18.75">
      <c r="B171" s="256"/>
      <c r="C171" s="134"/>
      <c r="D171" s="136"/>
      <c r="E171" s="137"/>
      <c r="F171" s="209"/>
      <c r="G171" s="205">
        <f t="shared" si="0"/>
        <v>0</v>
      </c>
      <c r="H171" s="206">
        <f>SUM(G165:G170)</f>
        <v>0</v>
      </c>
      <c r="I171" s="73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4"/>
      <c r="AA171" s="74"/>
      <c r="AB171" s="74"/>
      <c r="AC171" s="74"/>
      <c r="AD171" s="74"/>
      <c r="AE171" s="74"/>
      <c r="AF171" s="74"/>
      <c r="AG171" s="74"/>
      <c r="AH171" s="74"/>
      <c r="AI171" s="74"/>
      <c r="AJ171" s="74"/>
      <c r="AK171" s="74"/>
      <c r="AL171" s="74"/>
      <c r="AM171" s="74"/>
      <c r="AN171" s="74"/>
      <c r="AO171" s="74"/>
      <c r="AP171" s="74"/>
      <c r="AQ171" s="74"/>
      <c r="AR171" s="74"/>
      <c r="AS171" s="74"/>
      <c r="AT171" s="74"/>
      <c r="AU171" s="74"/>
      <c r="AV171" s="74"/>
      <c r="AW171" s="74"/>
      <c r="AX171" s="74"/>
      <c r="AY171" s="74"/>
      <c r="AZ171" s="74"/>
      <c r="BA171" s="74"/>
      <c r="BB171" s="74"/>
      <c r="BC171" s="74"/>
      <c r="BD171" s="74"/>
      <c r="BE171" s="74"/>
      <c r="BF171" s="74"/>
      <c r="BG171" s="74"/>
      <c r="BH171" s="74"/>
      <c r="BI171" s="74"/>
      <c r="BJ171" s="74"/>
      <c r="BK171" s="74"/>
      <c r="BL171" s="74"/>
      <c r="BM171" s="74"/>
      <c r="BN171" s="74"/>
      <c r="BO171" s="74"/>
      <c r="BP171" s="74"/>
      <c r="BQ171" s="74"/>
      <c r="BR171" s="74"/>
      <c r="BS171" s="74"/>
      <c r="BT171" s="74"/>
      <c r="BU171" s="74"/>
      <c r="BV171" s="74"/>
      <c r="BW171" s="74"/>
      <c r="BX171" s="74"/>
      <c r="BY171" s="74"/>
      <c r="BZ171" s="74"/>
      <c r="CA171" s="74"/>
      <c r="CB171" s="74"/>
      <c r="CC171" s="74"/>
      <c r="CD171" s="74"/>
      <c r="CE171" s="74"/>
      <c r="CF171" s="74"/>
      <c r="CG171" s="74"/>
      <c r="CH171" s="74"/>
      <c r="CI171" s="74"/>
      <c r="CJ171" s="74"/>
      <c r="CK171" s="74"/>
      <c r="CL171" s="74"/>
      <c r="CM171" s="74"/>
      <c r="CN171" s="74"/>
      <c r="CO171" s="74"/>
      <c r="CP171" s="74"/>
      <c r="CQ171" s="74"/>
      <c r="CR171" s="74"/>
      <c r="CS171" s="74"/>
      <c r="CT171" s="74"/>
      <c r="CU171" s="74"/>
      <c r="CV171" s="74"/>
      <c r="CW171" s="74"/>
      <c r="CX171" s="74"/>
      <c r="CY171" s="74"/>
      <c r="CZ171" s="74"/>
      <c r="DA171" s="74"/>
      <c r="DB171" s="74"/>
      <c r="DC171" s="74"/>
      <c r="DD171" s="74"/>
      <c r="DE171" s="74"/>
      <c r="DF171" s="74"/>
    </row>
    <row r="172" spans="2:110" s="69" customFormat="1" ht="18.75">
      <c r="B172" s="257">
        <v>14</v>
      </c>
      <c r="C172" s="133" t="s">
        <v>212</v>
      </c>
      <c r="D172" s="136"/>
      <c r="E172" s="137"/>
      <c r="F172" s="209"/>
      <c r="G172" s="205">
        <f t="shared" si="0"/>
        <v>0</v>
      </c>
      <c r="H172" s="206"/>
      <c r="I172" s="73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4"/>
      <c r="AA172" s="74"/>
      <c r="AB172" s="74"/>
      <c r="AC172" s="74"/>
      <c r="AD172" s="74"/>
      <c r="AE172" s="74"/>
      <c r="AF172" s="74"/>
      <c r="AG172" s="74"/>
      <c r="AH172" s="74"/>
      <c r="AI172" s="74"/>
      <c r="AJ172" s="74"/>
      <c r="AK172" s="74"/>
      <c r="AL172" s="74"/>
      <c r="AM172" s="74"/>
      <c r="AN172" s="74"/>
      <c r="AO172" s="74"/>
      <c r="AP172" s="74"/>
      <c r="AQ172" s="74"/>
      <c r="AR172" s="74"/>
      <c r="AS172" s="74"/>
      <c r="AT172" s="74"/>
      <c r="AU172" s="74"/>
      <c r="AV172" s="74"/>
      <c r="AW172" s="74"/>
      <c r="AX172" s="74"/>
      <c r="AY172" s="74"/>
      <c r="AZ172" s="74"/>
      <c r="BA172" s="74"/>
      <c r="BB172" s="74"/>
      <c r="BC172" s="74"/>
      <c r="BD172" s="74"/>
      <c r="BE172" s="74"/>
      <c r="BF172" s="74"/>
      <c r="BG172" s="74"/>
      <c r="BH172" s="74"/>
      <c r="BI172" s="74"/>
      <c r="BJ172" s="74"/>
      <c r="BK172" s="74"/>
      <c r="BL172" s="74"/>
      <c r="BM172" s="74"/>
      <c r="BN172" s="74"/>
      <c r="BO172" s="74"/>
      <c r="BP172" s="74"/>
      <c r="BQ172" s="74"/>
      <c r="BR172" s="74"/>
      <c r="BS172" s="74"/>
      <c r="BT172" s="74"/>
      <c r="BU172" s="74"/>
      <c r="BV172" s="74"/>
      <c r="BW172" s="74"/>
      <c r="BX172" s="74"/>
      <c r="BY172" s="74"/>
      <c r="BZ172" s="74"/>
      <c r="CA172" s="74"/>
      <c r="CB172" s="74"/>
      <c r="CC172" s="74"/>
      <c r="CD172" s="74"/>
      <c r="CE172" s="74"/>
      <c r="CF172" s="74"/>
      <c r="CG172" s="74"/>
      <c r="CH172" s="74"/>
      <c r="CI172" s="74"/>
      <c r="CJ172" s="74"/>
      <c r="CK172" s="74"/>
      <c r="CL172" s="74"/>
      <c r="CM172" s="74"/>
      <c r="CN172" s="74"/>
      <c r="CO172" s="74"/>
      <c r="CP172" s="74"/>
      <c r="CQ172" s="74"/>
      <c r="CR172" s="74"/>
      <c r="CS172" s="74"/>
      <c r="CT172" s="74"/>
      <c r="CU172" s="74"/>
      <c r="CV172" s="74"/>
      <c r="CW172" s="74"/>
      <c r="CX172" s="74"/>
      <c r="CY172" s="74"/>
      <c r="CZ172" s="74"/>
      <c r="DA172" s="74"/>
      <c r="DB172" s="74"/>
      <c r="DC172" s="74"/>
      <c r="DD172" s="74"/>
      <c r="DE172" s="74"/>
      <c r="DF172" s="74"/>
    </row>
    <row r="173" spans="2:110" s="69" customFormat="1" ht="18.75">
      <c r="B173" s="256">
        <v>14.01</v>
      </c>
      <c r="C173" s="134" t="s">
        <v>213</v>
      </c>
      <c r="D173" s="136">
        <v>50</v>
      </c>
      <c r="E173" s="137" t="s">
        <v>96</v>
      </c>
      <c r="F173" s="209"/>
      <c r="G173" s="205">
        <f t="shared" si="0"/>
        <v>0</v>
      </c>
      <c r="H173" s="206"/>
      <c r="I173" s="73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4"/>
      <c r="AA173" s="74"/>
      <c r="AB173" s="74"/>
      <c r="AC173" s="74"/>
      <c r="AD173" s="74"/>
      <c r="AE173" s="74"/>
      <c r="AF173" s="74"/>
      <c r="AG173" s="74"/>
      <c r="AH173" s="74"/>
      <c r="AI173" s="74"/>
      <c r="AJ173" s="74"/>
      <c r="AK173" s="74"/>
      <c r="AL173" s="74"/>
      <c r="AM173" s="74"/>
      <c r="AN173" s="74"/>
      <c r="AO173" s="74"/>
      <c r="AP173" s="74"/>
      <c r="AQ173" s="74"/>
      <c r="AR173" s="74"/>
      <c r="AS173" s="74"/>
      <c r="AT173" s="74"/>
      <c r="AU173" s="74"/>
      <c r="AV173" s="74"/>
      <c r="AW173" s="74"/>
      <c r="AX173" s="74"/>
      <c r="AY173" s="74"/>
      <c r="AZ173" s="74"/>
      <c r="BA173" s="74"/>
      <c r="BB173" s="74"/>
      <c r="BC173" s="74"/>
      <c r="BD173" s="74"/>
      <c r="BE173" s="74"/>
      <c r="BF173" s="74"/>
      <c r="BG173" s="74"/>
      <c r="BH173" s="74"/>
      <c r="BI173" s="74"/>
      <c r="BJ173" s="74"/>
      <c r="BK173" s="74"/>
      <c r="BL173" s="74"/>
      <c r="BM173" s="74"/>
      <c r="BN173" s="74"/>
      <c r="BO173" s="74"/>
      <c r="BP173" s="74"/>
      <c r="BQ173" s="74"/>
      <c r="BR173" s="74"/>
      <c r="BS173" s="74"/>
      <c r="BT173" s="74"/>
      <c r="BU173" s="74"/>
      <c r="BV173" s="74"/>
      <c r="BW173" s="74"/>
      <c r="BX173" s="74"/>
      <c r="BY173" s="74"/>
      <c r="BZ173" s="74"/>
      <c r="CA173" s="74"/>
      <c r="CB173" s="74"/>
      <c r="CC173" s="74"/>
      <c r="CD173" s="74"/>
      <c r="CE173" s="74"/>
      <c r="CF173" s="74"/>
      <c r="CG173" s="74"/>
      <c r="CH173" s="74"/>
      <c r="CI173" s="74"/>
      <c r="CJ173" s="74"/>
      <c r="CK173" s="74"/>
      <c r="CL173" s="74"/>
      <c r="CM173" s="74"/>
      <c r="CN173" s="74"/>
      <c r="CO173" s="74"/>
      <c r="CP173" s="74"/>
      <c r="CQ173" s="74"/>
      <c r="CR173" s="74"/>
      <c r="CS173" s="74"/>
      <c r="CT173" s="74"/>
      <c r="CU173" s="74"/>
      <c r="CV173" s="74"/>
      <c r="CW173" s="74"/>
      <c r="CX173" s="74"/>
      <c r="CY173" s="74"/>
      <c r="CZ173" s="74"/>
      <c r="DA173" s="74"/>
      <c r="DB173" s="74"/>
      <c r="DC173" s="74"/>
      <c r="DD173" s="74"/>
      <c r="DE173" s="74"/>
      <c r="DF173" s="74"/>
    </row>
    <row r="174" spans="2:110" s="69" customFormat="1" ht="18.75">
      <c r="B174" s="256">
        <v>14.02</v>
      </c>
      <c r="C174" s="134" t="s">
        <v>214</v>
      </c>
      <c r="D174" s="136">
        <v>100</v>
      </c>
      <c r="E174" s="137" t="s">
        <v>96</v>
      </c>
      <c r="F174" s="209"/>
      <c r="G174" s="205">
        <f t="shared" si="0"/>
        <v>0</v>
      </c>
      <c r="H174" s="206"/>
      <c r="I174" s="73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4"/>
      <c r="AA174" s="74"/>
      <c r="AB174" s="74"/>
      <c r="AC174" s="74"/>
      <c r="AD174" s="74"/>
      <c r="AE174" s="74"/>
      <c r="AF174" s="74"/>
      <c r="AG174" s="74"/>
      <c r="AH174" s="74"/>
      <c r="AI174" s="74"/>
      <c r="AJ174" s="74"/>
      <c r="AK174" s="74"/>
      <c r="AL174" s="74"/>
      <c r="AM174" s="74"/>
      <c r="AN174" s="74"/>
      <c r="AO174" s="74"/>
      <c r="AP174" s="74"/>
      <c r="AQ174" s="74"/>
      <c r="AR174" s="74"/>
      <c r="AS174" s="74"/>
      <c r="AT174" s="74"/>
      <c r="AU174" s="74"/>
      <c r="AV174" s="74"/>
      <c r="AW174" s="74"/>
      <c r="AX174" s="74"/>
      <c r="AY174" s="74"/>
      <c r="AZ174" s="74"/>
      <c r="BA174" s="74"/>
      <c r="BB174" s="74"/>
      <c r="BC174" s="74"/>
      <c r="BD174" s="74"/>
      <c r="BE174" s="74"/>
      <c r="BF174" s="74"/>
      <c r="BG174" s="74"/>
      <c r="BH174" s="74"/>
      <c r="BI174" s="74"/>
      <c r="BJ174" s="74"/>
      <c r="BK174" s="74"/>
      <c r="BL174" s="74"/>
      <c r="BM174" s="74"/>
      <c r="BN174" s="74"/>
      <c r="BO174" s="74"/>
      <c r="BP174" s="74"/>
      <c r="BQ174" s="74"/>
      <c r="BR174" s="74"/>
      <c r="BS174" s="74"/>
      <c r="BT174" s="74"/>
      <c r="BU174" s="74"/>
      <c r="BV174" s="74"/>
      <c r="BW174" s="74"/>
      <c r="BX174" s="74"/>
      <c r="BY174" s="74"/>
      <c r="BZ174" s="74"/>
      <c r="CA174" s="74"/>
      <c r="CB174" s="74"/>
      <c r="CC174" s="74"/>
      <c r="CD174" s="74"/>
      <c r="CE174" s="74"/>
      <c r="CF174" s="74"/>
      <c r="CG174" s="74"/>
      <c r="CH174" s="74"/>
      <c r="CI174" s="74"/>
      <c r="CJ174" s="74"/>
      <c r="CK174" s="74"/>
      <c r="CL174" s="74"/>
      <c r="CM174" s="74"/>
      <c r="CN174" s="74"/>
      <c r="CO174" s="74"/>
      <c r="CP174" s="74"/>
      <c r="CQ174" s="74"/>
      <c r="CR174" s="74"/>
      <c r="CS174" s="74"/>
      <c r="CT174" s="74"/>
      <c r="CU174" s="74"/>
      <c r="CV174" s="74"/>
      <c r="CW174" s="74"/>
      <c r="CX174" s="74"/>
      <c r="CY174" s="74"/>
      <c r="CZ174" s="74"/>
      <c r="DA174" s="74"/>
      <c r="DB174" s="74"/>
      <c r="DC174" s="74"/>
      <c r="DD174" s="74"/>
      <c r="DE174" s="74"/>
      <c r="DF174" s="74"/>
    </row>
    <row r="175" spans="2:110" s="69" customFormat="1" ht="18.75">
      <c r="B175" s="256">
        <v>14.03</v>
      </c>
      <c r="C175" s="134" t="s">
        <v>215</v>
      </c>
      <c r="D175" s="136">
        <v>100</v>
      </c>
      <c r="E175" s="137" t="s">
        <v>96</v>
      </c>
      <c r="F175" s="209"/>
      <c r="G175" s="205">
        <f t="shared" si="0"/>
        <v>0</v>
      </c>
      <c r="H175" s="206"/>
      <c r="I175" s="73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4"/>
      <c r="AA175" s="74"/>
      <c r="AB175" s="74"/>
      <c r="AC175" s="74"/>
      <c r="AD175" s="74"/>
      <c r="AE175" s="74"/>
      <c r="AF175" s="74"/>
      <c r="AG175" s="74"/>
      <c r="AH175" s="74"/>
      <c r="AI175" s="74"/>
      <c r="AJ175" s="74"/>
      <c r="AK175" s="74"/>
      <c r="AL175" s="74"/>
      <c r="AM175" s="74"/>
      <c r="AN175" s="74"/>
      <c r="AO175" s="74"/>
      <c r="AP175" s="74"/>
      <c r="AQ175" s="74"/>
      <c r="AR175" s="74"/>
      <c r="AS175" s="74"/>
      <c r="AT175" s="74"/>
      <c r="AU175" s="74"/>
      <c r="AV175" s="74"/>
      <c r="AW175" s="74"/>
      <c r="AX175" s="74"/>
      <c r="AY175" s="74"/>
      <c r="AZ175" s="74"/>
      <c r="BA175" s="74"/>
      <c r="BB175" s="74"/>
      <c r="BC175" s="74"/>
      <c r="BD175" s="74"/>
      <c r="BE175" s="74"/>
      <c r="BF175" s="74"/>
      <c r="BG175" s="74"/>
      <c r="BH175" s="74"/>
      <c r="BI175" s="74"/>
      <c r="BJ175" s="74"/>
      <c r="BK175" s="74"/>
      <c r="BL175" s="74"/>
      <c r="BM175" s="74"/>
      <c r="BN175" s="74"/>
      <c r="BO175" s="74"/>
      <c r="BP175" s="74"/>
      <c r="BQ175" s="74"/>
      <c r="BR175" s="74"/>
      <c r="BS175" s="74"/>
      <c r="BT175" s="74"/>
      <c r="BU175" s="74"/>
      <c r="BV175" s="74"/>
      <c r="BW175" s="74"/>
      <c r="BX175" s="74"/>
      <c r="BY175" s="74"/>
      <c r="BZ175" s="74"/>
      <c r="CA175" s="74"/>
      <c r="CB175" s="74"/>
      <c r="CC175" s="74"/>
      <c r="CD175" s="74"/>
      <c r="CE175" s="74"/>
      <c r="CF175" s="74"/>
      <c r="CG175" s="74"/>
      <c r="CH175" s="74"/>
      <c r="CI175" s="74"/>
      <c r="CJ175" s="74"/>
      <c r="CK175" s="74"/>
      <c r="CL175" s="74"/>
      <c r="CM175" s="74"/>
      <c r="CN175" s="74"/>
      <c r="CO175" s="74"/>
      <c r="CP175" s="74"/>
      <c r="CQ175" s="74"/>
      <c r="CR175" s="74"/>
      <c r="CS175" s="74"/>
      <c r="CT175" s="74"/>
      <c r="CU175" s="74"/>
      <c r="CV175" s="74"/>
      <c r="CW175" s="74"/>
      <c r="CX175" s="74"/>
      <c r="CY175" s="74"/>
      <c r="CZ175" s="74"/>
      <c r="DA175" s="74"/>
      <c r="DB175" s="74"/>
      <c r="DC175" s="74"/>
      <c r="DD175" s="74"/>
      <c r="DE175" s="74"/>
      <c r="DF175" s="74"/>
    </row>
    <row r="176" spans="2:110" s="69" customFormat="1" ht="18.75">
      <c r="B176" s="256">
        <v>14.04</v>
      </c>
      <c r="C176" s="134" t="s">
        <v>216</v>
      </c>
      <c r="D176" s="136">
        <v>100</v>
      </c>
      <c r="E176" s="137" t="s">
        <v>96</v>
      </c>
      <c r="F176" s="209"/>
      <c r="G176" s="205">
        <f t="shared" si="0"/>
        <v>0</v>
      </c>
      <c r="H176" s="206"/>
      <c r="I176" s="73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4"/>
      <c r="AA176" s="74"/>
      <c r="AB176" s="74"/>
      <c r="AC176" s="74"/>
      <c r="AD176" s="74"/>
      <c r="AE176" s="74"/>
      <c r="AF176" s="74"/>
      <c r="AG176" s="74"/>
      <c r="AH176" s="74"/>
      <c r="AI176" s="74"/>
      <c r="AJ176" s="74"/>
      <c r="AK176" s="74"/>
      <c r="AL176" s="74"/>
      <c r="AM176" s="74"/>
      <c r="AN176" s="74"/>
      <c r="AO176" s="74"/>
      <c r="AP176" s="74"/>
      <c r="AQ176" s="74"/>
      <c r="AR176" s="74"/>
      <c r="AS176" s="74"/>
      <c r="AT176" s="74"/>
      <c r="AU176" s="74"/>
      <c r="AV176" s="74"/>
      <c r="AW176" s="74"/>
      <c r="AX176" s="74"/>
      <c r="AY176" s="74"/>
      <c r="AZ176" s="74"/>
      <c r="BA176" s="74"/>
      <c r="BB176" s="74"/>
      <c r="BC176" s="74"/>
      <c r="BD176" s="74"/>
      <c r="BE176" s="74"/>
      <c r="BF176" s="74"/>
      <c r="BG176" s="74"/>
      <c r="BH176" s="74"/>
      <c r="BI176" s="74"/>
      <c r="BJ176" s="74"/>
      <c r="BK176" s="74"/>
      <c r="BL176" s="74"/>
      <c r="BM176" s="74"/>
      <c r="BN176" s="74"/>
      <c r="BO176" s="74"/>
      <c r="BP176" s="74"/>
      <c r="BQ176" s="74"/>
      <c r="BR176" s="74"/>
      <c r="BS176" s="74"/>
      <c r="BT176" s="74"/>
      <c r="BU176" s="74"/>
      <c r="BV176" s="74"/>
      <c r="BW176" s="74"/>
      <c r="BX176" s="74"/>
      <c r="BY176" s="74"/>
      <c r="BZ176" s="74"/>
      <c r="CA176" s="74"/>
      <c r="CB176" s="74"/>
      <c r="CC176" s="74"/>
      <c r="CD176" s="74"/>
      <c r="CE176" s="74"/>
      <c r="CF176" s="74"/>
      <c r="CG176" s="74"/>
      <c r="CH176" s="74"/>
      <c r="CI176" s="74"/>
      <c r="CJ176" s="74"/>
      <c r="CK176" s="74"/>
      <c r="CL176" s="74"/>
      <c r="CM176" s="74"/>
      <c r="CN176" s="74"/>
      <c r="CO176" s="74"/>
      <c r="CP176" s="74"/>
      <c r="CQ176" s="74"/>
      <c r="CR176" s="74"/>
      <c r="CS176" s="74"/>
      <c r="CT176" s="74"/>
      <c r="CU176" s="74"/>
      <c r="CV176" s="74"/>
      <c r="CW176" s="74"/>
      <c r="CX176" s="74"/>
      <c r="CY176" s="74"/>
      <c r="CZ176" s="74"/>
      <c r="DA176" s="74"/>
      <c r="DB176" s="74"/>
      <c r="DC176" s="74"/>
      <c r="DD176" s="74"/>
      <c r="DE176" s="74"/>
      <c r="DF176" s="74"/>
    </row>
    <row r="177" spans="2:110" s="69" customFormat="1" ht="18.75">
      <c r="B177" s="256">
        <v>14.049999999999999</v>
      </c>
      <c r="C177" s="134" t="s">
        <v>217</v>
      </c>
      <c r="D177" s="136">
        <v>100</v>
      </c>
      <c r="E177" s="137" t="s">
        <v>96</v>
      </c>
      <c r="F177" s="209"/>
      <c r="G177" s="205">
        <f t="shared" si="0"/>
        <v>0</v>
      </c>
      <c r="H177" s="206"/>
      <c r="I177" s="73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4"/>
      <c r="AA177" s="74"/>
      <c r="AB177" s="74"/>
      <c r="AC177" s="74"/>
      <c r="AD177" s="74"/>
      <c r="AE177" s="74"/>
      <c r="AF177" s="74"/>
      <c r="AG177" s="74"/>
      <c r="AH177" s="74"/>
      <c r="AI177" s="74"/>
      <c r="AJ177" s="74"/>
      <c r="AK177" s="74"/>
      <c r="AL177" s="74"/>
      <c r="AM177" s="74"/>
      <c r="AN177" s="74"/>
      <c r="AO177" s="74"/>
      <c r="AP177" s="74"/>
      <c r="AQ177" s="74"/>
      <c r="AR177" s="74"/>
      <c r="AS177" s="74"/>
      <c r="AT177" s="74"/>
      <c r="AU177" s="74"/>
      <c r="AV177" s="74"/>
      <c r="AW177" s="74"/>
      <c r="AX177" s="74"/>
      <c r="AY177" s="74"/>
      <c r="AZ177" s="74"/>
      <c r="BA177" s="74"/>
      <c r="BB177" s="74"/>
      <c r="BC177" s="74"/>
      <c r="BD177" s="74"/>
      <c r="BE177" s="74"/>
      <c r="BF177" s="74"/>
      <c r="BG177" s="74"/>
      <c r="BH177" s="74"/>
      <c r="BI177" s="74"/>
      <c r="BJ177" s="74"/>
      <c r="BK177" s="74"/>
      <c r="BL177" s="74"/>
      <c r="BM177" s="74"/>
      <c r="BN177" s="74"/>
      <c r="BO177" s="74"/>
      <c r="BP177" s="74"/>
      <c r="BQ177" s="74"/>
      <c r="BR177" s="74"/>
      <c r="BS177" s="74"/>
      <c r="BT177" s="74"/>
      <c r="BU177" s="74"/>
      <c r="BV177" s="74"/>
      <c r="BW177" s="74"/>
      <c r="BX177" s="74"/>
      <c r="BY177" s="74"/>
      <c r="BZ177" s="74"/>
      <c r="CA177" s="74"/>
      <c r="CB177" s="74"/>
      <c r="CC177" s="74"/>
      <c r="CD177" s="74"/>
      <c r="CE177" s="74"/>
      <c r="CF177" s="74"/>
      <c r="CG177" s="74"/>
      <c r="CH177" s="74"/>
      <c r="CI177" s="74"/>
      <c r="CJ177" s="74"/>
      <c r="CK177" s="74"/>
      <c r="CL177" s="74"/>
      <c r="CM177" s="74"/>
      <c r="CN177" s="74"/>
      <c r="CO177" s="74"/>
      <c r="CP177" s="74"/>
      <c r="CQ177" s="74"/>
      <c r="CR177" s="74"/>
      <c r="CS177" s="74"/>
      <c r="CT177" s="74"/>
      <c r="CU177" s="74"/>
      <c r="CV177" s="74"/>
      <c r="CW177" s="74"/>
      <c r="CX177" s="74"/>
      <c r="CY177" s="74"/>
      <c r="CZ177" s="74"/>
      <c r="DA177" s="74"/>
      <c r="DB177" s="74"/>
      <c r="DC177" s="74"/>
      <c r="DD177" s="74"/>
      <c r="DE177" s="74"/>
      <c r="DF177" s="74"/>
    </row>
    <row r="178" spans="2:110" s="69" customFormat="1" ht="18.75">
      <c r="B178" s="256">
        <v>14.059999999999999</v>
      </c>
      <c r="C178" s="134" t="s">
        <v>218</v>
      </c>
      <c r="D178" s="136">
        <v>100</v>
      </c>
      <c r="E178" s="137" t="s">
        <v>96</v>
      </c>
      <c r="F178" s="209"/>
      <c r="G178" s="205">
        <f t="shared" si="0"/>
        <v>0</v>
      </c>
      <c r="H178" s="206"/>
      <c r="I178" s="73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4"/>
      <c r="AA178" s="74"/>
      <c r="AB178" s="74"/>
      <c r="AC178" s="74"/>
      <c r="AD178" s="74"/>
      <c r="AE178" s="74"/>
      <c r="AF178" s="74"/>
      <c r="AG178" s="74"/>
      <c r="AH178" s="74"/>
      <c r="AI178" s="74"/>
      <c r="AJ178" s="74"/>
      <c r="AK178" s="74"/>
      <c r="AL178" s="74"/>
      <c r="AM178" s="74"/>
      <c r="AN178" s="74"/>
      <c r="AO178" s="74"/>
      <c r="AP178" s="74"/>
      <c r="AQ178" s="74"/>
      <c r="AR178" s="74"/>
      <c r="AS178" s="74"/>
      <c r="AT178" s="74"/>
      <c r="AU178" s="74"/>
      <c r="AV178" s="74"/>
      <c r="AW178" s="74"/>
      <c r="AX178" s="74"/>
      <c r="AY178" s="74"/>
      <c r="AZ178" s="74"/>
      <c r="BA178" s="74"/>
      <c r="BB178" s="74"/>
      <c r="BC178" s="74"/>
      <c r="BD178" s="74"/>
      <c r="BE178" s="74"/>
      <c r="BF178" s="74"/>
      <c r="BG178" s="74"/>
      <c r="BH178" s="74"/>
      <c r="BI178" s="74"/>
      <c r="BJ178" s="74"/>
      <c r="BK178" s="74"/>
      <c r="BL178" s="74"/>
      <c r="BM178" s="74"/>
      <c r="BN178" s="74"/>
      <c r="BO178" s="74"/>
      <c r="BP178" s="74"/>
      <c r="BQ178" s="74"/>
      <c r="BR178" s="74"/>
      <c r="BS178" s="74"/>
      <c r="BT178" s="74"/>
      <c r="BU178" s="74"/>
      <c r="BV178" s="74"/>
      <c r="BW178" s="74"/>
      <c r="BX178" s="74"/>
      <c r="BY178" s="74"/>
      <c r="BZ178" s="74"/>
      <c r="CA178" s="74"/>
      <c r="CB178" s="74"/>
      <c r="CC178" s="74"/>
      <c r="CD178" s="74"/>
      <c r="CE178" s="74"/>
      <c r="CF178" s="74"/>
      <c r="CG178" s="74"/>
      <c r="CH178" s="74"/>
      <c r="CI178" s="74"/>
      <c r="CJ178" s="74"/>
      <c r="CK178" s="74"/>
      <c r="CL178" s="74"/>
      <c r="CM178" s="74"/>
      <c r="CN178" s="74"/>
      <c r="CO178" s="74"/>
      <c r="CP178" s="74"/>
      <c r="CQ178" s="74"/>
      <c r="CR178" s="74"/>
      <c r="CS178" s="74"/>
      <c r="CT178" s="74"/>
      <c r="CU178" s="74"/>
      <c r="CV178" s="74"/>
      <c r="CW178" s="74"/>
      <c r="CX178" s="74"/>
      <c r="CY178" s="74"/>
      <c r="CZ178" s="74"/>
      <c r="DA178" s="74"/>
      <c r="DB178" s="74"/>
      <c r="DC178" s="74"/>
      <c r="DD178" s="74"/>
      <c r="DE178" s="74"/>
      <c r="DF178" s="74"/>
    </row>
    <row r="179" spans="2:110" s="69" customFormat="1" ht="18.75">
      <c r="B179" s="256">
        <v>14.069999999999999</v>
      </c>
      <c r="C179" s="134" t="s">
        <v>219</v>
      </c>
      <c r="D179" s="136">
        <v>10</v>
      </c>
      <c r="E179" s="137" t="s">
        <v>96</v>
      </c>
      <c r="F179" s="209"/>
      <c r="G179" s="205">
        <f t="shared" si="0"/>
        <v>0</v>
      </c>
      <c r="H179" s="206"/>
      <c r="I179" s="73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4"/>
      <c r="AA179" s="74"/>
      <c r="AB179" s="74"/>
      <c r="AC179" s="74"/>
      <c r="AD179" s="74"/>
      <c r="AE179" s="74"/>
      <c r="AF179" s="74"/>
      <c r="AG179" s="74"/>
      <c r="AH179" s="74"/>
      <c r="AI179" s="74"/>
      <c r="AJ179" s="74"/>
      <c r="AK179" s="74"/>
      <c r="AL179" s="74"/>
      <c r="AM179" s="74"/>
      <c r="AN179" s="74"/>
      <c r="AO179" s="74"/>
      <c r="AP179" s="74"/>
      <c r="AQ179" s="74"/>
      <c r="AR179" s="74"/>
      <c r="AS179" s="74"/>
      <c r="AT179" s="74"/>
      <c r="AU179" s="74"/>
      <c r="AV179" s="74"/>
      <c r="AW179" s="74"/>
      <c r="AX179" s="74"/>
      <c r="AY179" s="74"/>
      <c r="AZ179" s="74"/>
      <c r="BA179" s="74"/>
      <c r="BB179" s="74"/>
      <c r="BC179" s="74"/>
      <c r="BD179" s="74"/>
      <c r="BE179" s="74"/>
      <c r="BF179" s="74"/>
      <c r="BG179" s="74"/>
      <c r="BH179" s="74"/>
      <c r="BI179" s="74"/>
      <c r="BJ179" s="74"/>
      <c r="BK179" s="74"/>
      <c r="BL179" s="74"/>
      <c r="BM179" s="74"/>
      <c r="BN179" s="74"/>
      <c r="BO179" s="74"/>
      <c r="BP179" s="74"/>
      <c r="BQ179" s="74"/>
      <c r="BR179" s="74"/>
      <c r="BS179" s="74"/>
      <c r="BT179" s="74"/>
      <c r="BU179" s="74"/>
      <c r="BV179" s="74"/>
      <c r="BW179" s="74"/>
      <c r="BX179" s="74"/>
      <c r="BY179" s="74"/>
      <c r="BZ179" s="74"/>
      <c r="CA179" s="74"/>
      <c r="CB179" s="74"/>
      <c r="CC179" s="74"/>
      <c r="CD179" s="74"/>
      <c r="CE179" s="74"/>
      <c r="CF179" s="74"/>
      <c r="CG179" s="74"/>
      <c r="CH179" s="74"/>
      <c r="CI179" s="74"/>
      <c r="CJ179" s="74"/>
      <c r="CK179" s="74"/>
      <c r="CL179" s="74"/>
      <c r="CM179" s="74"/>
      <c r="CN179" s="74"/>
      <c r="CO179" s="74"/>
      <c r="CP179" s="74"/>
      <c r="CQ179" s="74"/>
      <c r="CR179" s="74"/>
      <c r="CS179" s="74"/>
      <c r="CT179" s="74"/>
      <c r="CU179" s="74"/>
      <c r="CV179" s="74"/>
      <c r="CW179" s="74"/>
      <c r="CX179" s="74"/>
      <c r="CY179" s="74"/>
      <c r="CZ179" s="74"/>
      <c r="DA179" s="74"/>
      <c r="DB179" s="74"/>
      <c r="DC179" s="74"/>
      <c r="DD179" s="74"/>
      <c r="DE179" s="74"/>
      <c r="DF179" s="74"/>
    </row>
    <row r="180" spans="2:110" s="69" customFormat="1" ht="18.75">
      <c r="B180" s="256">
        <v>14.079999999999998</v>
      </c>
      <c r="C180" s="134" t="s">
        <v>220</v>
      </c>
      <c r="D180" s="136">
        <v>3</v>
      </c>
      <c r="E180" s="137" t="s">
        <v>96</v>
      </c>
      <c r="F180" s="209"/>
      <c r="G180" s="205">
        <f t="shared" si="0"/>
        <v>0</v>
      </c>
      <c r="H180" s="206"/>
      <c r="I180" s="73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4"/>
      <c r="AA180" s="74"/>
      <c r="AB180" s="74"/>
      <c r="AC180" s="74"/>
      <c r="AD180" s="74"/>
      <c r="AE180" s="74"/>
      <c r="AF180" s="74"/>
      <c r="AG180" s="74"/>
      <c r="AH180" s="74"/>
      <c r="AI180" s="74"/>
      <c r="AJ180" s="74"/>
      <c r="AK180" s="74"/>
      <c r="AL180" s="74"/>
      <c r="AM180" s="74"/>
      <c r="AN180" s="74"/>
      <c r="AO180" s="74"/>
      <c r="AP180" s="74"/>
      <c r="AQ180" s="74"/>
      <c r="AR180" s="74"/>
      <c r="AS180" s="74"/>
      <c r="AT180" s="74"/>
      <c r="AU180" s="74"/>
      <c r="AV180" s="74"/>
      <c r="AW180" s="74"/>
      <c r="AX180" s="74"/>
      <c r="AY180" s="74"/>
      <c r="AZ180" s="74"/>
      <c r="BA180" s="74"/>
      <c r="BB180" s="74"/>
      <c r="BC180" s="74"/>
      <c r="BD180" s="74"/>
      <c r="BE180" s="74"/>
      <c r="BF180" s="74"/>
      <c r="BG180" s="74"/>
      <c r="BH180" s="74"/>
      <c r="BI180" s="74"/>
      <c r="BJ180" s="74"/>
      <c r="BK180" s="74"/>
      <c r="BL180" s="74"/>
      <c r="BM180" s="74"/>
      <c r="BN180" s="74"/>
      <c r="BO180" s="74"/>
      <c r="BP180" s="74"/>
      <c r="BQ180" s="74"/>
      <c r="BR180" s="74"/>
      <c r="BS180" s="74"/>
      <c r="BT180" s="74"/>
      <c r="BU180" s="74"/>
      <c r="BV180" s="74"/>
      <c r="BW180" s="74"/>
      <c r="BX180" s="74"/>
      <c r="BY180" s="74"/>
      <c r="BZ180" s="74"/>
      <c r="CA180" s="74"/>
      <c r="CB180" s="74"/>
      <c r="CC180" s="74"/>
      <c r="CD180" s="74"/>
      <c r="CE180" s="74"/>
      <c r="CF180" s="74"/>
      <c r="CG180" s="74"/>
      <c r="CH180" s="74"/>
      <c r="CI180" s="74"/>
      <c r="CJ180" s="74"/>
      <c r="CK180" s="74"/>
      <c r="CL180" s="74"/>
      <c r="CM180" s="74"/>
      <c r="CN180" s="74"/>
      <c r="CO180" s="74"/>
      <c r="CP180" s="74"/>
      <c r="CQ180" s="74"/>
      <c r="CR180" s="74"/>
      <c r="CS180" s="74"/>
      <c r="CT180" s="74"/>
      <c r="CU180" s="74"/>
      <c r="CV180" s="74"/>
      <c r="CW180" s="74"/>
      <c r="CX180" s="74"/>
      <c r="CY180" s="74"/>
      <c r="CZ180" s="74"/>
      <c r="DA180" s="74"/>
      <c r="DB180" s="74"/>
      <c r="DC180" s="74"/>
      <c r="DD180" s="74"/>
      <c r="DE180" s="74"/>
      <c r="DF180" s="74"/>
    </row>
    <row r="181" spans="2:110" s="69" customFormat="1" ht="18.75">
      <c r="B181" s="256">
        <v>14.089999999999998</v>
      </c>
      <c r="C181" s="134" t="s">
        <v>221</v>
      </c>
      <c r="D181" s="136">
        <v>7</v>
      </c>
      <c r="E181" s="137" t="s">
        <v>222</v>
      </c>
      <c r="F181" s="209"/>
      <c r="G181" s="205">
        <f t="shared" si="0"/>
        <v>0</v>
      </c>
      <c r="H181" s="206"/>
      <c r="I181" s="73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4"/>
      <c r="AA181" s="74"/>
      <c r="AB181" s="74"/>
      <c r="AC181" s="74"/>
      <c r="AD181" s="74"/>
      <c r="AE181" s="74"/>
      <c r="AF181" s="74"/>
      <c r="AG181" s="74"/>
      <c r="AH181" s="74"/>
      <c r="AI181" s="74"/>
      <c r="AJ181" s="74"/>
      <c r="AK181" s="74"/>
      <c r="AL181" s="74"/>
      <c r="AM181" s="74"/>
      <c r="AN181" s="74"/>
      <c r="AO181" s="74"/>
      <c r="AP181" s="74"/>
      <c r="AQ181" s="74"/>
      <c r="AR181" s="74"/>
      <c r="AS181" s="74"/>
      <c r="AT181" s="74"/>
      <c r="AU181" s="74"/>
      <c r="AV181" s="74"/>
      <c r="AW181" s="74"/>
      <c r="AX181" s="74"/>
      <c r="AY181" s="74"/>
      <c r="AZ181" s="74"/>
      <c r="BA181" s="74"/>
      <c r="BB181" s="74"/>
      <c r="BC181" s="74"/>
      <c r="BD181" s="74"/>
      <c r="BE181" s="74"/>
      <c r="BF181" s="74"/>
      <c r="BG181" s="74"/>
      <c r="BH181" s="74"/>
      <c r="BI181" s="74"/>
      <c r="BJ181" s="74"/>
      <c r="BK181" s="74"/>
      <c r="BL181" s="74"/>
      <c r="BM181" s="74"/>
      <c r="BN181" s="74"/>
      <c r="BO181" s="74"/>
      <c r="BP181" s="74"/>
      <c r="BQ181" s="74"/>
      <c r="BR181" s="74"/>
      <c r="BS181" s="74"/>
      <c r="BT181" s="74"/>
      <c r="BU181" s="74"/>
      <c r="BV181" s="74"/>
      <c r="BW181" s="74"/>
      <c r="BX181" s="74"/>
      <c r="BY181" s="74"/>
      <c r="BZ181" s="74"/>
      <c r="CA181" s="74"/>
      <c r="CB181" s="74"/>
      <c r="CC181" s="74"/>
      <c r="CD181" s="74"/>
      <c r="CE181" s="74"/>
      <c r="CF181" s="74"/>
      <c r="CG181" s="74"/>
      <c r="CH181" s="74"/>
      <c r="CI181" s="74"/>
      <c r="CJ181" s="74"/>
      <c r="CK181" s="74"/>
      <c r="CL181" s="74"/>
      <c r="CM181" s="74"/>
      <c r="CN181" s="74"/>
      <c r="CO181" s="74"/>
      <c r="CP181" s="74"/>
      <c r="CQ181" s="74"/>
      <c r="CR181" s="74"/>
      <c r="CS181" s="74"/>
      <c r="CT181" s="74"/>
      <c r="CU181" s="74"/>
      <c r="CV181" s="74"/>
      <c r="CW181" s="74"/>
      <c r="CX181" s="74"/>
      <c r="CY181" s="74"/>
      <c r="CZ181" s="74"/>
      <c r="DA181" s="74"/>
      <c r="DB181" s="74"/>
      <c r="DC181" s="74"/>
      <c r="DD181" s="74"/>
      <c r="DE181" s="74"/>
      <c r="DF181" s="74"/>
    </row>
    <row r="182" spans="2:110" s="69" customFormat="1" ht="18.75">
      <c r="B182" s="256">
        <v>14.099999999999998</v>
      </c>
      <c r="C182" s="134" t="s">
        <v>223</v>
      </c>
      <c r="D182" s="136">
        <v>12</v>
      </c>
      <c r="E182" s="137" t="s">
        <v>96</v>
      </c>
      <c r="F182" s="209"/>
      <c r="G182" s="205">
        <f t="shared" si="0"/>
        <v>0</v>
      </c>
      <c r="H182" s="206"/>
      <c r="I182" s="73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4"/>
      <c r="AA182" s="74"/>
      <c r="AB182" s="74"/>
      <c r="AC182" s="74"/>
      <c r="AD182" s="74"/>
      <c r="AE182" s="74"/>
      <c r="AF182" s="74"/>
      <c r="AG182" s="74"/>
      <c r="AH182" s="74"/>
      <c r="AI182" s="74"/>
      <c r="AJ182" s="74"/>
      <c r="AK182" s="74"/>
      <c r="AL182" s="74"/>
      <c r="AM182" s="74"/>
      <c r="AN182" s="74"/>
      <c r="AO182" s="74"/>
      <c r="AP182" s="74"/>
      <c r="AQ182" s="74"/>
      <c r="AR182" s="74"/>
      <c r="AS182" s="74"/>
      <c r="AT182" s="74"/>
      <c r="AU182" s="74"/>
      <c r="AV182" s="74"/>
      <c r="AW182" s="74"/>
      <c r="AX182" s="74"/>
      <c r="AY182" s="74"/>
      <c r="AZ182" s="74"/>
      <c r="BA182" s="74"/>
      <c r="BB182" s="74"/>
      <c r="BC182" s="74"/>
      <c r="BD182" s="74"/>
      <c r="BE182" s="74"/>
      <c r="BF182" s="74"/>
      <c r="BG182" s="74"/>
      <c r="BH182" s="74"/>
      <c r="BI182" s="74"/>
      <c r="BJ182" s="74"/>
      <c r="BK182" s="74"/>
      <c r="BL182" s="74"/>
      <c r="BM182" s="74"/>
      <c r="BN182" s="74"/>
      <c r="BO182" s="74"/>
      <c r="BP182" s="74"/>
      <c r="BQ182" s="74"/>
      <c r="BR182" s="74"/>
      <c r="BS182" s="74"/>
      <c r="BT182" s="74"/>
      <c r="BU182" s="74"/>
      <c r="BV182" s="74"/>
      <c r="BW182" s="74"/>
      <c r="BX182" s="74"/>
      <c r="BY182" s="74"/>
      <c r="BZ182" s="74"/>
      <c r="CA182" s="74"/>
      <c r="CB182" s="74"/>
      <c r="CC182" s="74"/>
      <c r="CD182" s="74"/>
      <c r="CE182" s="74"/>
      <c r="CF182" s="74"/>
      <c r="CG182" s="74"/>
      <c r="CH182" s="74"/>
      <c r="CI182" s="74"/>
      <c r="CJ182" s="74"/>
      <c r="CK182" s="74"/>
      <c r="CL182" s="74"/>
      <c r="CM182" s="74"/>
      <c r="CN182" s="74"/>
      <c r="CO182" s="74"/>
      <c r="CP182" s="74"/>
      <c r="CQ182" s="74"/>
      <c r="CR182" s="74"/>
      <c r="CS182" s="74"/>
      <c r="CT182" s="74"/>
      <c r="CU182" s="74"/>
      <c r="CV182" s="74"/>
      <c r="CW182" s="74"/>
      <c r="CX182" s="74"/>
      <c r="CY182" s="74"/>
      <c r="CZ182" s="74"/>
      <c r="DA182" s="74"/>
      <c r="DB182" s="74"/>
      <c r="DC182" s="74"/>
      <c r="DD182" s="74"/>
      <c r="DE182" s="74"/>
      <c r="DF182" s="74"/>
    </row>
    <row r="183" spans="2:110" s="69" customFormat="1" ht="18.75">
      <c r="B183" s="256">
        <v>14.109999999999998</v>
      </c>
      <c r="C183" s="134" t="s">
        <v>224</v>
      </c>
      <c r="D183" s="136">
        <v>2</v>
      </c>
      <c r="E183" s="137" t="s">
        <v>96</v>
      </c>
      <c r="F183" s="209"/>
      <c r="G183" s="205">
        <f t="shared" si="0"/>
        <v>0</v>
      </c>
      <c r="H183" s="206"/>
      <c r="I183" s="73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4"/>
      <c r="AA183" s="74"/>
      <c r="AB183" s="74"/>
      <c r="AC183" s="74"/>
      <c r="AD183" s="74"/>
      <c r="AE183" s="74"/>
      <c r="AF183" s="74"/>
      <c r="AG183" s="74"/>
      <c r="AH183" s="74"/>
      <c r="AI183" s="74"/>
      <c r="AJ183" s="74"/>
      <c r="AK183" s="74"/>
      <c r="AL183" s="74"/>
      <c r="AM183" s="74"/>
      <c r="AN183" s="74"/>
      <c r="AO183" s="74"/>
      <c r="AP183" s="74"/>
      <c r="AQ183" s="74"/>
      <c r="AR183" s="74"/>
      <c r="AS183" s="74"/>
      <c r="AT183" s="74"/>
      <c r="AU183" s="74"/>
      <c r="AV183" s="74"/>
      <c r="AW183" s="74"/>
      <c r="AX183" s="74"/>
      <c r="AY183" s="74"/>
      <c r="AZ183" s="74"/>
      <c r="BA183" s="74"/>
      <c r="BB183" s="74"/>
      <c r="BC183" s="74"/>
      <c r="BD183" s="74"/>
      <c r="BE183" s="74"/>
      <c r="BF183" s="74"/>
      <c r="BG183" s="74"/>
      <c r="BH183" s="74"/>
      <c r="BI183" s="74"/>
      <c r="BJ183" s="74"/>
      <c r="BK183" s="74"/>
      <c r="BL183" s="74"/>
      <c r="BM183" s="74"/>
      <c r="BN183" s="74"/>
      <c r="BO183" s="74"/>
      <c r="BP183" s="74"/>
      <c r="BQ183" s="74"/>
      <c r="BR183" s="74"/>
      <c r="BS183" s="74"/>
      <c r="BT183" s="74"/>
      <c r="BU183" s="74"/>
      <c r="BV183" s="74"/>
      <c r="BW183" s="74"/>
      <c r="BX183" s="74"/>
      <c r="BY183" s="74"/>
      <c r="BZ183" s="74"/>
      <c r="CA183" s="74"/>
      <c r="CB183" s="74"/>
      <c r="CC183" s="74"/>
      <c r="CD183" s="74"/>
      <c r="CE183" s="74"/>
      <c r="CF183" s="74"/>
      <c r="CG183" s="74"/>
      <c r="CH183" s="74"/>
      <c r="CI183" s="74"/>
      <c r="CJ183" s="74"/>
      <c r="CK183" s="74"/>
      <c r="CL183" s="74"/>
      <c r="CM183" s="74"/>
      <c r="CN183" s="74"/>
      <c r="CO183" s="74"/>
      <c r="CP183" s="74"/>
      <c r="CQ183" s="74"/>
      <c r="CR183" s="74"/>
      <c r="CS183" s="74"/>
      <c r="CT183" s="74"/>
      <c r="CU183" s="74"/>
      <c r="CV183" s="74"/>
      <c r="CW183" s="74"/>
      <c r="CX183" s="74"/>
      <c r="CY183" s="74"/>
      <c r="CZ183" s="74"/>
      <c r="DA183" s="74"/>
      <c r="DB183" s="74"/>
      <c r="DC183" s="74"/>
      <c r="DD183" s="74"/>
      <c r="DE183" s="74"/>
      <c r="DF183" s="74"/>
    </row>
    <row r="184" spans="2:110" s="69" customFormat="1" ht="18.75">
      <c r="B184" s="256">
        <v>14.119999999999997</v>
      </c>
      <c r="C184" s="134" t="s">
        <v>225</v>
      </c>
      <c r="D184" s="136">
        <v>1</v>
      </c>
      <c r="E184" s="137" t="s">
        <v>152</v>
      </c>
      <c r="F184" s="209"/>
      <c r="G184" s="205">
        <f t="shared" si="0"/>
        <v>0</v>
      </c>
      <c r="H184" s="206"/>
      <c r="I184" s="73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4"/>
      <c r="AA184" s="74"/>
      <c r="AB184" s="74"/>
      <c r="AC184" s="74"/>
      <c r="AD184" s="74"/>
      <c r="AE184" s="74"/>
      <c r="AF184" s="74"/>
      <c r="AG184" s="74"/>
      <c r="AH184" s="74"/>
      <c r="AI184" s="74"/>
      <c r="AJ184" s="74"/>
      <c r="AK184" s="74"/>
      <c r="AL184" s="74"/>
      <c r="AM184" s="74"/>
      <c r="AN184" s="74"/>
      <c r="AO184" s="74"/>
      <c r="AP184" s="74"/>
      <c r="AQ184" s="74"/>
      <c r="AR184" s="74"/>
      <c r="AS184" s="74"/>
      <c r="AT184" s="74"/>
      <c r="AU184" s="74"/>
      <c r="AV184" s="74"/>
      <c r="AW184" s="74"/>
      <c r="AX184" s="74"/>
      <c r="AY184" s="74"/>
      <c r="AZ184" s="74"/>
      <c r="BA184" s="74"/>
      <c r="BB184" s="74"/>
      <c r="BC184" s="74"/>
      <c r="BD184" s="74"/>
      <c r="BE184" s="74"/>
      <c r="BF184" s="74"/>
      <c r="BG184" s="74"/>
      <c r="BH184" s="74"/>
      <c r="BI184" s="74"/>
      <c r="BJ184" s="74"/>
      <c r="BK184" s="74"/>
      <c r="BL184" s="74"/>
      <c r="BM184" s="74"/>
      <c r="BN184" s="74"/>
      <c r="BO184" s="74"/>
      <c r="BP184" s="74"/>
      <c r="BQ184" s="74"/>
      <c r="BR184" s="74"/>
      <c r="BS184" s="74"/>
      <c r="BT184" s="74"/>
      <c r="BU184" s="74"/>
      <c r="BV184" s="74"/>
      <c r="BW184" s="74"/>
      <c r="BX184" s="74"/>
      <c r="BY184" s="74"/>
      <c r="BZ184" s="74"/>
      <c r="CA184" s="74"/>
      <c r="CB184" s="74"/>
      <c r="CC184" s="74"/>
      <c r="CD184" s="74"/>
      <c r="CE184" s="74"/>
      <c r="CF184" s="74"/>
      <c r="CG184" s="74"/>
      <c r="CH184" s="74"/>
      <c r="CI184" s="74"/>
      <c r="CJ184" s="74"/>
      <c r="CK184" s="74"/>
      <c r="CL184" s="74"/>
      <c r="CM184" s="74"/>
      <c r="CN184" s="74"/>
      <c r="CO184" s="74"/>
      <c r="CP184" s="74"/>
      <c r="CQ184" s="74"/>
      <c r="CR184" s="74"/>
      <c r="CS184" s="74"/>
      <c r="CT184" s="74"/>
      <c r="CU184" s="74"/>
      <c r="CV184" s="74"/>
      <c r="CW184" s="74"/>
      <c r="CX184" s="74"/>
      <c r="CY184" s="74"/>
      <c r="CZ184" s="74"/>
      <c r="DA184" s="74"/>
      <c r="DB184" s="74"/>
      <c r="DC184" s="74"/>
      <c r="DD184" s="74"/>
      <c r="DE184" s="74"/>
      <c r="DF184" s="74"/>
    </row>
    <row r="185" spans="2:110" s="69" customFormat="1" ht="18.75">
      <c r="B185" s="256">
        <v>14.129999999999997</v>
      </c>
      <c r="C185" s="134" t="s">
        <v>151</v>
      </c>
      <c r="D185" s="136">
        <v>1</v>
      </c>
      <c r="E185" s="137" t="s">
        <v>152</v>
      </c>
      <c r="F185" s="209"/>
      <c r="G185" s="205">
        <f t="shared" si="0"/>
        <v>0</v>
      </c>
      <c r="H185" s="206"/>
      <c r="I185" s="73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4"/>
      <c r="AA185" s="74"/>
      <c r="AB185" s="74"/>
      <c r="AC185" s="74"/>
      <c r="AD185" s="74"/>
      <c r="AE185" s="74"/>
      <c r="AF185" s="74"/>
      <c r="AG185" s="74"/>
      <c r="AH185" s="74"/>
      <c r="AI185" s="74"/>
      <c r="AJ185" s="74"/>
      <c r="AK185" s="74"/>
      <c r="AL185" s="74"/>
      <c r="AM185" s="74"/>
      <c r="AN185" s="74"/>
      <c r="AO185" s="74"/>
      <c r="AP185" s="74"/>
      <c r="AQ185" s="74"/>
      <c r="AR185" s="74"/>
      <c r="AS185" s="74"/>
      <c r="AT185" s="74"/>
      <c r="AU185" s="74"/>
      <c r="AV185" s="74"/>
      <c r="AW185" s="74"/>
      <c r="AX185" s="74"/>
      <c r="AY185" s="74"/>
      <c r="AZ185" s="74"/>
      <c r="BA185" s="74"/>
      <c r="BB185" s="74"/>
      <c r="BC185" s="74"/>
      <c r="BD185" s="74"/>
      <c r="BE185" s="74"/>
      <c r="BF185" s="74"/>
      <c r="BG185" s="74"/>
      <c r="BH185" s="74"/>
      <c r="BI185" s="74"/>
      <c r="BJ185" s="74"/>
      <c r="BK185" s="74"/>
      <c r="BL185" s="74"/>
      <c r="BM185" s="74"/>
      <c r="BN185" s="74"/>
      <c r="BO185" s="74"/>
      <c r="BP185" s="74"/>
      <c r="BQ185" s="74"/>
      <c r="BR185" s="74"/>
      <c r="BS185" s="74"/>
      <c r="BT185" s="74"/>
      <c r="BU185" s="74"/>
      <c r="BV185" s="74"/>
      <c r="BW185" s="74"/>
      <c r="BX185" s="74"/>
      <c r="BY185" s="74"/>
      <c r="BZ185" s="74"/>
      <c r="CA185" s="74"/>
      <c r="CB185" s="74"/>
      <c r="CC185" s="74"/>
      <c r="CD185" s="74"/>
      <c r="CE185" s="74"/>
      <c r="CF185" s="74"/>
      <c r="CG185" s="74"/>
      <c r="CH185" s="74"/>
      <c r="CI185" s="74"/>
      <c r="CJ185" s="74"/>
      <c r="CK185" s="74"/>
      <c r="CL185" s="74"/>
      <c r="CM185" s="74"/>
      <c r="CN185" s="74"/>
      <c r="CO185" s="74"/>
      <c r="CP185" s="74"/>
      <c r="CQ185" s="74"/>
      <c r="CR185" s="74"/>
      <c r="CS185" s="74"/>
      <c r="CT185" s="74"/>
      <c r="CU185" s="74"/>
      <c r="CV185" s="74"/>
      <c r="CW185" s="74"/>
      <c r="CX185" s="74"/>
      <c r="CY185" s="74"/>
      <c r="CZ185" s="74"/>
      <c r="DA185" s="74"/>
      <c r="DB185" s="74"/>
      <c r="DC185" s="74"/>
      <c r="DD185" s="74"/>
      <c r="DE185" s="74"/>
      <c r="DF185" s="74"/>
    </row>
    <row r="186" spans="2:110" s="69" customFormat="1" ht="18.75">
      <c r="B186" s="256"/>
      <c r="C186" s="134"/>
      <c r="D186" s="136"/>
      <c r="E186" s="137"/>
      <c r="F186" s="209"/>
      <c r="G186" s="205">
        <f t="shared" si="0"/>
        <v>0</v>
      </c>
      <c r="H186" s="206">
        <f>SUM(G173:G185)</f>
        <v>0</v>
      </c>
      <c r="I186" s="73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4"/>
      <c r="AA186" s="74"/>
      <c r="AB186" s="74"/>
      <c r="AC186" s="74"/>
      <c r="AD186" s="74"/>
      <c r="AE186" s="74"/>
      <c r="AF186" s="74"/>
      <c r="AG186" s="74"/>
      <c r="AH186" s="74"/>
      <c r="AI186" s="74"/>
      <c r="AJ186" s="74"/>
      <c r="AK186" s="74"/>
      <c r="AL186" s="74"/>
      <c r="AM186" s="74"/>
      <c r="AN186" s="74"/>
      <c r="AO186" s="74"/>
      <c r="AP186" s="74"/>
      <c r="AQ186" s="74"/>
      <c r="AR186" s="74"/>
      <c r="AS186" s="74"/>
      <c r="AT186" s="74"/>
      <c r="AU186" s="74"/>
      <c r="AV186" s="74"/>
      <c r="AW186" s="74"/>
      <c r="AX186" s="74"/>
      <c r="AY186" s="74"/>
      <c r="AZ186" s="74"/>
      <c r="BA186" s="74"/>
      <c r="BB186" s="74"/>
      <c r="BC186" s="74"/>
      <c r="BD186" s="74"/>
      <c r="BE186" s="74"/>
      <c r="BF186" s="74"/>
      <c r="BG186" s="74"/>
      <c r="BH186" s="74"/>
      <c r="BI186" s="74"/>
      <c r="BJ186" s="74"/>
      <c r="BK186" s="74"/>
      <c r="BL186" s="74"/>
      <c r="BM186" s="74"/>
      <c r="BN186" s="74"/>
      <c r="BO186" s="74"/>
      <c r="BP186" s="74"/>
      <c r="BQ186" s="74"/>
      <c r="BR186" s="74"/>
      <c r="BS186" s="74"/>
      <c r="BT186" s="74"/>
      <c r="BU186" s="74"/>
      <c r="BV186" s="74"/>
      <c r="BW186" s="74"/>
      <c r="BX186" s="74"/>
      <c r="BY186" s="74"/>
      <c r="BZ186" s="74"/>
      <c r="CA186" s="74"/>
      <c r="CB186" s="74"/>
      <c r="CC186" s="74"/>
      <c r="CD186" s="74"/>
      <c r="CE186" s="74"/>
      <c r="CF186" s="74"/>
      <c r="CG186" s="74"/>
      <c r="CH186" s="74"/>
      <c r="CI186" s="74"/>
      <c r="CJ186" s="74"/>
      <c r="CK186" s="74"/>
      <c r="CL186" s="74"/>
      <c r="CM186" s="74"/>
      <c r="CN186" s="74"/>
      <c r="CO186" s="74"/>
      <c r="CP186" s="74"/>
      <c r="CQ186" s="74"/>
      <c r="CR186" s="74"/>
      <c r="CS186" s="74"/>
      <c r="CT186" s="74"/>
      <c r="CU186" s="74"/>
      <c r="CV186" s="74"/>
      <c r="CW186" s="74"/>
      <c r="CX186" s="74"/>
      <c r="CY186" s="74"/>
      <c r="CZ186" s="74"/>
      <c r="DA186" s="74"/>
      <c r="DB186" s="74"/>
      <c r="DC186" s="74"/>
      <c r="DD186" s="74"/>
      <c r="DE186" s="74"/>
      <c r="DF186" s="74"/>
    </row>
    <row r="187" spans="2:110" s="69" customFormat="1" ht="18.75">
      <c r="B187" s="257">
        <v>15</v>
      </c>
      <c r="C187" s="133" t="s">
        <v>226</v>
      </c>
      <c r="D187" s="136"/>
      <c r="E187" s="137"/>
      <c r="F187" s="209"/>
      <c r="G187" s="205">
        <f t="shared" si="0"/>
        <v>0</v>
      </c>
      <c r="H187" s="206"/>
      <c r="I187" s="73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4"/>
      <c r="AA187" s="74"/>
      <c r="AB187" s="74"/>
      <c r="AC187" s="74"/>
      <c r="AD187" s="74"/>
      <c r="AE187" s="74"/>
      <c r="AF187" s="74"/>
      <c r="AG187" s="74"/>
      <c r="AH187" s="74"/>
      <c r="AI187" s="74"/>
      <c r="AJ187" s="74"/>
      <c r="AK187" s="74"/>
      <c r="AL187" s="74"/>
      <c r="AM187" s="74"/>
      <c r="AN187" s="74"/>
      <c r="AO187" s="74"/>
      <c r="AP187" s="74"/>
      <c r="AQ187" s="74"/>
      <c r="AR187" s="74"/>
      <c r="AS187" s="74"/>
      <c r="AT187" s="74"/>
      <c r="AU187" s="74"/>
      <c r="AV187" s="74"/>
      <c r="AW187" s="74"/>
      <c r="AX187" s="74"/>
      <c r="AY187" s="74"/>
      <c r="AZ187" s="74"/>
      <c r="BA187" s="74"/>
      <c r="BB187" s="74"/>
      <c r="BC187" s="74"/>
      <c r="BD187" s="74"/>
      <c r="BE187" s="74"/>
      <c r="BF187" s="74"/>
      <c r="BG187" s="74"/>
      <c r="BH187" s="74"/>
      <c r="BI187" s="74"/>
      <c r="BJ187" s="74"/>
      <c r="BK187" s="74"/>
      <c r="BL187" s="74"/>
      <c r="BM187" s="74"/>
      <c r="BN187" s="74"/>
      <c r="BO187" s="74"/>
      <c r="BP187" s="74"/>
      <c r="BQ187" s="74"/>
      <c r="BR187" s="74"/>
      <c r="BS187" s="74"/>
      <c r="BT187" s="74"/>
      <c r="BU187" s="74"/>
      <c r="BV187" s="74"/>
      <c r="BW187" s="74"/>
      <c r="BX187" s="74"/>
      <c r="BY187" s="74"/>
      <c r="BZ187" s="74"/>
      <c r="CA187" s="74"/>
      <c r="CB187" s="74"/>
      <c r="CC187" s="74"/>
      <c r="CD187" s="74"/>
      <c r="CE187" s="74"/>
      <c r="CF187" s="74"/>
      <c r="CG187" s="74"/>
      <c r="CH187" s="74"/>
      <c r="CI187" s="74"/>
      <c r="CJ187" s="74"/>
      <c r="CK187" s="74"/>
      <c r="CL187" s="74"/>
      <c r="CM187" s="74"/>
      <c r="CN187" s="74"/>
      <c r="CO187" s="74"/>
      <c r="CP187" s="74"/>
      <c r="CQ187" s="74"/>
      <c r="CR187" s="74"/>
      <c r="CS187" s="74"/>
      <c r="CT187" s="74"/>
      <c r="CU187" s="74"/>
      <c r="CV187" s="74"/>
      <c r="CW187" s="74"/>
      <c r="CX187" s="74"/>
      <c r="CY187" s="74"/>
      <c r="CZ187" s="74"/>
      <c r="DA187" s="74"/>
      <c r="DB187" s="74"/>
      <c r="DC187" s="74"/>
      <c r="DD187" s="74"/>
      <c r="DE187" s="74"/>
      <c r="DF187" s="74"/>
    </row>
    <row r="188" spans="2:110" s="69" customFormat="1" ht="18.75">
      <c r="B188" s="256">
        <v>15.01</v>
      </c>
      <c r="C188" s="134" t="s">
        <v>227</v>
      </c>
      <c r="D188" s="136">
        <v>150</v>
      </c>
      <c r="E188" s="137" t="s">
        <v>228</v>
      </c>
      <c r="F188" s="209"/>
      <c r="G188" s="205">
        <f t="shared" si="0"/>
        <v>0</v>
      </c>
      <c r="H188" s="206"/>
      <c r="I188" s="73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74"/>
      <c r="U188" s="74"/>
      <c r="V188" s="74"/>
      <c r="W188" s="74"/>
      <c r="X188" s="74"/>
      <c r="Y188" s="74"/>
      <c r="Z188" s="74"/>
      <c r="AA188" s="74"/>
      <c r="AB188" s="74"/>
      <c r="AC188" s="74"/>
      <c r="AD188" s="74"/>
      <c r="AE188" s="74"/>
      <c r="AF188" s="74"/>
      <c r="AG188" s="74"/>
      <c r="AH188" s="74"/>
      <c r="AI188" s="74"/>
      <c r="AJ188" s="74"/>
      <c r="AK188" s="74"/>
      <c r="AL188" s="74"/>
      <c r="AM188" s="74"/>
      <c r="AN188" s="74"/>
      <c r="AO188" s="74"/>
      <c r="AP188" s="74"/>
      <c r="AQ188" s="74"/>
      <c r="AR188" s="74"/>
      <c r="AS188" s="74"/>
      <c r="AT188" s="74"/>
      <c r="AU188" s="74"/>
      <c r="AV188" s="74"/>
      <c r="AW188" s="74"/>
      <c r="AX188" s="74"/>
      <c r="AY188" s="74"/>
      <c r="AZ188" s="74"/>
      <c r="BA188" s="74"/>
      <c r="BB188" s="74"/>
      <c r="BC188" s="74"/>
      <c r="BD188" s="74"/>
      <c r="BE188" s="74"/>
      <c r="BF188" s="74"/>
      <c r="BG188" s="74"/>
      <c r="BH188" s="74"/>
      <c r="BI188" s="74"/>
      <c r="BJ188" s="74"/>
      <c r="BK188" s="74"/>
      <c r="BL188" s="74"/>
      <c r="BM188" s="74"/>
      <c r="BN188" s="74"/>
      <c r="BO188" s="74"/>
      <c r="BP188" s="74"/>
      <c r="BQ188" s="74"/>
      <c r="BR188" s="74"/>
      <c r="BS188" s="74"/>
      <c r="BT188" s="74"/>
      <c r="BU188" s="74"/>
      <c r="BV188" s="74"/>
      <c r="BW188" s="74"/>
      <c r="BX188" s="74"/>
      <c r="BY188" s="74"/>
      <c r="BZ188" s="74"/>
      <c r="CA188" s="74"/>
      <c r="CB188" s="74"/>
      <c r="CC188" s="74"/>
      <c r="CD188" s="74"/>
      <c r="CE188" s="74"/>
      <c r="CF188" s="74"/>
      <c r="CG188" s="74"/>
      <c r="CH188" s="74"/>
      <c r="CI188" s="74"/>
      <c r="CJ188" s="74"/>
      <c r="CK188" s="74"/>
      <c r="CL188" s="74"/>
      <c r="CM188" s="74"/>
      <c r="CN188" s="74"/>
      <c r="CO188" s="74"/>
      <c r="CP188" s="74"/>
      <c r="CQ188" s="74"/>
      <c r="CR188" s="74"/>
      <c r="CS188" s="74"/>
      <c r="CT188" s="74"/>
      <c r="CU188" s="74"/>
      <c r="CV188" s="74"/>
      <c r="CW188" s="74"/>
      <c r="CX188" s="74"/>
      <c r="CY188" s="74"/>
      <c r="CZ188" s="74"/>
      <c r="DA188" s="74"/>
      <c r="DB188" s="74"/>
      <c r="DC188" s="74"/>
      <c r="DD188" s="74"/>
      <c r="DE188" s="74"/>
      <c r="DF188" s="74"/>
    </row>
    <row r="189" spans="2:110" s="69" customFormat="1" ht="18.75">
      <c r="B189" s="256">
        <v>15.02</v>
      </c>
      <c r="C189" s="134" t="s">
        <v>229</v>
      </c>
      <c r="D189" s="136">
        <v>150</v>
      </c>
      <c r="E189" s="137" t="s">
        <v>228</v>
      </c>
      <c r="F189" s="209"/>
      <c r="G189" s="205">
        <f t="shared" si="0"/>
        <v>0</v>
      </c>
      <c r="H189" s="206"/>
      <c r="I189" s="73"/>
      <c r="J189" s="74"/>
      <c r="K189" s="74"/>
      <c r="L189" s="74"/>
      <c r="M189" s="74"/>
      <c r="N189" s="74"/>
      <c r="O189" s="74"/>
      <c r="P189" s="74"/>
      <c r="Q189" s="74"/>
      <c r="R189" s="74"/>
      <c r="S189" s="74"/>
      <c r="T189" s="74"/>
      <c r="U189" s="74"/>
      <c r="V189" s="74"/>
      <c r="W189" s="74"/>
      <c r="X189" s="74"/>
      <c r="Y189" s="74"/>
      <c r="Z189" s="74"/>
      <c r="AA189" s="74"/>
      <c r="AB189" s="74"/>
      <c r="AC189" s="74"/>
      <c r="AD189" s="74"/>
      <c r="AE189" s="74"/>
      <c r="AF189" s="74"/>
      <c r="AG189" s="74"/>
      <c r="AH189" s="74"/>
      <c r="AI189" s="74"/>
      <c r="AJ189" s="74"/>
      <c r="AK189" s="74"/>
      <c r="AL189" s="74"/>
      <c r="AM189" s="74"/>
      <c r="AN189" s="74"/>
      <c r="AO189" s="74"/>
      <c r="AP189" s="74"/>
      <c r="AQ189" s="74"/>
      <c r="AR189" s="74"/>
      <c r="AS189" s="74"/>
      <c r="AT189" s="74"/>
      <c r="AU189" s="74"/>
      <c r="AV189" s="74"/>
      <c r="AW189" s="74"/>
      <c r="AX189" s="74"/>
      <c r="AY189" s="74"/>
      <c r="AZ189" s="74"/>
      <c r="BA189" s="74"/>
      <c r="BB189" s="74"/>
      <c r="BC189" s="74"/>
      <c r="BD189" s="74"/>
      <c r="BE189" s="74"/>
      <c r="BF189" s="74"/>
      <c r="BG189" s="74"/>
      <c r="BH189" s="74"/>
      <c r="BI189" s="74"/>
      <c r="BJ189" s="74"/>
      <c r="BK189" s="74"/>
      <c r="BL189" s="74"/>
      <c r="BM189" s="74"/>
      <c r="BN189" s="74"/>
      <c r="BO189" s="74"/>
      <c r="BP189" s="74"/>
      <c r="BQ189" s="74"/>
      <c r="BR189" s="74"/>
      <c r="BS189" s="74"/>
      <c r="BT189" s="74"/>
      <c r="BU189" s="74"/>
      <c r="BV189" s="74"/>
      <c r="BW189" s="74"/>
      <c r="BX189" s="74"/>
      <c r="BY189" s="74"/>
      <c r="BZ189" s="74"/>
      <c r="CA189" s="74"/>
      <c r="CB189" s="74"/>
      <c r="CC189" s="74"/>
      <c r="CD189" s="74"/>
      <c r="CE189" s="74"/>
      <c r="CF189" s="74"/>
      <c r="CG189" s="74"/>
      <c r="CH189" s="74"/>
      <c r="CI189" s="74"/>
      <c r="CJ189" s="74"/>
      <c r="CK189" s="74"/>
      <c r="CL189" s="74"/>
      <c r="CM189" s="74"/>
      <c r="CN189" s="74"/>
      <c r="CO189" s="74"/>
      <c r="CP189" s="74"/>
      <c r="CQ189" s="74"/>
      <c r="CR189" s="74"/>
      <c r="CS189" s="74"/>
      <c r="CT189" s="74"/>
      <c r="CU189" s="74"/>
      <c r="CV189" s="74"/>
      <c r="CW189" s="74"/>
      <c r="CX189" s="74"/>
      <c r="CY189" s="74"/>
      <c r="CZ189" s="74"/>
      <c r="DA189" s="74"/>
      <c r="DB189" s="74"/>
      <c r="DC189" s="74"/>
      <c r="DD189" s="74"/>
      <c r="DE189" s="74"/>
      <c r="DF189" s="74"/>
    </row>
    <row r="190" spans="2:110" s="69" customFormat="1" ht="18.75">
      <c r="B190" s="256">
        <v>15.03</v>
      </c>
      <c r="C190" s="134" t="s">
        <v>230</v>
      </c>
      <c r="D190" s="136">
        <v>45</v>
      </c>
      <c r="E190" s="137" t="s">
        <v>228</v>
      </c>
      <c r="F190" s="209"/>
      <c r="G190" s="205">
        <f t="shared" si="0"/>
        <v>0</v>
      </c>
      <c r="H190" s="206"/>
      <c r="I190" s="73"/>
      <c r="J190" s="74"/>
      <c r="K190" s="74"/>
      <c r="L190" s="74"/>
      <c r="M190" s="74"/>
      <c r="N190" s="74"/>
      <c r="O190" s="74"/>
      <c r="P190" s="74"/>
      <c r="Q190" s="74"/>
      <c r="R190" s="74"/>
      <c r="S190" s="74"/>
      <c r="T190" s="74"/>
      <c r="U190" s="74"/>
      <c r="V190" s="74"/>
      <c r="W190" s="74"/>
      <c r="X190" s="74"/>
      <c r="Y190" s="74"/>
      <c r="Z190" s="74"/>
      <c r="AA190" s="74"/>
      <c r="AB190" s="74"/>
      <c r="AC190" s="74"/>
      <c r="AD190" s="74"/>
      <c r="AE190" s="74"/>
      <c r="AF190" s="74"/>
      <c r="AG190" s="74"/>
      <c r="AH190" s="74"/>
      <c r="AI190" s="74"/>
      <c r="AJ190" s="74"/>
      <c r="AK190" s="74"/>
      <c r="AL190" s="74"/>
      <c r="AM190" s="74"/>
      <c r="AN190" s="74"/>
      <c r="AO190" s="74"/>
      <c r="AP190" s="74"/>
      <c r="AQ190" s="74"/>
      <c r="AR190" s="74"/>
      <c r="AS190" s="74"/>
      <c r="AT190" s="74"/>
      <c r="AU190" s="74"/>
      <c r="AV190" s="74"/>
      <c r="AW190" s="74"/>
      <c r="AX190" s="74"/>
      <c r="AY190" s="74"/>
      <c r="AZ190" s="74"/>
      <c r="BA190" s="74"/>
      <c r="BB190" s="74"/>
      <c r="BC190" s="74"/>
      <c r="BD190" s="74"/>
      <c r="BE190" s="74"/>
      <c r="BF190" s="74"/>
      <c r="BG190" s="74"/>
      <c r="BH190" s="74"/>
      <c r="BI190" s="74"/>
      <c r="BJ190" s="74"/>
      <c r="BK190" s="74"/>
      <c r="BL190" s="74"/>
      <c r="BM190" s="74"/>
      <c r="BN190" s="74"/>
      <c r="BO190" s="74"/>
      <c r="BP190" s="74"/>
      <c r="BQ190" s="74"/>
      <c r="BR190" s="74"/>
      <c r="BS190" s="74"/>
      <c r="BT190" s="74"/>
      <c r="BU190" s="74"/>
      <c r="BV190" s="74"/>
      <c r="BW190" s="74"/>
      <c r="BX190" s="74"/>
      <c r="BY190" s="74"/>
      <c r="BZ190" s="74"/>
      <c r="CA190" s="74"/>
      <c r="CB190" s="74"/>
      <c r="CC190" s="74"/>
      <c r="CD190" s="74"/>
      <c r="CE190" s="74"/>
      <c r="CF190" s="74"/>
      <c r="CG190" s="74"/>
      <c r="CH190" s="74"/>
      <c r="CI190" s="74"/>
      <c r="CJ190" s="74"/>
      <c r="CK190" s="74"/>
      <c r="CL190" s="74"/>
      <c r="CM190" s="74"/>
      <c r="CN190" s="74"/>
      <c r="CO190" s="74"/>
      <c r="CP190" s="74"/>
      <c r="CQ190" s="74"/>
      <c r="CR190" s="74"/>
      <c r="CS190" s="74"/>
      <c r="CT190" s="74"/>
      <c r="CU190" s="74"/>
      <c r="CV190" s="74"/>
      <c r="CW190" s="74"/>
      <c r="CX190" s="74"/>
      <c r="CY190" s="74"/>
      <c r="CZ190" s="74"/>
      <c r="DA190" s="74"/>
      <c r="DB190" s="74"/>
      <c r="DC190" s="74"/>
      <c r="DD190" s="74"/>
      <c r="DE190" s="74"/>
      <c r="DF190" s="74"/>
    </row>
    <row r="191" spans="2:110" s="69" customFormat="1" ht="18.75">
      <c r="B191" s="256">
        <v>15.04</v>
      </c>
      <c r="C191" s="134" t="s">
        <v>231</v>
      </c>
      <c r="D191" s="136">
        <v>65</v>
      </c>
      <c r="E191" s="137" t="s">
        <v>96</v>
      </c>
      <c r="F191" s="209"/>
      <c r="G191" s="205">
        <f t="shared" si="0"/>
        <v>0</v>
      </c>
      <c r="H191" s="206"/>
      <c r="I191" s="73"/>
      <c r="J191" s="74"/>
      <c r="K191" s="74"/>
      <c r="L191" s="74"/>
      <c r="M191" s="74"/>
      <c r="N191" s="74"/>
      <c r="O191" s="74"/>
      <c r="P191" s="74"/>
      <c r="Q191" s="74"/>
      <c r="R191" s="74"/>
      <c r="S191" s="74"/>
      <c r="T191" s="74"/>
      <c r="U191" s="74"/>
      <c r="V191" s="74"/>
      <c r="W191" s="74"/>
      <c r="X191" s="74"/>
      <c r="Y191" s="74"/>
      <c r="Z191" s="74"/>
      <c r="AA191" s="74"/>
      <c r="AB191" s="74"/>
      <c r="AC191" s="74"/>
      <c r="AD191" s="74"/>
      <c r="AE191" s="74"/>
      <c r="AF191" s="74"/>
      <c r="AG191" s="74"/>
      <c r="AH191" s="74"/>
      <c r="AI191" s="74"/>
      <c r="AJ191" s="74"/>
      <c r="AK191" s="74"/>
      <c r="AL191" s="74"/>
      <c r="AM191" s="74"/>
      <c r="AN191" s="74"/>
      <c r="AO191" s="74"/>
      <c r="AP191" s="74"/>
      <c r="AQ191" s="74"/>
      <c r="AR191" s="74"/>
      <c r="AS191" s="74"/>
      <c r="AT191" s="74"/>
      <c r="AU191" s="74"/>
      <c r="AV191" s="74"/>
      <c r="AW191" s="74"/>
      <c r="AX191" s="74"/>
      <c r="AY191" s="74"/>
      <c r="AZ191" s="74"/>
      <c r="BA191" s="74"/>
      <c r="BB191" s="74"/>
      <c r="BC191" s="74"/>
      <c r="BD191" s="74"/>
      <c r="BE191" s="74"/>
      <c r="BF191" s="74"/>
      <c r="BG191" s="74"/>
      <c r="BH191" s="74"/>
      <c r="BI191" s="74"/>
      <c r="BJ191" s="74"/>
      <c r="BK191" s="74"/>
      <c r="BL191" s="74"/>
      <c r="BM191" s="74"/>
      <c r="BN191" s="74"/>
      <c r="BO191" s="74"/>
      <c r="BP191" s="74"/>
      <c r="BQ191" s="74"/>
      <c r="BR191" s="74"/>
      <c r="BS191" s="74"/>
      <c r="BT191" s="74"/>
      <c r="BU191" s="74"/>
      <c r="BV191" s="74"/>
      <c r="BW191" s="74"/>
      <c r="BX191" s="74"/>
      <c r="BY191" s="74"/>
      <c r="BZ191" s="74"/>
      <c r="CA191" s="74"/>
      <c r="CB191" s="74"/>
      <c r="CC191" s="74"/>
      <c r="CD191" s="74"/>
      <c r="CE191" s="74"/>
      <c r="CF191" s="74"/>
      <c r="CG191" s="74"/>
      <c r="CH191" s="74"/>
      <c r="CI191" s="74"/>
      <c r="CJ191" s="74"/>
      <c r="CK191" s="74"/>
      <c r="CL191" s="74"/>
      <c r="CM191" s="74"/>
      <c r="CN191" s="74"/>
      <c r="CO191" s="74"/>
      <c r="CP191" s="74"/>
      <c r="CQ191" s="74"/>
      <c r="CR191" s="74"/>
      <c r="CS191" s="74"/>
      <c r="CT191" s="74"/>
      <c r="CU191" s="74"/>
      <c r="CV191" s="74"/>
      <c r="CW191" s="74"/>
      <c r="CX191" s="74"/>
      <c r="CY191" s="74"/>
      <c r="CZ191" s="74"/>
      <c r="DA191" s="74"/>
      <c r="DB191" s="74"/>
      <c r="DC191" s="74"/>
      <c r="DD191" s="74"/>
      <c r="DE191" s="74"/>
      <c r="DF191" s="74"/>
    </row>
    <row r="192" spans="2:110" s="69" customFormat="1" ht="18.75">
      <c r="B192" s="256">
        <v>15.049999999999999</v>
      </c>
      <c r="C192" s="134" t="s">
        <v>232</v>
      </c>
      <c r="D192" s="136">
        <v>2</v>
      </c>
      <c r="E192" s="137" t="s">
        <v>96</v>
      </c>
      <c r="F192" s="209"/>
      <c r="G192" s="205">
        <f t="shared" si="0"/>
        <v>0</v>
      </c>
      <c r="H192" s="206"/>
      <c r="I192" s="73"/>
      <c r="J192" s="74"/>
      <c r="K192" s="74"/>
      <c r="L192" s="74"/>
      <c r="M192" s="74"/>
      <c r="N192" s="74"/>
      <c r="O192" s="74"/>
      <c r="P192" s="74"/>
      <c r="Q192" s="74"/>
      <c r="R192" s="74"/>
      <c r="S192" s="74"/>
      <c r="T192" s="74"/>
      <c r="U192" s="74"/>
      <c r="V192" s="74"/>
      <c r="W192" s="74"/>
      <c r="X192" s="74"/>
      <c r="Y192" s="74"/>
      <c r="Z192" s="74"/>
      <c r="AA192" s="74"/>
      <c r="AB192" s="74"/>
      <c r="AC192" s="74"/>
      <c r="AD192" s="74"/>
      <c r="AE192" s="74"/>
      <c r="AF192" s="74"/>
      <c r="AG192" s="74"/>
      <c r="AH192" s="74"/>
      <c r="AI192" s="74"/>
      <c r="AJ192" s="74"/>
      <c r="AK192" s="74"/>
      <c r="AL192" s="74"/>
      <c r="AM192" s="74"/>
      <c r="AN192" s="74"/>
      <c r="AO192" s="74"/>
      <c r="AP192" s="74"/>
      <c r="AQ192" s="74"/>
      <c r="AR192" s="74"/>
      <c r="AS192" s="74"/>
      <c r="AT192" s="74"/>
      <c r="AU192" s="74"/>
      <c r="AV192" s="74"/>
      <c r="AW192" s="74"/>
      <c r="AX192" s="74"/>
      <c r="AY192" s="74"/>
      <c r="AZ192" s="74"/>
      <c r="BA192" s="74"/>
      <c r="BB192" s="74"/>
      <c r="BC192" s="74"/>
      <c r="BD192" s="74"/>
      <c r="BE192" s="74"/>
      <c r="BF192" s="74"/>
      <c r="BG192" s="74"/>
      <c r="BH192" s="74"/>
      <c r="BI192" s="74"/>
      <c r="BJ192" s="74"/>
      <c r="BK192" s="74"/>
      <c r="BL192" s="74"/>
      <c r="BM192" s="74"/>
      <c r="BN192" s="74"/>
      <c r="BO192" s="74"/>
      <c r="BP192" s="74"/>
      <c r="BQ192" s="74"/>
      <c r="BR192" s="74"/>
      <c r="BS192" s="74"/>
      <c r="BT192" s="74"/>
      <c r="BU192" s="74"/>
      <c r="BV192" s="74"/>
      <c r="BW192" s="74"/>
      <c r="BX192" s="74"/>
      <c r="BY192" s="74"/>
      <c r="BZ192" s="74"/>
      <c r="CA192" s="74"/>
      <c r="CB192" s="74"/>
      <c r="CC192" s="74"/>
      <c r="CD192" s="74"/>
      <c r="CE192" s="74"/>
      <c r="CF192" s="74"/>
      <c r="CG192" s="74"/>
      <c r="CH192" s="74"/>
      <c r="CI192" s="74"/>
      <c r="CJ192" s="74"/>
      <c r="CK192" s="74"/>
      <c r="CL192" s="74"/>
      <c r="CM192" s="74"/>
      <c r="CN192" s="74"/>
      <c r="CO192" s="74"/>
      <c r="CP192" s="74"/>
      <c r="CQ192" s="74"/>
      <c r="CR192" s="74"/>
      <c r="CS192" s="74"/>
      <c r="CT192" s="74"/>
      <c r="CU192" s="74"/>
      <c r="CV192" s="74"/>
      <c r="CW192" s="74"/>
      <c r="CX192" s="74"/>
      <c r="CY192" s="74"/>
      <c r="CZ192" s="74"/>
      <c r="DA192" s="74"/>
      <c r="DB192" s="74"/>
      <c r="DC192" s="74"/>
      <c r="DD192" s="74"/>
      <c r="DE192" s="74"/>
      <c r="DF192" s="74"/>
    </row>
    <row r="193" spans="2:110" s="69" customFormat="1" ht="18.75">
      <c r="B193" s="256">
        <v>15.059999999999999</v>
      </c>
      <c r="C193" s="134" t="s">
        <v>233</v>
      </c>
      <c r="D193" s="136">
        <v>2</v>
      </c>
      <c r="E193" s="137" t="s">
        <v>96</v>
      </c>
      <c r="F193" s="209"/>
      <c r="G193" s="205">
        <f t="shared" si="0"/>
        <v>0</v>
      </c>
      <c r="H193" s="206"/>
      <c r="I193" s="73"/>
      <c r="J193" s="74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74"/>
      <c r="AD193" s="74"/>
      <c r="AE193" s="74"/>
      <c r="AF193" s="74"/>
      <c r="AG193" s="74"/>
      <c r="AH193" s="74"/>
      <c r="AI193" s="74"/>
      <c r="AJ193" s="74"/>
      <c r="AK193" s="74"/>
      <c r="AL193" s="74"/>
      <c r="AM193" s="74"/>
      <c r="AN193" s="74"/>
      <c r="AO193" s="74"/>
      <c r="AP193" s="74"/>
      <c r="AQ193" s="74"/>
      <c r="AR193" s="74"/>
      <c r="AS193" s="74"/>
      <c r="AT193" s="74"/>
      <c r="AU193" s="74"/>
      <c r="AV193" s="74"/>
      <c r="AW193" s="74"/>
      <c r="AX193" s="74"/>
      <c r="AY193" s="74"/>
      <c r="AZ193" s="74"/>
      <c r="BA193" s="74"/>
      <c r="BB193" s="74"/>
      <c r="BC193" s="74"/>
      <c r="BD193" s="74"/>
      <c r="BE193" s="74"/>
      <c r="BF193" s="74"/>
      <c r="BG193" s="74"/>
      <c r="BH193" s="74"/>
      <c r="BI193" s="74"/>
      <c r="BJ193" s="74"/>
      <c r="BK193" s="74"/>
      <c r="BL193" s="74"/>
      <c r="BM193" s="74"/>
      <c r="BN193" s="74"/>
      <c r="BO193" s="74"/>
      <c r="BP193" s="74"/>
      <c r="BQ193" s="74"/>
      <c r="BR193" s="74"/>
      <c r="BS193" s="74"/>
      <c r="BT193" s="74"/>
      <c r="BU193" s="74"/>
      <c r="BV193" s="74"/>
      <c r="BW193" s="74"/>
      <c r="BX193" s="74"/>
      <c r="BY193" s="74"/>
      <c r="BZ193" s="74"/>
      <c r="CA193" s="74"/>
      <c r="CB193" s="74"/>
      <c r="CC193" s="74"/>
      <c r="CD193" s="74"/>
      <c r="CE193" s="74"/>
      <c r="CF193" s="74"/>
      <c r="CG193" s="74"/>
      <c r="CH193" s="74"/>
      <c r="CI193" s="74"/>
      <c r="CJ193" s="74"/>
      <c r="CK193" s="74"/>
      <c r="CL193" s="74"/>
      <c r="CM193" s="74"/>
      <c r="CN193" s="74"/>
      <c r="CO193" s="74"/>
      <c r="CP193" s="74"/>
      <c r="CQ193" s="74"/>
      <c r="CR193" s="74"/>
      <c r="CS193" s="74"/>
      <c r="CT193" s="74"/>
      <c r="CU193" s="74"/>
      <c r="CV193" s="74"/>
      <c r="CW193" s="74"/>
      <c r="CX193" s="74"/>
      <c r="CY193" s="74"/>
      <c r="CZ193" s="74"/>
      <c r="DA193" s="74"/>
      <c r="DB193" s="74"/>
      <c r="DC193" s="74"/>
      <c r="DD193" s="74"/>
      <c r="DE193" s="74"/>
      <c r="DF193" s="74"/>
    </row>
    <row r="194" spans="2:110" s="69" customFormat="1" ht="18.75">
      <c r="B194" s="256">
        <v>15.069999999999999</v>
      </c>
      <c r="C194" s="134" t="s">
        <v>234</v>
      </c>
      <c r="D194" s="136">
        <v>2</v>
      </c>
      <c r="E194" s="137" t="s">
        <v>96</v>
      </c>
      <c r="F194" s="209"/>
      <c r="G194" s="205">
        <f t="shared" si="0"/>
        <v>0</v>
      </c>
      <c r="H194" s="206"/>
      <c r="I194" s="73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74"/>
      <c r="U194" s="74"/>
      <c r="V194" s="74"/>
      <c r="W194" s="74"/>
      <c r="X194" s="74"/>
      <c r="Y194" s="74"/>
      <c r="Z194" s="74"/>
      <c r="AA194" s="74"/>
      <c r="AB194" s="74"/>
      <c r="AC194" s="74"/>
      <c r="AD194" s="74"/>
      <c r="AE194" s="74"/>
      <c r="AF194" s="74"/>
      <c r="AG194" s="74"/>
      <c r="AH194" s="74"/>
      <c r="AI194" s="74"/>
      <c r="AJ194" s="74"/>
      <c r="AK194" s="74"/>
      <c r="AL194" s="74"/>
      <c r="AM194" s="74"/>
      <c r="AN194" s="74"/>
      <c r="AO194" s="74"/>
      <c r="AP194" s="74"/>
      <c r="AQ194" s="74"/>
      <c r="AR194" s="74"/>
      <c r="AS194" s="74"/>
      <c r="AT194" s="74"/>
      <c r="AU194" s="74"/>
      <c r="AV194" s="74"/>
      <c r="AW194" s="74"/>
      <c r="AX194" s="74"/>
      <c r="AY194" s="74"/>
      <c r="AZ194" s="74"/>
      <c r="BA194" s="74"/>
      <c r="BB194" s="74"/>
      <c r="BC194" s="74"/>
      <c r="BD194" s="74"/>
      <c r="BE194" s="74"/>
      <c r="BF194" s="74"/>
      <c r="BG194" s="74"/>
      <c r="BH194" s="74"/>
      <c r="BI194" s="74"/>
      <c r="BJ194" s="74"/>
      <c r="BK194" s="74"/>
      <c r="BL194" s="74"/>
      <c r="BM194" s="74"/>
      <c r="BN194" s="74"/>
      <c r="BO194" s="74"/>
      <c r="BP194" s="74"/>
      <c r="BQ194" s="74"/>
      <c r="BR194" s="74"/>
      <c r="BS194" s="74"/>
      <c r="BT194" s="74"/>
      <c r="BU194" s="74"/>
      <c r="BV194" s="74"/>
      <c r="BW194" s="74"/>
      <c r="BX194" s="74"/>
      <c r="BY194" s="74"/>
      <c r="BZ194" s="74"/>
      <c r="CA194" s="74"/>
      <c r="CB194" s="74"/>
      <c r="CC194" s="74"/>
      <c r="CD194" s="74"/>
      <c r="CE194" s="74"/>
      <c r="CF194" s="74"/>
      <c r="CG194" s="74"/>
      <c r="CH194" s="74"/>
      <c r="CI194" s="74"/>
      <c r="CJ194" s="74"/>
      <c r="CK194" s="74"/>
      <c r="CL194" s="74"/>
      <c r="CM194" s="74"/>
      <c r="CN194" s="74"/>
      <c r="CO194" s="74"/>
      <c r="CP194" s="74"/>
      <c r="CQ194" s="74"/>
      <c r="CR194" s="74"/>
      <c r="CS194" s="74"/>
      <c r="CT194" s="74"/>
      <c r="CU194" s="74"/>
      <c r="CV194" s="74"/>
      <c r="CW194" s="74"/>
      <c r="CX194" s="74"/>
      <c r="CY194" s="74"/>
      <c r="CZ194" s="74"/>
      <c r="DA194" s="74"/>
      <c r="DB194" s="74"/>
      <c r="DC194" s="74"/>
      <c r="DD194" s="74"/>
      <c r="DE194" s="74"/>
      <c r="DF194" s="74"/>
    </row>
    <row r="195" spans="2:110" s="69" customFormat="1" ht="18.75">
      <c r="B195" s="256">
        <v>15.079999999999998</v>
      </c>
      <c r="C195" s="134" t="s">
        <v>235</v>
      </c>
      <c r="D195" s="136">
        <v>1</v>
      </c>
      <c r="E195" s="137" t="s">
        <v>152</v>
      </c>
      <c r="F195" s="209"/>
      <c r="G195" s="205">
        <f t="shared" si="0"/>
        <v>0</v>
      </c>
      <c r="H195" s="206"/>
      <c r="I195" s="73"/>
      <c r="J195" s="74"/>
      <c r="K195" s="74"/>
      <c r="L195" s="74"/>
      <c r="M195" s="74"/>
      <c r="N195" s="74"/>
      <c r="O195" s="74"/>
      <c r="P195" s="74"/>
      <c r="Q195" s="74"/>
      <c r="R195" s="74"/>
      <c r="S195" s="74"/>
      <c r="T195" s="74"/>
      <c r="U195" s="74"/>
      <c r="V195" s="74"/>
      <c r="W195" s="74"/>
      <c r="X195" s="74"/>
      <c r="Y195" s="74"/>
      <c r="Z195" s="74"/>
      <c r="AA195" s="74"/>
      <c r="AB195" s="74"/>
      <c r="AC195" s="74"/>
      <c r="AD195" s="74"/>
      <c r="AE195" s="74"/>
      <c r="AF195" s="74"/>
      <c r="AG195" s="74"/>
      <c r="AH195" s="74"/>
      <c r="AI195" s="74"/>
      <c r="AJ195" s="74"/>
      <c r="AK195" s="74"/>
      <c r="AL195" s="74"/>
      <c r="AM195" s="74"/>
      <c r="AN195" s="74"/>
      <c r="AO195" s="74"/>
      <c r="AP195" s="74"/>
      <c r="AQ195" s="74"/>
      <c r="AR195" s="74"/>
      <c r="AS195" s="74"/>
      <c r="AT195" s="74"/>
      <c r="AU195" s="74"/>
      <c r="AV195" s="74"/>
      <c r="AW195" s="74"/>
      <c r="AX195" s="74"/>
      <c r="AY195" s="74"/>
      <c r="AZ195" s="74"/>
      <c r="BA195" s="74"/>
      <c r="BB195" s="74"/>
      <c r="BC195" s="74"/>
      <c r="BD195" s="74"/>
      <c r="BE195" s="74"/>
      <c r="BF195" s="74"/>
      <c r="BG195" s="74"/>
      <c r="BH195" s="74"/>
      <c r="BI195" s="74"/>
      <c r="BJ195" s="74"/>
      <c r="BK195" s="74"/>
      <c r="BL195" s="74"/>
      <c r="BM195" s="74"/>
      <c r="BN195" s="74"/>
      <c r="BO195" s="74"/>
      <c r="BP195" s="74"/>
      <c r="BQ195" s="74"/>
      <c r="BR195" s="74"/>
      <c r="BS195" s="74"/>
      <c r="BT195" s="74"/>
      <c r="BU195" s="74"/>
      <c r="BV195" s="74"/>
      <c r="BW195" s="74"/>
      <c r="BX195" s="74"/>
      <c r="BY195" s="74"/>
      <c r="BZ195" s="74"/>
      <c r="CA195" s="74"/>
      <c r="CB195" s="74"/>
      <c r="CC195" s="74"/>
      <c r="CD195" s="74"/>
      <c r="CE195" s="74"/>
      <c r="CF195" s="74"/>
      <c r="CG195" s="74"/>
      <c r="CH195" s="74"/>
      <c r="CI195" s="74"/>
      <c r="CJ195" s="74"/>
      <c r="CK195" s="74"/>
      <c r="CL195" s="74"/>
      <c r="CM195" s="74"/>
      <c r="CN195" s="74"/>
      <c r="CO195" s="74"/>
      <c r="CP195" s="74"/>
      <c r="CQ195" s="74"/>
      <c r="CR195" s="74"/>
      <c r="CS195" s="74"/>
      <c r="CT195" s="74"/>
      <c r="CU195" s="74"/>
      <c r="CV195" s="74"/>
      <c r="CW195" s="74"/>
      <c r="CX195" s="74"/>
      <c r="CY195" s="74"/>
      <c r="CZ195" s="74"/>
      <c r="DA195" s="74"/>
      <c r="DB195" s="74"/>
      <c r="DC195" s="74"/>
      <c r="DD195" s="74"/>
      <c r="DE195" s="74"/>
      <c r="DF195" s="74"/>
    </row>
    <row r="196" spans="2:110" s="69" customFormat="1" ht="18.75">
      <c r="B196" s="256"/>
      <c r="C196" s="134"/>
      <c r="D196" s="136"/>
      <c r="E196" s="137"/>
      <c r="F196" s="209"/>
      <c r="G196" s="205">
        <f t="shared" si="0"/>
        <v>0</v>
      </c>
      <c r="H196" s="206">
        <f>SUM(G188:G195)</f>
        <v>0</v>
      </c>
      <c r="I196" s="73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74"/>
      <c r="U196" s="74"/>
      <c r="V196" s="74"/>
      <c r="W196" s="74"/>
      <c r="X196" s="74"/>
      <c r="Y196" s="74"/>
      <c r="Z196" s="74"/>
      <c r="AA196" s="74"/>
      <c r="AB196" s="74"/>
      <c r="AC196" s="74"/>
      <c r="AD196" s="74"/>
      <c r="AE196" s="74"/>
      <c r="AF196" s="74"/>
      <c r="AG196" s="74"/>
      <c r="AH196" s="74"/>
      <c r="AI196" s="74"/>
      <c r="AJ196" s="74"/>
      <c r="AK196" s="74"/>
      <c r="AL196" s="74"/>
      <c r="AM196" s="74"/>
      <c r="AN196" s="74"/>
      <c r="AO196" s="74"/>
      <c r="AP196" s="74"/>
      <c r="AQ196" s="74"/>
      <c r="AR196" s="74"/>
      <c r="AS196" s="74"/>
      <c r="AT196" s="74"/>
      <c r="AU196" s="74"/>
      <c r="AV196" s="74"/>
      <c r="AW196" s="74"/>
      <c r="AX196" s="74"/>
      <c r="AY196" s="74"/>
      <c r="AZ196" s="74"/>
      <c r="BA196" s="74"/>
      <c r="BB196" s="74"/>
      <c r="BC196" s="74"/>
      <c r="BD196" s="74"/>
      <c r="BE196" s="74"/>
      <c r="BF196" s="74"/>
      <c r="BG196" s="74"/>
      <c r="BH196" s="74"/>
      <c r="BI196" s="74"/>
      <c r="BJ196" s="74"/>
      <c r="BK196" s="74"/>
      <c r="BL196" s="74"/>
      <c r="BM196" s="74"/>
      <c r="BN196" s="74"/>
      <c r="BO196" s="74"/>
      <c r="BP196" s="74"/>
      <c r="BQ196" s="74"/>
      <c r="BR196" s="74"/>
      <c r="BS196" s="74"/>
      <c r="BT196" s="74"/>
      <c r="BU196" s="74"/>
      <c r="BV196" s="74"/>
      <c r="BW196" s="74"/>
      <c r="BX196" s="74"/>
      <c r="BY196" s="74"/>
      <c r="BZ196" s="74"/>
      <c r="CA196" s="74"/>
      <c r="CB196" s="74"/>
      <c r="CC196" s="74"/>
      <c r="CD196" s="74"/>
      <c r="CE196" s="74"/>
      <c r="CF196" s="74"/>
      <c r="CG196" s="74"/>
      <c r="CH196" s="74"/>
      <c r="CI196" s="74"/>
      <c r="CJ196" s="74"/>
      <c r="CK196" s="74"/>
      <c r="CL196" s="74"/>
      <c r="CM196" s="74"/>
      <c r="CN196" s="74"/>
      <c r="CO196" s="74"/>
      <c r="CP196" s="74"/>
      <c r="CQ196" s="74"/>
      <c r="CR196" s="74"/>
      <c r="CS196" s="74"/>
      <c r="CT196" s="74"/>
      <c r="CU196" s="74"/>
      <c r="CV196" s="74"/>
      <c r="CW196" s="74"/>
      <c r="CX196" s="74"/>
      <c r="CY196" s="74"/>
      <c r="CZ196" s="74"/>
      <c r="DA196" s="74"/>
      <c r="DB196" s="74"/>
      <c r="DC196" s="74"/>
      <c r="DD196" s="74"/>
      <c r="DE196" s="74"/>
      <c r="DF196" s="74"/>
    </row>
    <row r="197" spans="2:110" s="69" customFormat="1" ht="18.75">
      <c r="B197" s="257">
        <v>16</v>
      </c>
      <c r="C197" s="133" t="s">
        <v>236</v>
      </c>
      <c r="D197" s="136"/>
      <c r="E197" s="137"/>
      <c r="F197" s="209"/>
      <c r="G197" s="205">
        <f t="shared" si="0"/>
        <v>0</v>
      </c>
      <c r="H197" s="206"/>
      <c r="I197" s="73"/>
      <c r="J197" s="74"/>
      <c r="K197" s="74"/>
      <c r="L197" s="74"/>
      <c r="M197" s="74"/>
      <c r="N197" s="74"/>
      <c r="O197" s="74"/>
      <c r="P197" s="74"/>
      <c r="Q197" s="74"/>
      <c r="R197" s="74"/>
      <c r="S197" s="74"/>
      <c r="T197" s="74"/>
      <c r="U197" s="74"/>
      <c r="V197" s="74"/>
      <c r="W197" s="74"/>
      <c r="X197" s="74"/>
      <c r="Y197" s="74"/>
      <c r="Z197" s="74"/>
      <c r="AA197" s="74"/>
      <c r="AB197" s="74"/>
      <c r="AC197" s="74"/>
      <c r="AD197" s="74"/>
      <c r="AE197" s="74"/>
      <c r="AF197" s="74"/>
      <c r="AG197" s="74"/>
      <c r="AH197" s="74"/>
      <c r="AI197" s="74"/>
      <c r="AJ197" s="74"/>
      <c r="AK197" s="74"/>
      <c r="AL197" s="74"/>
      <c r="AM197" s="74"/>
      <c r="AN197" s="74"/>
      <c r="AO197" s="74"/>
      <c r="AP197" s="74"/>
      <c r="AQ197" s="74"/>
      <c r="AR197" s="74"/>
      <c r="AS197" s="74"/>
      <c r="AT197" s="74"/>
      <c r="AU197" s="74"/>
      <c r="AV197" s="74"/>
      <c r="AW197" s="74"/>
      <c r="AX197" s="74"/>
      <c r="AY197" s="74"/>
      <c r="AZ197" s="74"/>
      <c r="BA197" s="74"/>
      <c r="BB197" s="74"/>
      <c r="BC197" s="74"/>
      <c r="BD197" s="74"/>
      <c r="BE197" s="74"/>
      <c r="BF197" s="74"/>
      <c r="BG197" s="74"/>
      <c r="BH197" s="74"/>
      <c r="BI197" s="74"/>
      <c r="BJ197" s="74"/>
      <c r="BK197" s="74"/>
      <c r="BL197" s="74"/>
      <c r="BM197" s="74"/>
      <c r="BN197" s="74"/>
      <c r="BO197" s="74"/>
      <c r="BP197" s="74"/>
      <c r="BQ197" s="74"/>
      <c r="BR197" s="74"/>
      <c r="BS197" s="74"/>
      <c r="BT197" s="74"/>
      <c r="BU197" s="74"/>
      <c r="BV197" s="74"/>
      <c r="BW197" s="74"/>
      <c r="BX197" s="74"/>
      <c r="BY197" s="74"/>
      <c r="BZ197" s="74"/>
      <c r="CA197" s="74"/>
      <c r="CB197" s="74"/>
      <c r="CC197" s="74"/>
      <c r="CD197" s="74"/>
      <c r="CE197" s="74"/>
      <c r="CF197" s="74"/>
      <c r="CG197" s="74"/>
      <c r="CH197" s="74"/>
      <c r="CI197" s="74"/>
      <c r="CJ197" s="74"/>
      <c r="CK197" s="74"/>
      <c r="CL197" s="74"/>
      <c r="CM197" s="74"/>
      <c r="CN197" s="74"/>
      <c r="CO197" s="74"/>
      <c r="CP197" s="74"/>
      <c r="CQ197" s="74"/>
      <c r="CR197" s="74"/>
      <c r="CS197" s="74"/>
      <c r="CT197" s="74"/>
      <c r="CU197" s="74"/>
      <c r="CV197" s="74"/>
      <c r="CW197" s="74"/>
      <c r="CX197" s="74"/>
      <c r="CY197" s="74"/>
      <c r="CZ197" s="74"/>
      <c r="DA197" s="74"/>
      <c r="DB197" s="74"/>
      <c r="DC197" s="74"/>
      <c r="DD197" s="74"/>
      <c r="DE197" s="74"/>
      <c r="DF197" s="74"/>
    </row>
    <row r="198" spans="2:110" s="69" customFormat="1" ht="18.75">
      <c r="B198" s="256">
        <v>16.010000000000002</v>
      </c>
      <c r="C198" s="134" t="s">
        <v>237</v>
      </c>
      <c r="D198" s="136">
        <v>3</v>
      </c>
      <c r="E198" s="137" t="s">
        <v>96</v>
      </c>
      <c r="F198" s="209"/>
      <c r="G198" s="205">
        <f t="shared" si="0"/>
        <v>0</v>
      </c>
      <c r="H198" s="206"/>
      <c r="I198" s="73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4"/>
      <c r="AA198" s="74"/>
      <c r="AB198" s="74"/>
      <c r="AC198" s="74"/>
      <c r="AD198" s="74"/>
      <c r="AE198" s="74"/>
      <c r="AF198" s="74"/>
      <c r="AG198" s="74"/>
      <c r="AH198" s="74"/>
      <c r="AI198" s="74"/>
      <c r="AJ198" s="74"/>
      <c r="AK198" s="74"/>
      <c r="AL198" s="74"/>
      <c r="AM198" s="74"/>
      <c r="AN198" s="74"/>
      <c r="AO198" s="74"/>
      <c r="AP198" s="74"/>
      <c r="AQ198" s="74"/>
      <c r="AR198" s="74"/>
      <c r="AS198" s="74"/>
      <c r="AT198" s="74"/>
      <c r="AU198" s="74"/>
      <c r="AV198" s="74"/>
      <c r="AW198" s="74"/>
      <c r="AX198" s="74"/>
      <c r="AY198" s="74"/>
      <c r="AZ198" s="74"/>
      <c r="BA198" s="74"/>
      <c r="BB198" s="74"/>
      <c r="BC198" s="74"/>
      <c r="BD198" s="74"/>
      <c r="BE198" s="74"/>
      <c r="BF198" s="74"/>
      <c r="BG198" s="74"/>
      <c r="BH198" s="74"/>
      <c r="BI198" s="74"/>
      <c r="BJ198" s="74"/>
      <c r="BK198" s="74"/>
      <c r="BL198" s="74"/>
      <c r="BM198" s="74"/>
      <c r="BN198" s="74"/>
      <c r="BO198" s="74"/>
      <c r="BP198" s="74"/>
      <c r="BQ198" s="74"/>
      <c r="BR198" s="74"/>
      <c r="BS198" s="74"/>
      <c r="BT198" s="74"/>
      <c r="BU198" s="74"/>
      <c r="BV198" s="74"/>
      <c r="BW198" s="74"/>
      <c r="BX198" s="74"/>
      <c r="BY198" s="74"/>
      <c r="BZ198" s="74"/>
      <c r="CA198" s="74"/>
      <c r="CB198" s="74"/>
      <c r="CC198" s="74"/>
      <c r="CD198" s="74"/>
      <c r="CE198" s="74"/>
      <c r="CF198" s="74"/>
      <c r="CG198" s="74"/>
      <c r="CH198" s="74"/>
      <c r="CI198" s="74"/>
      <c r="CJ198" s="74"/>
      <c r="CK198" s="74"/>
      <c r="CL198" s="74"/>
      <c r="CM198" s="74"/>
      <c r="CN198" s="74"/>
      <c r="CO198" s="74"/>
      <c r="CP198" s="74"/>
      <c r="CQ198" s="74"/>
      <c r="CR198" s="74"/>
      <c r="CS198" s="74"/>
      <c r="CT198" s="74"/>
      <c r="CU198" s="74"/>
      <c r="CV198" s="74"/>
      <c r="CW198" s="74"/>
      <c r="CX198" s="74"/>
      <c r="CY198" s="74"/>
      <c r="CZ198" s="74"/>
      <c r="DA198" s="74"/>
      <c r="DB198" s="74"/>
      <c r="DC198" s="74"/>
      <c r="DD198" s="74"/>
      <c r="DE198" s="74"/>
      <c r="DF198" s="74"/>
    </row>
    <row r="199" spans="2:110" s="69" customFormat="1" ht="18.75">
      <c r="B199" s="256">
        <v>16.020000000000003</v>
      </c>
      <c r="C199" s="134" t="s">
        <v>238</v>
      </c>
      <c r="D199" s="136">
        <v>3</v>
      </c>
      <c r="E199" s="137" t="s">
        <v>96</v>
      </c>
      <c r="F199" s="209"/>
      <c r="G199" s="205">
        <f t="shared" si="0"/>
        <v>0</v>
      </c>
      <c r="H199" s="206"/>
      <c r="I199" s="73"/>
      <c r="J199" s="74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4"/>
      <c r="AA199" s="74"/>
      <c r="AB199" s="74"/>
      <c r="AC199" s="74"/>
      <c r="AD199" s="74"/>
      <c r="AE199" s="74"/>
      <c r="AF199" s="74"/>
      <c r="AG199" s="74"/>
      <c r="AH199" s="74"/>
      <c r="AI199" s="74"/>
      <c r="AJ199" s="74"/>
      <c r="AK199" s="74"/>
      <c r="AL199" s="74"/>
      <c r="AM199" s="74"/>
      <c r="AN199" s="74"/>
      <c r="AO199" s="74"/>
      <c r="AP199" s="74"/>
      <c r="AQ199" s="74"/>
      <c r="AR199" s="74"/>
      <c r="AS199" s="74"/>
      <c r="AT199" s="74"/>
      <c r="AU199" s="74"/>
      <c r="AV199" s="74"/>
      <c r="AW199" s="74"/>
      <c r="AX199" s="74"/>
      <c r="AY199" s="74"/>
      <c r="AZ199" s="74"/>
      <c r="BA199" s="74"/>
      <c r="BB199" s="74"/>
      <c r="BC199" s="74"/>
      <c r="BD199" s="74"/>
      <c r="BE199" s="74"/>
      <c r="BF199" s="74"/>
      <c r="BG199" s="74"/>
      <c r="BH199" s="74"/>
      <c r="BI199" s="74"/>
      <c r="BJ199" s="74"/>
      <c r="BK199" s="74"/>
      <c r="BL199" s="74"/>
      <c r="BM199" s="74"/>
      <c r="BN199" s="74"/>
      <c r="BO199" s="74"/>
      <c r="BP199" s="74"/>
      <c r="BQ199" s="74"/>
      <c r="BR199" s="74"/>
      <c r="BS199" s="74"/>
      <c r="BT199" s="74"/>
      <c r="BU199" s="74"/>
      <c r="BV199" s="74"/>
      <c r="BW199" s="74"/>
      <c r="BX199" s="74"/>
      <c r="BY199" s="74"/>
      <c r="BZ199" s="74"/>
      <c r="CA199" s="74"/>
      <c r="CB199" s="74"/>
      <c r="CC199" s="74"/>
      <c r="CD199" s="74"/>
      <c r="CE199" s="74"/>
      <c r="CF199" s="74"/>
      <c r="CG199" s="74"/>
      <c r="CH199" s="74"/>
      <c r="CI199" s="74"/>
      <c r="CJ199" s="74"/>
      <c r="CK199" s="74"/>
      <c r="CL199" s="74"/>
      <c r="CM199" s="74"/>
      <c r="CN199" s="74"/>
      <c r="CO199" s="74"/>
      <c r="CP199" s="74"/>
      <c r="CQ199" s="74"/>
      <c r="CR199" s="74"/>
      <c r="CS199" s="74"/>
      <c r="CT199" s="74"/>
      <c r="CU199" s="74"/>
      <c r="CV199" s="74"/>
      <c r="CW199" s="74"/>
      <c r="CX199" s="74"/>
      <c r="CY199" s="74"/>
      <c r="CZ199" s="74"/>
      <c r="DA199" s="74"/>
      <c r="DB199" s="74"/>
      <c r="DC199" s="74"/>
      <c r="DD199" s="74"/>
      <c r="DE199" s="74"/>
      <c r="DF199" s="74"/>
    </row>
    <row r="200" spans="2:110" s="69" customFormat="1" ht="18.75">
      <c r="B200" s="256">
        <v>16.030000000000005</v>
      </c>
      <c r="C200" s="134" t="s">
        <v>239</v>
      </c>
      <c r="D200" s="136">
        <v>3</v>
      </c>
      <c r="E200" s="137" t="s">
        <v>96</v>
      </c>
      <c r="F200" s="209"/>
      <c r="G200" s="205">
        <f t="shared" si="0"/>
        <v>0</v>
      </c>
      <c r="H200" s="206"/>
      <c r="I200" s="73"/>
      <c r="J200" s="74"/>
      <c r="K200" s="74"/>
      <c r="L200" s="74"/>
      <c r="M200" s="74"/>
      <c r="N200" s="74"/>
      <c r="O200" s="74"/>
      <c r="P200" s="74"/>
      <c r="Q200" s="74"/>
      <c r="R200" s="74"/>
      <c r="S200" s="74"/>
      <c r="T200" s="74"/>
      <c r="U200" s="74"/>
      <c r="V200" s="74"/>
      <c r="W200" s="74"/>
      <c r="X200" s="74"/>
      <c r="Y200" s="74"/>
      <c r="Z200" s="74"/>
      <c r="AA200" s="74"/>
      <c r="AB200" s="74"/>
      <c r="AC200" s="74"/>
      <c r="AD200" s="74"/>
      <c r="AE200" s="74"/>
      <c r="AF200" s="74"/>
      <c r="AG200" s="74"/>
      <c r="AH200" s="74"/>
      <c r="AI200" s="74"/>
      <c r="AJ200" s="74"/>
      <c r="AK200" s="74"/>
      <c r="AL200" s="74"/>
      <c r="AM200" s="74"/>
      <c r="AN200" s="74"/>
      <c r="AO200" s="74"/>
      <c r="AP200" s="74"/>
      <c r="AQ200" s="74"/>
      <c r="AR200" s="74"/>
      <c r="AS200" s="74"/>
      <c r="AT200" s="74"/>
      <c r="AU200" s="74"/>
      <c r="AV200" s="74"/>
      <c r="AW200" s="74"/>
      <c r="AX200" s="74"/>
      <c r="AY200" s="74"/>
      <c r="AZ200" s="74"/>
      <c r="BA200" s="74"/>
      <c r="BB200" s="74"/>
      <c r="BC200" s="74"/>
      <c r="BD200" s="74"/>
      <c r="BE200" s="74"/>
      <c r="BF200" s="74"/>
      <c r="BG200" s="74"/>
      <c r="BH200" s="74"/>
      <c r="BI200" s="74"/>
      <c r="BJ200" s="74"/>
      <c r="BK200" s="74"/>
      <c r="BL200" s="74"/>
      <c r="BM200" s="74"/>
      <c r="BN200" s="74"/>
      <c r="BO200" s="74"/>
      <c r="BP200" s="74"/>
      <c r="BQ200" s="74"/>
      <c r="BR200" s="74"/>
      <c r="BS200" s="74"/>
      <c r="BT200" s="74"/>
      <c r="BU200" s="74"/>
      <c r="BV200" s="74"/>
      <c r="BW200" s="74"/>
      <c r="BX200" s="74"/>
      <c r="BY200" s="74"/>
      <c r="BZ200" s="74"/>
      <c r="CA200" s="74"/>
      <c r="CB200" s="74"/>
      <c r="CC200" s="74"/>
      <c r="CD200" s="74"/>
      <c r="CE200" s="74"/>
      <c r="CF200" s="74"/>
      <c r="CG200" s="74"/>
      <c r="CH200" s="74"/>
      <c r="CI200" s="74"/>
      <c r="CJ200" s="74"/>
      <c r="CK200" s="74"/>
      <c r="CL200" s="74"/>
      <c r="CM200" s="74"/>
      <c r="CN200" s="74"/>
      <c r="CO200" s="74"/>
      <c r="CP200" s="74"/>
      <c r="CQ200" s="74"/>
      <c r="CR200" s="74"/>
      <c r="CS200" s="74"/>
      <c r="CT200" s="74"/>
      <c r="CU200" s="74"/>
      <c r="CV200" s="74"/>
      <c r="CW200" s="74"/>
      <c r="CX200" s="74"/>
      <c r="CY200" s="74"/>
      <c r="CZ200" s="74"/>
      <c r="DA200" s="74"/>
      <c r="DB200" s="74"/>
      <c r="DC200" s="74"/>
      <c r="DD200" s="74"/>
      <c r="DE200" s="74"/>
      <c r="DF200" s="74"/>
    </row>
    <row r="201" spans="2:110" s="69" customFormat="1" ht="18.75">
      <c r="B201" s="256">
        <v>16.040000000000006</v>
      </c>
      <c r="C201" s="134" t="s">
        <v>240</v>
      </c>
      <c r="D201" s="136">
        <v>0.25</v>
      </c>
      <c r="E201" s="137" t="s">
        <v>222</v>
      </c>
      <c r="F201" s="209"/>
      <c r="G201" s="205">
        <f t="shared" si="0"/>
        <v>0</v>
      </c>
      <c r="H201" s="206"/>
      <c r="I201" s="73"/>
      <c r="J201" s="74"/>
      <c r="K201" s="74"/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4"/>
      <c r="AA201" s="74"/>
      <c r="AB201" s="74"/>
      <c r="AC201" s="74"/>
      <c r="AD201" s="74"/>
      <c r="AE201" s="74"/>
      <c r="AF201" s="74"/>
      <c r="AG201" s="74"/>
      <c r="AH201" s="74"/>
      <c r="AI201" s="74"/>
      <c r="AJ201" s="74"/>
      <c r="AK201" s="74"/>
      <c r="AL201" s="74"/>
      <c r="AM201" s="74"/>
      <c r="AN201" s="74"/>
      <c r="AO201" s="74"/>
      <c r="AP201" s="74"/>
      <c r="AQ201" s="74"/>
      <c r="AR201" s="74"/>
      <c r="AS201" s="74"/>
      <c r="AT201" s="74"/>
      <c r="AU201" s="74"/>
      <c r="AV201" s="74"/>
      <c r="AW201" s="74"/>
      <c r="AX201" s="74"/>
      <c r="AY201" s="74"/>
      <c r="AZ201" s="74"/>
      <c r="BA201" s="74"/>
      <c r="BB201" s="74"/>
      <c r="BC201" s="74"/>
      <c r="BD201" s="74"/>
      <c r="BE201" s="74"/>
      <c r="BF201" s="74"/>
      <c r="BG201" s="74"/>
      <c r="BH201" s="74"/>
      <c r="BI201" s="74"/>
      <c r="BJ201" s="74"/>
      <c r="BK201" s="74"/>
      <c r="BL201" s="74"/>
      <c r="BM201" s="74"/>
      <c r="BN201" s="74"/>
      <c r="BO201" s="74"/>
      <c r="BP201" s="74"/>
      <c r="BQ201" s="74"/>
      <c r="BR201" s="74"/>
      <c r="BS201" s="74"/>
      <c r="BT201" s="74"/>
      <c r="BU201" s="74"/>
      <c r="BV201" s="74"/>
      <c r="BW201" s="74"/>
      <c r="BX201" s="74"/>
      <c r="BY201" s="74"/>
      <c r="BZ201" s="74"/>
      <c r="CA201" s="74"/>
      <c r="CB201" s="74"/>
      <c r="CC201" s="74"/>
      <c r="CD201" s="74"/>
      <c r="CE201" s="74"/>
      <c r="CF201" s="74"/>
      <c r="CG201" s="74"/>
      <c r="CH201" s="74"/>
      <c r="CI201" s="74"/>
      <c r="CJ201" s="74"/>
      <c r="CK201" s="74"/>
      <c r="CL201" s="74"/>
      <c r="CM201" s="74"/>
      <c r="CN201" s="74"/>
      <c r="CO201" s="74"/>
      <c r="CP201" s="74"/>
      <c r="CQ201" s="74"/>
      <c r="CR201" s="74"/>
      <c r="CS201" s="74"/>
      <c r="CT201" s="74"/>
      <c r="CU201" s="74"/>
      <c r="CV201" s="74"/>
      <c r="CW201" s="74"/>
      <c r="CX201" s="74"/>
      <c r="CY201" s="74"/>
      <c r="CZ201" s="74"/>
      <c r="DA201" s="74"/>
      <c r="DB201" s="74"/>
      <c r="DC201" s="74"/>
      <c r="DD201" s="74"/>
      <c r="DE201" s="74"/>
      <c r="DF201" s="74"/>
    </row>
    <row r="202" spans="2:110" s="69" customFormat="1" ht="18.75">
      <c r="B202" s="256">
        <v>16.050000000000008</v>
      </c>
      <c r="C202" s="134" t="s">
        <v>241</v>
      </c>
      <c r="D202" s="136">
        <v>60</v>
      </c>
      <c r="E202" s="137" t="s">
        <v>228</v>
      </c>
      <c r="F202" s="209"/>
      <c r="G202" s="205">
        <f t="shared" si="0"/>
        <v>0</v>
      </c>
      <c r="H202" s="206"/>
      <c r="I202" s="73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74"/>
      <c r="AD202" s="74"/>
      <c r="AE202" s="74"/>
      <c r="AF202" s="74"/>
      <c r="AG202" s="74"/>
      <c r="AH202" s="74"/>
      <c r="AI202" s="74"/>
      <c r="AJ202" s="74"/>
      <c r="AK202" s="74"/>
      <c r="AL202" s="74"/>
      <c r="AM202" s="74"/>
      <c r="AN202" s="74"/>
      <c r="AO202" s="74"/>
      <c r="AP202" s="74"/>
      <c r="AQ202" s="74"/>
      <c r="AR202" s="74"/>
      <c r="AS202" s="74"/>
      <c r="AT202" s="74"/>
      <c r="AU202" s="74"/>
      <c r="AV202" s="74"/>
      <c r="AW202" s="74"/>
      <c r="AX202" s="74"/>
      <c r="AY202" s="74"/>
      <c r="AZ202" s="74"/>
      <c r="BA202" s="74"/>
      <c r="BB202" s="74"/>
      <c r="BC202" s="74"/>
      <c r="BD202" s="74"/>
      <c r="BE202" s="74"/>
      <c r="BF202" s="74"/>
      <c r="BG202" s="74"/>
      <c r="BH202" s="74"/>
      <c r="BI202" s="74"/>
      <c r="BJ202" s="74"/>
      <c r="BK202" s="74"/>
      <c r="BL202" s="74"/>
      <c r="BM202" s="74"/>
      <c r="BN202" s="74"/>
      <c r="BO202" s="74"/>
      <c r="BP202" s="74"/>
      <c r="BQ202" s="74"/>
      <c r="BR202" s="74"/>
      <c r="BS202" s="74"/>
      <c r="BT202" s="74"/>
      <c r="BU202" s="74"/>
      <c r="BV202" s="74"/>
      <c r="BW202" s="74"/>
      <c r="BX202" s="74"/>
      <c r="BY202" s="74"/>
      <c r="BZ202" s="74"/>
      <c r="CA202" s="74"/>
      <c r="CB202" s="74"/>
      <c r="CC202" s="74"/>
      <c r="CD202" s="74"/>
      <c r="CE202" s="74"/>
      <c r="CF202" s="74"/>
      <c r="CG202" s="74"/>
      <c r="CH202" s="74"/>
      <c r="CI202" s="74"/>
      <c r="CJ202" s="74"/>
      <c r="CK202" s="74"/>
      <c r="CL202" s="74"/>
      <c r="CM202" s="74"/>
      <c r="CN202" s="74"/>
      <c r="CO202" s="74"/>
      <c r="CP202" s="74"/>
      <c r="CQ202" s="74"/>
      <c r="CR202" s="74"/>
      <c r="CS202" s="74"/>
      <c r="CT202" s="74"/>
      <c r="CU202" s="74"/>
      <c r="CV202" s="74"/>
      <c r="CW202" s="74"/>
      <c r="CX202" s="74"/>
      <c r="CY202" s="74"/>
      <c r="CZ202" s="74"/>
      <c r="DA202" s="74"/>
      <c r="DB202" s="74"/>
      <c r="DC202" s="74"/>
      <c r="DD202" s="74"/>
      <c r="DE202" s="74"/>
      <c r="DF202" s="74"/>
    </row>
    <row r="203" spans="2:110" s="69" customFormat="1" ht="18.75">
      <c r="B203" s="256">
        <v>16.060000000000009</v>
      </c>
      <c r="C203" s="134" t="s">
        <v>242</v>
      </c>
      <c r="D203" s="136">
        <v>7</v>
      </c>
      <c r="E203" s="137" t="s">
        <v>96</v>
      </c>
      <c r="F203" s="209"/>
      <c r="G203" s="205">
        <f t="shared" si="0"/>
        <v>0</v>
      </c>
      <c r="H203" s="206"/>
      <c r="I203" s="73"/>
      <c r="J203" s="74"/>
      <c r="K203" s="74"/>
      <c r="L203" s="74"/>
      <c r="M203" s="74"/>
      <c r="N203" s="74"/>
      <c r="O203" s="74"/>
      <c r="P203" s="74"/>
      <c r="Q203" s="74"/>
      <c r="R203" s="74"/>
      <c r="S203" s="74"/>
      <c r="T203" s="74"/>
      <c r="U203" s="74"/>
      <c r="V203" s="74"/>
      <c r="W203" s="74"/>
      <c r="X203" s="74"/>
      <c r="Y203" s="74"/>
      <c r="Z203" s="74"/>
      <c r="AA203" s="74"/>
      <c r="AB203" s="74"/>
      <c r="AC203" s="74"/>
      <c r="AD203" s="74"/>
      <c r="AE203" s="74"/>
      <c r="AF203" s="74"/>
      <c r="AG203" s="74"/>
      <c r="AH203" s="74"/>
      <c r="AI203" s="74"/>
      <c r="AJ203" s="74"/>
      <c r="AK203" s="74"/>
      <c r="AL203" s="74"/>
      <c r="AM203" s="74"/>
      <c r="AN203" s="74"/>
      <c r="AO203" s="74"/>
      <c r="AP203" s="74"/>
      <c r="AQ203" s="74"/>
      <c r="AR203" s="74"/>
      <c r="AS203" s="74"/>
      <c r="AT203" s="74"/>
      <c r="AU203" s="74"/>
      <c r="AV203" s="74"/>
      <c r="AW203" s="74"/>
      <c r="AX203" s="74"/>
      <c r="AY203" s="74"/>
      <c r="AZ203" s="74"/>
      <c r="BA203" s="74"/>
      <c r="BB203" s="74"/>
      <c r="BC203" s="74"/>
      <c r="BD203" s="74"/>
      <c r="BE203" s="74"/>
      <c r="BF203" s="74"/>
      <c r="BG203" s="74"/>
      <c r="BH203" s="74"/>
      <c r="BI203" s="74"/>
      <c r="BJ203" s="74"/>
      <c r="BK203" s="74"/>
      <c r="BL203" s="74"/>
      <c r="BM203" s="74"/>
      <c r="BN203" s="74"/>
      <c r="BO203" s="74"/>
      <c r="BP203" s="74"/>
      <c r="BQ203" s="74"/>
      <c r="BR203" s="74"/>
      <c r="BS203" s="74"/>
      <c r="BT203" s="74"/>
      <c r="BU203" s="74"/>
      <c r="BV203" s="74"/>
      <c r="BW203" s="74"/>
      <c r="BX203" s="74"/>
      <c r="BY203" s="74"/>
      <c r="BZ203" s="74"/>
      <c r="CA203" s="74"/>
      <c r="CB203" s="74"/>
      <c r="CC203" s="74"/>
      <c r="CD203" s="74"/>
      <c r="CE203" s="74"/>
      <c r="CF203" s="74"/>
      <c r="CG203" s="74"/>
      <c r="CH203" s="74"/>
      <c r="CI203" s="74"/>
      <c r="CJ203" s="74"/>
      <c r="CK203" s="74"/>
      <c r="CL203" s="74"/>
      <c r="CM203" s="74"/>
      <c r="CN203" s="74"/>
      <c r="CO203" s="74"/>
      <c r="CP203" s="74"/>
      <c r="CQ203" s="74"/>
      <c r="CR203" s="74"/>
      <c r="CS203" s="74"/>
      <c r="CT203" s="74"/>
      <c r="CU203" s="74"/>
      <c r="CV203" s="74"/>
      <c r="CW203" s="74"/>
      <c r="CX203" s="74"/>
      <c r="CY203" s="74"/>
      <c r="CZ203" s="74"/>
      <c r="DA203" s="74"/>
      <c r="DB203" s="74"/>
      <c r="DC203" s="74"/>
      <c r="DD203" s="74"/>
      <c r="DE203" s="74"/>
      <c r="DF203" s="74"/>
    </row>
    <row r="204" spans="2:110" s="69" customFormat="1" ht="18.75">
      <c r="B204" s="256">
        <v>16.070000000000011</v>
      </c>
      <c r="C204" s="134" t="s">
        <v>243</v>
      </c>
      <c r="D204" s="136">
        <v>7</v>
      </c>
      <c r="E204" s="137" t="s">
        <v>96</v>
      </c>
      <c r="F204" s="209"/>
      <c r="G204" s="205">
        <f t="shared" si="0"/>
        <v>0</v>
      </c>
      <c r="H204" s="206"/>
      <c r="I204" s="73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74"/>
      <c r="U204" s="74"/>
      <c r="V204" s="74"/>
      <c r="W204" s="74"/>
      <c r="X204" s="74"/>
      <c r="Y204" s="74"/>
      <c r="Z204" s="74"/>
      <c r="AA204" s="74"/>
      <c r="AB204" s="74"/>
      <c r="AC204" s="74"/>
      <c r="AD204" s="74"/>
      <c r="AE204" s="74"/>
      <c r="AF204" s="74"/>
      <c r="AG204" s="74"/>
      <c r="AH204" s="74"/>
      <c r="AI204" s="74"/>
      <c r="AJ204" s="74"/>
      <c r="AK204" s="74"/>
      <c r="AL204" s="74"/>
      <c r="AM204" s="74"/>
      <c r="AN204" s="74"/>
      <c r="AO204" s="74"/>
      <c r="AP204" s="74"/>
      <c r="AQ204" s="74"/>
      <c r="AR204" s="74"/>
      <c r="AS204" s="74"/>
      <c r="AT204" s="74"/>
      <c r="AU204" s="74"/>
      <c r="AV204" s="74"/>
      <c r="AW204" s="74"/>
      <c r="AX204" s="74"/>
      <c r="AY204" s="74"/>
      <c r="AZ204" s="74"/>
      <c r="BA204" s="74"/>
      <c r="BB204" s="74"/>
      <c r="BC204" s="74"/>
      <c r="BD204" s="74"/>
      <c r="BE204" s="74"/>
      <c r="BF204" s="74"/>
      <c r="BG204" s="74"/>
      <c r="BH204" s="74"/>
      <c r="BI204" s="74"/>
      <c r="BJ204" s="74"/>
      <c r="BK204" s="74"/>
      <c r="BL204" s="74"/>
      <c r="BM204" s="74"/>
      <c r="BN204" s="74"/>
      <c r="BO204" s="74"/>
      <c r="BP204" s="74"/>
      <c r="BQ204" s="74"/>
      <c r="BR204" s="74"/>
      <c r="BS204" s="74"/>
      <c r="BT204" s="74"/>
      <c r="BU204" s="74"/>
      <c r="BV204" s="74"/>
      <c r="BW204" s="74"/>
      <c r="BX204" s="74"/>
      <c r="BY204" s="74"/>
      <c r="BZ204" s="74"/>
      <c r="CA204" s="74"/>
      <c r="CB204" s="74"/>
      <c r="CC204" s="74"/>
      <c r="CD204" s="74"/>
      <c r="CE204" s="74"/>
      <c r="CF204" s="74"/>
      <c r="CG204" s="74"/>
      <c r="CH204" s="74"/>
      <c r="CI204" s="74"/>
      <c r="CJ204" s="74"/>
      <c r="CK204" s="74"/>
      <c r="CL204" s="74"/>
      <c r="CM204" s="74"/>
      <c r="CN204" s="74"/>
      <c r="CO204" s="74"/>
      <c r="CP204" s="74"/>
      <c r="CQ204" s="74"/>
      <c r="CR204" s="74"/>
      <c r="CS204" s="74"/>
      <c r="CT204" s="74"/>
      <c r="CU204" s="74"/>
      <c r="CV204" s="74"/>
      <c r="CW204" s="74"/>
      <c r="CX204" s="74"/>
      <c r="CY204" s="74"/>
      <c r="CZ204" s="74"/>
      <c r="DA204" s="74"/>
      <c r="DB204" s="74"/>
      <c r="DC204" s="74"/>
      <c r="DD204" s="74"/>
      <c r="DE204" s="74"/>
      <c r="DF204" s="74"/>
    </row>
    <row r="205" spans="2:110" s="69" customFormat="1" ht="18.75">
      <c r="B205" s="256">
        <v>16.080000000000013</v>
      </c>
      <c r="C205" s="134" t="s">
        <v>235</v>
      </c>
      <c r="D205" s="136">
        <v>1</v>
      </c>
      <c r="E205" s="137" t="s">
        <v>152</v>
      </c>
      <c r="F205" s="209"/>
      <c r="G205" s="205">
        <f t="shared" ref="G205:G229" si="1">ROUND(F205*D205,2)</f>
        <v>0</v>
      </c>
      <c r="H205" s="206"/>
      <c r="I205" s="73"/>
      <c r="J205" s="74"/>
      <c r="K205" s="74"/>
      <c r="L205" s="74"/>
      <c r="M205" s="74"/>
      <c r="N205" s="74"/>
      <c r="O205" s="74"/>
      <c r="P205" s="74"/>
      <c r="Q205" s="74"/>
      <c r="R205" s="74"/>
      <c r="S205" s="74"/>
      <c r="T205" s="74"/>
      <c r="U205" s="74"/>
      <c r="V205" s="74"/>
      <c r="W205" s="74"/>
      <c r="X205" s="74"/>
      <c r="Y205" s="74"/>
      <c r="Z205" s="74"/>
      <c r="AA205" s="74"/>
      <c r="AB205" s="74"/>
      <c r="AC205" s="74"/>
      <c r="AD205" s="74"/>
      <c r="AE205" s="74"/>
      <c r="AF205" s="74"/>
      <c r="AG205" s="74"/>
      <c r="AH205" s="74"/>
      <c r="AI205" s="74"/>
      <c r="AJ205" s="74"/>
      <c r="AK205" s="74"/>
      <c r="AL205" s="74"/>
      <c r="AM205" s="74"/>
      <c r="AN205" s="74"/>
      <c r="AO205" s="74"/>
      <c r="AP205" s="74"/>
      <c r="AQ205" s="74"/>
      <c r="AR205" s="74"/>
      <c r="AS205" s="74"/>
      <c r="AT205" s="74"/>
      <c r="AU205" s="74"/>
      <c r="AV205" s="74"/>
      <c r="AW205" s="74"/>
      <c r="AX205" s="74"/>
      <c r="AY205" s="74"/>
      <c r="AZ205" s="74"/>
      <c r="BA205" s="74"/>
      <c r="BB205" s="74"/>
      <c r="BC205" s="74"/>
      <c r="BD205" s="74"/>
      <c r="BE205" s="74"/>
      <c r="BF205" s="74"/>
      <c r="BG205" s="74"/>
      <c r="BH205" s="74"/>
      <c r="BI205" s="74"/>
      <c r="BJ205" s="74"/>
      <c r="BK205" s="74"/>
      <c r="BL205" s="74"/>
      <c r="BM205" s="74"/>
      <c r="BN205" s="74"/>
      <c r="BO205" s="74"/>
      <c r="BP205" s="74"/>
      <c r="BQ205" s="74"/>
      <c r="BR205" s="74"/>
      <c r="BS205" s="74"/>
      <c r="BT205" s="74"/>
      <c r="BU205" s="74"/>
      <c r="BV205" s="74"/>
      <c r="BW205" s="74"/>
      <c r="BX205" s="74"/>
      <c r="BY205" s="74"/>
      <c r="BZ205" s="74"/>
      <c r="CA205" s="74"/>
      <c r="CB205" s="74"/>
      <c r="CC205" s="74"/>
      <c r="CD205" s="74"/>
      <c r="CE205" s="74"/>
      <c r="CF205" s="74"/>
      <c r="CG205" s="74"/>
      <c r="CH205" s="74"/>
      <c r="CI205" s="74"/>
      <c r="CJ205" s="74"/>
      <c r="CK205" s="74"/>
      <c r="CL205" s="74"/>
      <c r="CM205" s="74"/>
      <c r="CN205" s="74"/>
      <c r="CO205" s="74"/>
      <c r="CP205" s="74"/>
      <c r="CQ205" s="74"/>
      <c r="CR205" s="74"/>
      <c r="CS205" s="74"/>
      <c r="CT205" s="74"/>
      <c r="CU205" s="74"/>
      <c r="CV205" s="74"/>
      <c r="CW205" s="74"/>
      <c r="CX205" s="74"/>
      <c r="CY205" s="74"/>
      <c r="CZ205" s="74"/>
      <c r="DA205" s="74"/>
      <c r="DB205" s="74"/>
      <c r="DC205" s="74"/>
      <c r="DD205" s="74"/>
      <c r="DE205" s="74"/>
      <c r="DF205" s="74"/>
    </row>
    <row r="206" spans="2:110" s="69" customFormat="1" ht="18.75">
      <c r="B206" s="256"/>
      <c r="C206" s="134"/>
      <c r="D206" s="136"/>
      <c r="E206" s="137"/>
      <c r="F206" s="209"/>
      <c r="G206" s="205">
        <f t="shared" si="1"/>
        <v>0</v>
      </c>
      <c r="H206" s="206">
        <f>SUM(G198:G205)</f>
        <v>0</v>
      </c>
      <c r="I206" s="73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74"/>
      <c r="U206" s="74"/>
      <c r="V206" s="74"/>
      <c r="W206" s="74"/>
      <c r="X206" s="74"/>
      <c r="Y206" s="74"/>
      <c r="Z206" s="74"/>
      <c r="AA206" s="74"/>
      <c r="AB206" s="74"/>
      <c r="AC206" s="74"/>
      <c r="AD206" s="74"/>
      <c r="AE206" s="74"/>
      <c r="AF206" s="74"/>
      <c r="AG206" s="74"/>
      <c r="AH206" s="74"/>
      <c r="AI206" s="74"/>
      <c r="AJ206" s="74"/>
      <c r="AK206" s="74"/>
      <c r="AL206" s="74"/>
      <c r="AM206" s="74"/>
      <c r="AN206" s="74"/>
      <c r="AO206" s="74"/>
      <c r="AP206" s="74"/>
      <c r="AQ206" s="74"/>
      <c r="AR206" s="74"/>
      <c r="AS206" s="74"/>
      <c r="AT206" s="74"/>
      <c r="AU206" s="74"/>
      <c r="AV206" s="74"/>
      <c r="AW206" s="74"/>
      <c r="AX206" s="74"/>
      <c r="AY206" s="74"/>
      <c r="AZ206" s="74"/>
      <c r="BA206" s="74"/>
      <c r="BB206" s="74"/>
      <c r="BC206" s="74"/>
      <c r="BD206" s="74"/>
      <c r="BE206" s="74"/>
      <c r="BF206" s="74"/>
      <c r="BG206" s="74"/>
      <c r="BH206" s="74"/>
      <c r="BI206" s="74"/>
      <c r="BJ206" s="74"/>
      <c r="BK206" s="74"/>
      <c r="BL206" s="74"/>
      <c r="BM206" s="74"/>
      <c r="BN206" s="74"/>
      <c r="BO206" s="74"/>
      <c r="BP206" s="74"/>
      <c r="BQ206" s="74"/>
      <c r="BR206" s="74"/>
      <c r="BS206" s="74"/>
      <c r="BT206" s="74"/>
      <c r="BU206" s="74"/>
      <c r="BV206" s="74"/>
      <c r="BW206" s="74"/>
      <c r="BX206" s="74"/>
      <c r="BY206" s="74"/>
      <c r="BZ206" s="74"/>
      <c r="CA206" s="74"/>
      <c r="CB206" s="74"/>
      <c r="CC206" s="74"/>
      <c r="CD206" s="74"/>
      <c r="CE206" s="74"/>
      <c r="CF206" s="74"/>
      <c r="CG206" s="74"/>
      <c r="CH206" s="74"/>
      <c r="CI206" s="74"/>
      <c r="CJ206" s="74"/>
      <c r="CK206" s="74"/>
      <c r="CL206" s="74"/>
      <c r="CM206" s="74"/>
      <c r="CN206" s="74"/>
      <c r="CO206" s="74"/>
      <c r="CP206" s="74"/>
      <c r="CQ206" s="74"/>
      <c r="CR206" s="74"/>
      <c r="CS206" s="74"/>
      <c r="CT206" s="74"/>
      <c r="CU206" s="74"/>
      <c r="CV206" s="74"/>
      <c r="CW206" s="74"/>
      <c r="CX206" s="74"/>
      <c r="CY206" s="74"/>
      <c r="CZ206" s="74"/>
      <c r="DA206" s="74"/>
      <c r="DB206" s="74"/>
      <c r="DC206" s="74"/>
      <c r="DD206" s="74"/>
      <c r="DE206" s="74"/>
      <c r="DF206" s="74"/>
    </row>
    <row r="207" spans="2:110" s="69" customFormat="1" ht="18.75">
      <c r="B207" s="257">
        <v>17</v>
      </c>
      <c r="C207" s="133" t="s">
        <v>122</v>
      </c>
      <c r="D207" s="136"/>
      <c r="E207" s="137"/>
      <c r="F207" s="209"/>
      <c r="G207" s="205">
        <f t="shared" si="1"/>
        <v>0</v>
      </c>
      <c r="H207" s="206"/>
      <c r="I207" s="73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74"/>
      <c r="AD207" s="74"/>
      <c r="AE207" s="74"/>
      <c r="AF207" s="74"/>
      <c r="AG207" s="74"/>
      <c r="AH207" s="74"/>
      <c r="AI207" s="74"/>
      <c r="AJ207" s="74"/>
      <c r="AK207" s="74"/>
      <c r="AL207" s="74"/>
      <c r="AM207" s="74"/>
      <c r="AN207" s="74"/>
      <c r="AO207" s="74"/>
      <c r="AP207" s="74"/>
      <c r="AQ207" s="74"/>
      <c r="AR207" s="74"/>
      <c r="AS207" s="74"/>
      <c r="AT207" s="74"/>
      <c r="AU207" s="74"/>
      <c r="AV207" s="74"/>
      <c r="AW207" s="74"/>
      <c r="AX207" s="74"/>
      <c r="AY207" s="74"/>
      <c r="AZ207" s="74"/>
      <c r="BA207" s="74"/>
      <c r="BB207" s="74"/>
      <c r="BC207" s="74"/>
      <c r="BD207" s="74"/>
      <c r="BE207" s="74"/>
      <c r="BF207" s="74"/>
      <c r="BG207" s="74"/>
      <c r="BH207" s="74"/>
      <c r="BI207" s="74"/>
      <c r="BJ207" s="74"/>
      <c r="BK207" s="74"/>
      <c r="BL207" s="74"/>
      <c r="BM207" s="74"/>
      <c r="BN207" s="74"/>
      <c r="BO207" s="74"/>
      <c r="BP207" s="74"/>
      <c r="BQ207" s="74"/>
      <c r="BR207" s="74"/>
      <c r="BS207" s="74"/>
      <c r="BT207" s="74"/>
      <c r="BU207" s="74"/>
      <c r="BV207" s="74"/>
      <c r="BW207" s="74"/>
      <c r="BX207" s="74"/>
      <c r="BY207" s="74"/>
      <c r="BZ207" s="74"/>
      <c r="CA207" s="74"/>
      <c r="CB207" s="74"/>
      <c r="CC207" s="74"/>
      <c r="CD207" s="74"/>
      <c r="CE207" s="74"/>
      <c r="CF207" s="74"/>
      <c r="CG207" s="74"/>
      <c r="CH207" s="74"/>
      <c r="CI207" s="74"/>
      <c r="CJ207" s="74"/>
      <c r="CK207" s="74"/>
      <c r="CL207" s="74"/>
      <c r="CM207" s="74"/>
      <c r="CN207" s="74"/>
      <c r="CO207" s="74"/>
      <c r="CP207" s="74"/>
      <c r="CQ207" s="74"/>
      <c r="CR207" s="74"/>
      <c r="CS207" s="74"/>
      <c r="CT207" s="74"/>
      <c r="CU207" s="74"/>
      <c r="CV207" s="74"/>
      <c r="CW207" s="74"/>
      <c r="CX207" s="74"/>
      <c r="CY207" s="74"/>
      <c r="CZ207" s="74"/>
      <c r="DA207" s="74"/>
      <c r="DB207" s="74"/>
      <c r="DC207" s="74"/>
      <c r="DD207" s="74"/>
      <c r="DE207" s="74"/>
      <c r="DF207" s="74"/>
    </row>
    <row r="208" spans="2:110" s="69" customFormat="1" ht="112.5">
      <c r="B208" s="256">
        <v>17.010000000000002</v>
      </c>
      <c r="C208" s="134" t="s">
        <v>245</v>
      </c>
      <c r="D208" s="136">
        <v>1</v>
      </c>
      <c r="E208" s="137" t="s">
        <v>96</v>
      </c>
      <c r="F208" s="209"/>
      <c r="G208" s="205">
        <f t="shared" si="1"/>
        <v>0</v>
      </c>
      <c r="H208" s="206"/>
      <c r="I208" s="73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74"/>
      <c r="U208" s="74"/>
      <c r="V208" s="74"/>
      <c r="W208" s="74"/>
      <c r="X208" s="74"/>
      <c r="Y208" s="74"/>
      <c r="Z208" s="74"/>
      <c r="AA208" s="74"/>
      <c r="AB208" s="74"/>
      <c r="AC208" s="74"/>
      <c r="AD208" s="74"/>
      <c r="AE208" s="74"/>
      <c r="AF208" s="74"/>
      <c r="AG208" s="74"/>
      <c r="AH208" s="74"/>
      <c r="AI208" s="74"/>
      <c r="AJ208" s="74"/>
      <c r="AK208" s="74"/>
      <c r="AL208" s="74"/>
      <c r="AM208" s="74"/>
      <c r="AN208" s="74"/>
      <c r="AO208" s="74"/>
      <c r="AP208" s="74"/>
      <c r="AQ208" s="74"/>
      <c r="AR208" s="74"/>
      <c r="AS208" s="74"/>
      <c r="AT208" s="74"/>
      <c r="AU208" s="74"/>
      <c r="AV208" s="74"/>
      <c r="AW208" s="74"/>
      <c r="AX208" s="74"/>
      <c r="AY208" s="74"/>
      <c r="AZ208" s="74"/>
      <c r="BA208" s="74"/>
      <c r="BB208" s="74"/>
      <c r="BC208" s="74"/>
      <c r="BD208" s="74"/>
      <c r="BE208" s="74"/>
      <c r="BF208" s="74"/>
      <c r="BG208" s="74"/>
      <c r="BH208" s="74"/>
      <c r="BI208" s="74"/>
      <c r="BJ208" s="74"/>
      <c r="BK208" s="74"/>
      <c r="BL208" s="74"/>
      <c r="BM208" s="74"/>
      <c r="BN208" s="74"/>
      <c r="BO208" s="74"/>
      <c r="BP208" s="74"/>
      <c r="BQ208" s="74"/>
      <c r="BR208" s="74"/>
      <c r="BS208" s="74"/>
      <c r="BT208" s="74"/>
      <c r="BU208" s="74"/>
      <c r="BV208" s="74"/>
      <c r="BW208" s="74"/>
      <c r="BX208" s="74"/>
      <c r="BY208" s="74"/>
      <c r="BZ208" s="74"/>
      <c r="CA208" s="74"/>
      <c r="CB208" s="74"/>
      <c r="CC208" s="74"/>
      <c r="CD208" s="74"/>
      <c r="CE208" s="74"/>
      <c r="CF208" s="74"/>
      <c r="CG208" s="74"/>
      <c r="CH208" s="74"/>
      <c r="CI208" s="74"/>
      <c r="CJ208" s="74"/>
      <c r="CK208" s="74"/>
      <c r="CL208" s="74"/>
      <c r="CM208" s="74"/>
      <c r="CN208" s="74"/>
      <c r="CO208" s="74"/>
      <c r="CP208" s="74"/>
      <c r="CQ208" s="74"/>
      <c r="CR208" s="74"/>
      <c r="CS208" s="74"/>
      <c r="CT208" s="74"/>
      <c r="CU208" s="74"/>
      <c r="CV208" s="74"/>
      <c r="CW208" s="74"/>
      <c r="CX208" s="74"/>
      <c r="CY208" s="74"/>
      <c r="CZ208" s="74"/>
      <c r="DA208" s="74"/>
      <c r="DB208" s="74"/>
      <c r="DC208" s="74"/>
      <c r="DD208" s="74"/>
      <c r="DE208" s="74"/>
      <c r="DF208" s="74"/>
    </row>
    <row r="209" spans="2:110" s="69" customFormat="1" ht="112.5">
      <c r="B209" s="256">
        <v>17.020000000000003</v>
      </c>
      <c r="C209" s="134" t="s">
        <v>245</v>
      </c>
      <c r="D209" s="136">
        <v>1</v>
      </c>
      <c r="E209" s="137" t="s">
        <v>96</v>
      </c>
      <c r="F209" s="209"/>
      <c r="G209" s="205">
        <f t="shared" si="1"/>
        <v>0</v>
      </c>
      <c r="H209" s="206"/>
      <c r="I209" s="73"/>
      <c r="J209" s="74"/>
      <c r="K209" s="74"/>
      <c r="L209" s="74"/>
      <c r="M209" s="74"/>
      <c r="N209" s="74"/>
      <c r="O209" s="74"/>
      <c r="P209" s="74"/>
      <c r="Q209" s="74"/>
      <c r="R209" s="74"/>
      <c r="S209" s="74"/>
      <c r="T209" s="74"/>
      <c r="U209" s="74"/>
      <c r="V209" s="74"/>
      <c r="W209" s="74"/>
      <c r="X209" s="74"/>
      <c r="Y209" s="74"/>
      <c r="Z209" s="74"/>
      <c r="AA209" s="74"/>
      <c r="AB209" s="74"/>
      <c r="AC209" s="74"/>
      <c r="AD209" s="74"/>
      <c r="AE209" s="74"/>
      <c r="AF209" s="74"/>
      <c r="AG209" s="74"/>
      <c r="AH209" s="74"/>
      <c r="AI209" s="74"/>
      <c r="AJ209" s="74"/>
      <c r="AK209" s="74"/>
      <c r="AL209" s="74"/>
      <c r="AM209" s="74"/>
      <c r="AN209" s="74"/>
      <c r="AO209" s="74"/>
      <c r="AP209" s="74"/>
      <c r="AQ209" s="74"/>
      <c r="AR209" s="74"/>
      <c r="AS209" s="74"/>
      <c r="AT209" s="74"/>
      <c r="AU209" s="74"/>
      <c r="AV209" s="74"/>
      <c r="AW209" s="74"/>
      <c r="AX209" s="74"/>
      <c r="AY209" s="74"/>
      <c r="AZ209" s="74"/>
      <c r="BA209" s="74"/>
      <c r="BB209" s="74"/>
      <c r="BC209" s="74"/>
      <c r="BD209" s="74"/>
      <c r="BE209" s="74"/>
      <c r="BF209" s="74"/>
      <c r="BG209" s="74"/>
      <c r="BH209" s="74"/>
      <c r="BI209" s="74"/>
      <c r="BJ209" s="74"/>
      <c r="BK209" s="74"/>
      <c r="BL209" s="74"/>
      <c r="BM209" s="74"/>
      <c r="BN209" s="74"/>
      <c r="BO209" s="74"/>
      <c r="BP209" s="74"/>
      <c r="BQ209" s="74"/>
      <c r="BR209" s="74"/>
      <c r="BS209" s="74"/>
      <c r="BT209" s="74"/>
      <c r="BU209" s="74"/>
      <c r="BV209" s="74"/>
      <c r="BW209" s="74"/>
      <c r="BX209" s="74"/>
      <c r="BY209" s="74"/>
      <c r="BZ209" s="74"/>
      <c r="CA209" s="74"/>
      <c r="CB209" s="74"/>
      <c r="CC209" s="74"/>
      <c r="CD209" s="74"/>
      <c r="CE209" s="74"/>
      <c r="CF209" s="74"/>
      <c r="CG209" s="74"/>
      <c r="CH209" s="74"/>
      <c r="CI209" s="74"/>
      <c r="CJ209" s="74"/>
      <c r="CK209" s="74"/>
      <c r="CL209" s="74"/>
      <c r="CM209" s="74"/>
      <c r="CN209" s="74"/>
      <c r="CO209" s="74"/>
      <c r="CP209" s="74"/>
      <c r="CQ209" s="74"/>
      <c r="CR209" s="74"/>
      <c r="CS209" s="74"/>
      <c r="CT209" s="74"/>
      <c r="CU209" s="74"/>
      <c r="CV209" s="74"/>
      <c r="CW209" s="74"/>
      <c r="CX209" s="74"/>
      <c r="CY209" s="74"/>
      <c r="CZ209" s="74"/>
      <c r="DA209" s="74"/>
      <c r="DB209" s="74"/>
      <c r="DC209" s="74"/>
      <c r="DD209" s="74"/>
      <c r="DE209" s="74"/>
      <c r="DF209" s="74"/>
    </row>
    <row r="210" spans="2:110" s="69" customFormat="1" ht="56.25">
      <c r="B210" s="256">
        <v>17.030000000000005</v>
      </c>
      <c r="C210" s="134" t="s">
        <v>246</v>
      </c>
      <c r="D210" s="136">
        <v>1</v>
      </c>
      <c r="E210" s="137" t="s">
        <v>96</v>
      </c>
      <c r="F210" s="209"/>
      <c r="G210" s="205">
        <f t="shared" si="1"/>
        <v>0</v>
      </c>
      <c r="H210" s="206"/>
      <c r="I210" s="73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74"/>
      <c r="U210" s="74"/>
      <c r="V210" s="74"/>
      <c r="W210" s="74"/>
      <c r="X210" s="74"/>
      <c r="Y210" s="74"/>
      <c r="Z210" s="74"/>
      <c r="AA210" s="74"/>
      <c r="AB210" s="74"/>
      <c r="AC210" s="74"/>
      <c r="AD210" s="74"/>
      <c r="AE210" s="74"/>
      <c r="AF210" s="74"/>
      <c r="AG210" s="74"/>
      <c r="AH210" s="74"/>
      <c r="AI210" s="74"/>
      <c r="AJ210" s="74"/>
      <c r="AK210" s="74"/>
      <c r="AL210" s="74"/>
      <c r="AM210" s="74"/>
      <c r="AN210" s="74"/>
      <c r="AO210" s="74"/>
      <c r="AP210" s="74"/>
      <c r="AQ210" s="74"/>
      <c r="AR210" s="74"/>
      <c r="AS210" s="74"/>
      <c r="AT210" s="74"/>
      <c r="AU210" s="74"/>
      <c r="AV210" s="74"/>
      <c r="AW210" s="74"/>
      <c r="AX210" s="74"/>
      <c r="AY210" s="74"/>
      <c r="AZ210" s="74"/>
      <c r="BA210" s="74"/>
      <c r="BB210" s="74"/>
      <c r="BC210" s="74"/>
      <c r="BD210" s="74"/>
      <c r="BE210" s="74"/>
      <c r="BF210" s="74"/>
      <c r="BG210" s="74"/>
      <c r="BH210" s="74"/>
      <c r="BI210" s="74"/>
      <c r="BJ210" s="74"/>
      <c r="BK210" s="74"/>
      <c r="BL210" s="74"/>
      <c r="BM210" s="74"/>
      <c r="BN210" s="74"/>
      <c r="BO210" s="74"/>
      <c r="BP210" s="74"/>
      <c r="BQ210" s="74"/>
      <c r="BR210" s="74"/>
      <c r="BS210" s="74"/>
      <c r="BT210" s="74"/>
      <c r="BU210" s="74"/>
      <c r="BV210" s="74"/>
      <c r="BW210" s="74"/>
      <c r="BX210" s="74"/>
      <c r="BY210" s="74"/>
      <c r="BZ210" s="74"/>
      <c r="CA210" s="74"/>
      <c r="CB210" s="74"/>
      <c r="CC210" s="74"/>
      <c r="CD210" s="74"/>
      <c r="CE210" s="74"/>
      <c r="CF210" s="74"/>
      <c r="CG210" s="74"/>
      <c r="CH210" s="74"/>
      <c r="CI210" s="74"/>
      <c r="CJ210" s="74"/>
      <c r="CK210" s="74"/>
      <c r="CL210" s="74"/>
      <c r="CM210" s="74"/>
      <c r="CN210" s="74"/>
      <c r="CO210" s="74"/>
      <c r="CP210" s="74"/>
      <c r="CQ210" s="74"/>
      <c r="CR210" s="74"/>
      <c r="CS210" s="74"/>
      <c r="CT210" s="74"/>
      <c r="CU210" s="74"/>
      <c r="CV210" s="74"/>
      <c r="CW210" s="74"/>
      <c r="CX210" s="74"/>
      <c r="CY210" s="74"/>
      <c r="CZ210" s="74"/>
      <c r="DA210" s="74"/>
      <c r="DB210" s="74"/>
      <c r="DC210" s="74"/>
      <c r="DD210" s="74"/>
      <c r="DE210" s="74"/>
      <c r="DF210" s="74"/>
    </row>
    <row r="211" spans="2:110" s="69" customFormat="1" ht="56.25">
      <c r="B211" s="256">
        <v>17.040000000000006</v>
      </c>
      <c r="C211" s="134" t="s">
        <v>247</v>
      </c>
      <c r="D211" s="136">
        <v>1</v>
      </c>
      <c r="E211" s="137" t="s">
        <v>96</v>
      </c>
      <c r="F211" s="209"/>
      <c r="G211" s="205">
        <f t="shared" si="1"/>
        <v>0</v>
      </c>
      <c r="H211" s="206"/>
      <c r="I211" s="73"/>
      <c r="J211" s="74"/>
      <c r="K211" s="74"/>
      <c r="L211" s="74"/>
      <c r="M211" s="74"/>
      <c r="N211" s="74"/>
      <c r="O211" s="74"/>
      <c r="P211" s="74"/>
      <c r="Q211" s="74"/>
      <c r="R211" s="74"/>
      <c r="S211" s="74"/>
      <c r="T211" s="74"/>
      <c r="U211" s="74"/>
      <c r="V211" s="74"/>
      <c r="W211" s="74"/>
      <c r="X211" s="74"/>
      <c r="Y211" s="74"/>
      <c r="Z211" s="74"/>
      <c r="AA211" s="74"/>
      <c r="AB211" s="74"/>
      <c r="AC211" s="74"/>
      <c r="AD211" s="74"/>
      <c r="AE211" s="74"/>
      <c r="AF211" s="74"/>
      <c r="AG211" s="74"/>
      <c r="AH211" s="74"/>
      <c r="AI211" s="74"/>
      <c r="AJ211" s="74"/>
      <c r="AK211" s="74"/>
      <c r="AL211" s="74"/>
      <c r="AM211" s="74"/>
      <c r="AN211" s="74"/>
      <c r="AO211" s="74"/>
      <c r="AP211" s="74"/>
      <c r="AQ211" s="74"/>
      <c r="AR211" s="74"/>
      <c r="AS211" s="74"/>
      <c r="AT211" s="74"/>
      <c r="AU211" s="74"/>
      <c r="AV211" s="74"/>
      <c r="AW211" s="74"/>
      <c r="AX211" s="74"/>
      <c r="AY211" s="74"/>
      <c r="AZ211" s="74"/>
      <c r="BA211" s="74"/>
      <c r="BB211" s="74"/>
      <c r="BC211" s="74"/>
      <c r="BD211" s="74"/>
      <c r="BE211" s="74"/>
      <c r="BF211" s="74"/>
      <c r="BG211" s="74"/>
      <c r="BH211" s="74"/>
      <c r="BI211" s="74"/>
      <c r="BJ211" s="74"/>
      <c r="BK211" s="74"/>
      <c r="BL211" s="74"/>
      <c r="BM211" s="74"/>
      <c r="BN211" s="74"/>
      <c r="BO211" s="74"/>
      <c r="BP211" s="74"/>
      <c r="BQ211" s="74"/>
      <c r="BR211" s="74"/>
      <c r="BS211" s="74"/>
      <c r="BT211" s="74"/>
      <c r="BU211" s="74"/>
      <c r="BV211" s="74"/>
      <c r="BW211" s="74"/>
      <c r="BX211" s="74"/>
      <c r="BY211" s="74"/>
      <c r="BZ211" s="74"/>
      <c r="CA211" s="74"/>
      <c r="CB211" s="74"/>
      <c r="CC211" s="74"/>
      <c r="CD211" s="74"/>
      <c r="CE211" s="74"/>
      <c r="CF211" s="74"/>
      <c r="CG211" s="74"/>
      <c r="CH211" s="74"/>
      <c r="CI211" s="74"/>
      <c r="CJ211" s="74"/>
      <c r="CK211" s="74"/>
      <c r="CL211" s="74"/>
      <c r="CM211" s="74"/>
      <c r="CN211" s="74"/>
      <c r="CO211" s="74"/>
      <c r="CP211" s="74"/>
      <c r="CQ211" s="74"/>
      <c r="CR211" s="74"/>
      <c r="CS211" s="74"/>
      <c r="CT211" s="74"/>
      <c r="CU211" s="74"/>
      <c r="CV211" s="74"/>
      <c r="CW211" s="74"/>
      <c r="CX211" s="74"/>
      <c r="CY211" s="74"/>
      <c r="CZ211" s="74"/>
      <c r="DA211" s="74"/>
      <c r="DB211" s="74"/>
      <c r="DC211" s="74"/>
      <c r="DD211" s="74"/>
      <c r="DE211" s="74"/>
      <c r="DF211" s="74"/>
    </row>
    <row r="212" spans="2:110" s="69" customFormat="1" ht="56.25">
      <c r="B212" s="256">
        <v>17.050000000000008</v>
      </c>
      <c r="C212" s="134" t="s">
        <v>248</v>
      </c>
      <c r="D212" s="136">
        <v>1</v>
      </c>
      <c r="E212" s="137" t="s">
        <v>96</v>
      </c>
      <c r="F212" s="209"/>
      <c r="G212" s="205">
        <f t="shared" si="1"/>
        <v>0</v>
      </c>
      <c r="H212" s="206"/>
      <c r="I212" s="73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74"/>
      <c r="U212" s="74"/>
      <c r="V212" s="74"/>
      <c r="W212" s="74"/>
      <c r="X212" s="74"/>
      <c r="Y212" s="74"/>
      <c r="Z212" s="74"/>
      <c r="AA212" s="74"/>
      <c r="AB212" s="74"/>
      <c r="AC212" s="74"/>
      <c r="AD212" s="74"/>
      <c r="AE212" s="74"/>
      <c r="AF212" s="74"/>
      <c r="AG212" s="74"/>
      <c r="AH212" s="74"/>
      <c r="AI212" s="74"/>
      <c r="AJ212" s="74"/>
      <c r="AK212" s="74"/>
      <c r="AL212" s="74"/>
      <c r="AM212" s="74"/>
      <c r="AN212" s="74"/>
      <c r="AO212" s="74"/>
      <c r="AP212" s="74"/>
      <c r="AQ212" s="74"/>
      <c r="AR212" s="74"/>
      <c r="AS212" s="74"/>
      <c r="AT212" s="74"/>
      <c r="AU212" s="74"/>
      <c r="AV212" s="74"/>
      <c r="AW212" s="74"/>
      <c r="AX212" s="74"/>
      <c r="AY212" s="74"/>
      <c r="AZ212" s="74"/>
      <c r="BA212" s="74"/>
      <c r="BB212" s="74"/>
      <c r="BC212" s="74"/>
      <c r="BD212" s="74"/>
      <c r="BE212" s="74"/>
      <c r="BF212" s="74"/>
      <c r="BG212" s="74"/>
      <c r="BH212" s="74"/>
      <c r="BI212" s="74"/>
      <c r="BJ212" s="74"/>
      <c r="BK212" s="74"/>
      <c r="BL212" s="74"/>
      <c r="BM212" s="74"/>
      <c r="BN212" s="74"/>
      <c r="BO212" s="74"/>
      <c r="BP212" s="74"/>
      <c r="BQ212" s="74"/>
      <c r="BR212" s="74"/>
      <c r="BS212" s="74"/>
      <c r="BT212" s="74"/>
      <c r="BU212" s="74"/>
      <c r="BV212" s="74"/>
      <c r="BW212" s="74"/>
      <c r="BX212" s="74"/>
      <c r="BY212" s="74"/>
      <c r="BZ212" s="74"/>
      <c r="CA212" s="74"/>
      <c r="CB212" s="74"/>
      <c r="CC212" s="74"/>
      <c r="CD212" s="74"/>
      <c r="CE212" s="74"/>
      <c r="CF212" s="74"/>
      <c r="CG212" s="74"/>
      <c r="CH212" s="74"/>
      <c r="CI212" s="74"/>
      <c r="CJ212" s="74"/>
      <c r="CK212" s="74"/>
      <c r="CL212" s="74"/>
      <c r="CM212" s="74"/>
      <c r="CN212" s="74"/>
      <c r="CO212" s="74"/>
      <c r="CP212" s="74"/>
      <c r="CQ212" s="74"/>
      <c r="CR212" s="74"/>
      <c r="CS212" s="74"/>
      <c r="CT212" s="74"/>
      <c r="CU212" s="74"/>
      <c r="CV212" s="74"/>
      <c r="CW212" s="74"/>
      <c r="CX212" s="74"/>
      <c r="CY212" s="74"/>
      <c r="CZ212" s="74"/>
      <c r="DA212" s="74"/>
      <c r="DB212" s="74"/>
      <c r="DC212" s="74"/>
      <c r="DD212" s="74"/>
      <c r="DE212" s="74"/>
      <c r="DF212" s="74"/>
    </row>
    <row r="213" spans="2:110" s="69" customFormat="1" ht="18.75">
      <c r="B213" s="256">
        <v>17.060000000000009</v>
      </c>
      <c r="C213" s="134" t="s">
        <v>235</v>
      </c>
      <c r="D213" s="136">
        <v>1</v>
      </c>
      <c r="E213" s="137" t="s">
        <v>152</v>
      </c>
      <c r="F213" s="209"/>
      <c r="G213" s="205">
        <f t="shared" si="1"/>
        <v>0</v>
      </c>
      <c r="H213" s="206"/>
      <c r="I213" s="73"/>
      <c r="J213" s="74"/>
      <c r="K213" s="74"/>
      <c r="L213" s="74"/>
      <c r="M213" s="74"/>
      <c r="N213" s="74"/>
      <c r="O213" s="74"/>
      <c r="P213" s="74"/>
      <c r="Q213" s="74"/>
      <c r="R213" s="74"/>
      <c r="S213" s="74"/>
      <c r="T213" s="74"/>
      <c r="U213" s="74"/>
      <c r="V213" s="74"/>
      <c r="W213" s="74"/>
      <c r="X213" s="74"/>
      <c r="Y213" s="74"/>
      <c r="Z213" s="74"/>
      <c r="AA213" s="74"/>
      <c r="AB213" s="74"/>
      <c r="AC213" s="74"/>
      <c r="AD213" s="74"/>
      <c r="AE213" s="74"/>
      <c r="AF213" s="74"/>
      <c r="AG213" s="74"/>
      <c r="AH213" s="74"/>
      <c r="AI213" s="74"/>
      <c r="AJ213" s="74"/>
      <c r="AK213" s="74"/>
      <c r="AL213" s="74"/>
      <c r="AM213" s="74"/>
      <c r="AN213" s="74"/>
      <c r="AO213" s="74"/>
      <c r="AP213" s="74"/>
      <c r="AQ213" s="74"/>
      <c r="AR213" s="74"/>
      <c r="AS213" s="74"/>
      <c r="AT213" s="74"/>
      <c r="AU213" s="74"/>
      <c r="AV213" s="74"/>
      <c r="AW213" s="74"/>
      <c r="AX213" s="74"/>
      <c r="AY213" s="74"/>
      <c r="AZ213" s="74"/>
      <c r="BA213" s="74"/>
      <c r="BB213" s="74"/>
      <c r="BC213" s="74"/>
      <c r="BD213" s="74"/>
      <c r="BE213" s="74"/>
      <c r="BF213" s="74"/>
      <c r="BG213" s="74"/>
      <c r="BH213" s="74"/>
      <c r="BI213" s="74"/>
      <c r="BJ213" s="74"/>
      <c r="BK213" s="74"/>
      <c r="BL213" s="74"/>
      <c r="BM213" s="74"/>
      <c r="BN213" s="74"/>
      <c r="BO213" s="74"/>
      <c r="BP213" s="74"/>
      <c r="BQ213" s="74"/>
      <c r="BR213" s="74"/>
      <c r="BS213" s="74"/>
      <c r="BT213" s="74"/>
      <c r="BU213" s="74"/>
      <c r="BV213" s="74"/>
      <c r="BW213" s="74"/>
      <c r="BX213" s="74"/>
      <c r="BY213" s="74"/>
      <c r="BZ213" s="74"/>
      <c r="CA213" s="74"/>
      <c r="CB213" s="74"/>
      <c r="CC213" s="74"/>
      <c r="CD213" s="74"/>
      <c r="CE213" s="74"/>
      <c r="CF213" s="74"/>
      <c r="CG213" s="74"/>
      <c r="CH213" s="74"/>
      <c r="CI213" s="74"/>
      <c r="CJ213" s="74"/>
      <c r="CK213" s="74"/>
      <c r="CL213" s="74"/>
      <c r="CM213" s="74"/>
      <c r="CN213" s="74"/>
      <c r="CO213" s="74"/>
      <c r="CP213" s="74"/>
      <c r="CQ213" s="74"/>
      <c r="CR213" s="74"/>
      <c r="CS213" s="74"/>
      <c r="CT213" s="74"/>
      <c r="CU213" s="74"/>
      <c r="CV213" s="74"/>
      <c r="CW213" s="74"/>
      <c r="CX213" s="74"/>
      <c r="CY213" s="74"/>
      <c r="CZ213" s="74"/>
      <c r="DA213" s="74"/>
      <c r="DB213" s="74"/>
      <c r="DC213" s="74"/>
      <c r="DD213" s="74"/>
      <c r="DE213" s="74"/>
      <c r="DF213" s="74"/>
    </row>
    <row r="214" spans="2:110" s="69" customFormat="1" ht="18.75">
      <c r="B214" s="256"/>
      <c r="C214" s="134"/>
      <c r="D214" s="136"/>
      <c r="E214" s="137"/>
      <c r="F214" s="209"/>
      <c r="G214" s="205">
        <f t="shared" si="1"/>
        <v>0</v>
      </c>
      <c r="H214" s="206">
        <f>SUM(G208:G213)</f>
        <v>0</v>
      </c>
      <c r="I214" s="73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74"/>
      <c r="U214" s="74"/>
      <c r="V214" s="74"/>
      <c r="W214" s="74"/>
      <c r="X214" s="74"/>
      <c r="Y214" s="74"/>
      <c r="Z214" s="74"/>
      <c r="AA214" s="74"/>
      <c r="AB214" s="74"/>
      <c r="AC214" s="74"/>
      <c r="AD214" s="74"/>
      <c r="AE214" s="74"/>
      <c r="AF214" s="74"/>
      <c r="AG214" s="74"/>
      <c r="AH214" s="74"/>
      <c r="AI214" s="74"/>
      <c r="AJ214" s="74"/>
      <c r="AK214" s="74"/>
      <c r="AL214" s="74"/>
      <c r="AM214" s="74"/>
      <c r="AN214" s="74"/>
      <c r="AO214" s="74"/>
      <c r="AP214" s="74"/>
      <c r="AQ214" s="74"/>
      <c r="AR214" s="74"/>
      <c r="AS214" s="74"/>
      <c r="AT214" s="74"/>
      <c r="AU214" s="74"/>
      <c r="AV214" s="74"/>
      <c r="AW214" s="74"/>
      <c r="AX214" s="74"/>
      <c r="AY214" s="74"/>
      <c r="AZ214" s="74"/>
      <c r="BA214" s="74"/>
      <c r="BB214" s="74"/>
      <c r="BC214" s="74"/>
      <c r="BD214" s="74"/>
      <c r="BE214" s="74"/>
      <c r="BF214" s="74"/>
      <c r="BG214" s="74"/>
      <c r="BH214" s="74"/>
      <c r="BI214" s="74"/>
      <c r="BJ214" s="74"/>
      <c r="BK214" s="74"/>
      <c r="BL214" s="74"/>
      <c r="BM214" s="74"/>
      <c r="BN214" s="74"/>
      <c r="BO214" s="74"/>
      <c r="BP214" s="74"/>
      <c r="BQ214" s="74"/>
      <c r="BR214" s="74"/>
      <c r="BS214" s="74"/>
      <c r="BT214" s="74"/>
      <c r="BU214" s="74"/>
      <c r="BV214" s="74"/>
      <c r="BW214" s="74"/>
      <c r="BX214" s="74"/>
      <c r="BY214" s="74"/>
      <c r="BZ214" s="74"/>
      <c r="CA214" s="74"/>
      <c r="CB214" s="74"/>
      <c r="CC214" s="74"/>
      <c r="CD214" s="74"/>
      <c r="CE214" s="74"/>
      <c r="CF214" s="74"/>
      <c r="CG214" s="74"/>
      <c r="CH214" s="74"/>
      <c r="CI214" s="74"/>
      <c r="CJ214" s="74"/>
      <c r="CK214" s="74"/>
      <c r="CL214" s="74"/>
      <c r="CM214" s="74"/>
      <c r="CN214" s="74"/>
      <c r="CO214" s="74"/>
      <c r="CP214" s="74"/>
      <c r="CQ214" s="74"/>
      <c r="CR214" s="74"/>
      <c r="CS214" s="74"/>
      <c r="CT214" s="74"/>
      <c r="CU214" s="74"/>
      <c r="CV214" s="74"/>
      <c r="CW214" s="74"/>
      <c r="CX214" s="74"/>
      <c r="CY214" s="74"/>
      <c r="CZ214" s="74"/>
      <c r="DA214" s="74"/>
      <c r="DB214" s="74"/>
      <c r="DC214" s="74"/>
      <c r="DD214" s="74"/>
      <c r="DE214" s="74"/>
      <c r="DF214" s="74"/>
    </row>
    <row r="215" spans="2:110" s="69" customFormat="1" ht="18.75">
      <c r="B215" s="257">
        <v>18</v>
      </c>
      <c r="C215" s="133" t="s">
        <v>153</v>
      </c>
      <c r="D215" s="136"/>
      <c r="E215" s="137"/>
      <c r="F215" s="209"/>
      <c r="G215" s="205">
        <f t="shared" si="1"/>
        <v>0</v>
      </c>
      <c r="H215" s="206"/>
      <c r="I215" s="73"/>
      <c r="J215" s="74"/>
      <c r="K215" s="74"/>
      <c r="L215" s="74"/>
      <c r="M215" s="74"/>
      <c r="N215" s="74"/>
      <c r="O215" s="74"/>
      <c r="P215" s="74"/>
      <c r="Q215" s="74"/>
      <c r="R215" s="74"/>
      <c r="S215" s="74"/>
      <c r="T215" s="74"/>
      <c r="U215" s="74"/>
      <c r="V215" s="74"/>
      <c r="W215" s="74"/>
      <c r="X215" s="74"/>
      <c r="Y215" s="74"/>
      <c r="Z215" s="74"/>
      <c r="AA215" s="74"/>
      <c r="AB215" s="74"/>
      <c r="AC215" s="74"/>
      <c r="AD215" s="74"/>
      <c r="AE215" s="74"/>
      <c r="AF215" s="74"/>
      <c r="AG215" s="74"/>
      <c r="AH215" s="74"/>
      <c r="AI215" s="74"/>
      <c r="AJ215" s="74"/>
      <c r="AK215" s="74"/>
      <c r="AL215" s="74"/>
      <c r="AM215" s="74"/>
      <c r="AN215" s="74"/>
      <c r="AO215" s="74"/>
      <c r="AP215" s="74"/>
      <c r="AQ215" s="74"/>
      <c r="AR215" s="74"/>
      <c r="AS215" s="74"/>
      <c r="AT215" s="74"/>
      <c r="AU215" s="74"/>
      <c r="AV215" s="74"/>
      <c r="AW215" s="74"/>
      <c r="AX215" s="74"/>
      <c r="AY215" s="74"/>
      <c r="AZ215" s="74"/>
      <c r="BA215" s="74"/>
      <c r="BB215" s="74"/>
      <c r="BC215" s="74"/>
      <c r="BD215" s="74"/>
      <c r="BE215" s="74"/>
      <c r="BF215" s="74"/>
      <c r="BG215" s="74"/>
      <c r="BH215" s="74"/>
      <c r="BI215" s="74"/>
      <c r="BJ215" s="74"/>
      <c r="BK215" s="74"/>
      <c r="BL215" s="74"/>
      <c r="BM215" s="74"/>
      <c r="BN215" s="74"/>
      <c r="BO215" s="74"/>
      <c r="BP215" s="74"/>
      <c r="BQ215" s="74"/>
      <c r="BR215" s="74"/>
      <c r="BS215" s="74"/>
      <c r="BT215" s="74"/>
      <c r="BU215" s="74"/>
      <c r="BV215" s="74"/>
      <c r="BW215" s="74"/>
      <c r="BX215" s="74"/>
      <c r="BY215" s="74"/>
      <c r="BZ215" s="74"/>
      <c r="CA215" s="74"/>
      <c r="CB215" s="74"/>
      <c r="CC215" s="74"/>
      <c r="CD215" s="74"/>
      <c r="CE215" s="74"/>
      <c r="CF215" s="74"/>
      <c r="CG215" s="74"/>
      <c r="CH215" s="74"/>
      <c r="CI215" s="74"/>
      <c r="CJ215" s="74"/>
      <c r="CK215" s="74"/>
      <c r="CL215" s="74"/>
      <c r="CM215" s="74"/>
      <c r="CN215" s="74"/>
      <c r="CO215" s="74"/>
      <c r="CP215" s="74"/>
      <c r="CQ215" s="74"/>
      <c r="CR215" s="74"/>
      <c r="CS215" s="74"/>
      <c r="CT215" s="74"/>
      <c r="CU215" s="74"/>
      <c r="CV215" s="74"/>
      <c r="CW215" s="74"/>
      <c r="CX215" s="74"/>
      <c r="CY215" s="74"/>
      <c r="CZ215" s="74"/>
      <c r="DA215" s="74"/>
      <c r="DB215" s="74"/>
      <c r="DC215" s="74"/>
      <c r="DD215" s="74"/>
      <c r="DE215" s="74"/>
      <c r="DF215" s="74"/>
    </row>
    <row r="216" spans="2:110" s="69" customFormat="1" ht="75">
      <c r="B216" s="256">
        <v>18.010000000000002</v>
      </c>
      <c r="C216" s="134" t="s">
        <v>249</v>
      </c>
      <c r="D216" s="136">
        <v>1</v>
      </c>
      <c r="E216" s="137" t="s">
        <v>152</v>
      </c>
      <c r="F216" s="209"/>
      <c r="G216" s="205">
        <f t="shared" si="1"/>
        <v>0</v>
      </c>
      <c r="H216" s="206"/>
      <c r="I216" s="73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4"/>
      <c r="AA216" s="74"/>
      <c r="AB216" s="74"/>
      <c r="AC216" s="74"/>
      <c r="AD216" s="74"/>
      <c r="AE216" s="74"/>
      <c r="AF216" s="74"/>
      <c r="AG216" s="74"/>
      <c r="AH216" s="74"/>
      <c r="AI216" s="74"/>
      <c r="AJ216" s="74"/>
      <c r="AK216" s="74"/>
      <c r="AL216" s="74"/>
      <c r="AM216" s="74"/>
      <c r="AN216" s="74"/>
      <c r="AO216" s="74"/>
      <c r="AP216" s="74"/>
      <c r="AQ216" s="74"/>
      <c r="AR216" s="74"/>
      <c r="AS216" s="74"/>
      <c r="AT216" s="74"/>
      <c r="AU216" s="74"/>
      <c r="AV216" s="74"/>
      <c r="AW216" s="74"/>
      <c r="AX216" s="74"/>
      <c r="AY216" s="74"/>
      <c r="AZ216" s="74"/>
      <c r="BA216" s="74"/>
      <c r="BB216" s="74"/>
      <c r="BC216" s="74"/>
      <c r="BD216" s="74"/>
      <c r="BE216" s="74"/>
      <c r="BF216" s="74"/>
      <c r="BG216" s="74"/>
      <c r="BH216" s="74"/>
      <c r="BI216" s="74"/>
      <c r="BJ216" s="74"/>
      <c r="BK216" s="74"/>
      <c r="BL216" s="74"/>
      <c r="BM216" s="74"/>
      <c r="BN216" s="74"/>
      <c r="BO216" s="74"/>
      <c r="BP216" s="74"/>
      <c r="BQ216" s="74"/>
      <c r="BR216" s="74"/>
      <c r="BS216" s="74"/>
      <c r="BT216" s="74"/>
      <c r="BU216" s="74"/>
      <c r="BV216" s="74"/>
      <c r="BW216" s="74"/>
      <c r="BX216" s="74"/>
      <c r="BY216" s="74"/>
      <c r="BZ216" s="74"/>
      <c r="CA216" s="74"/>
      <c r="CB216" s="74"/>
      <c r="CC216" s="74"/>
      <c r="CD216" s="74"/>
      <c r="CE216" s="74"/>
      <c r="CF216" s="74"/>
      <c r="CG216" s="74"/>
      <c r="CH216" s="74"/>
      <c r="CI216" s="74"/>
      <c r="CJ216" s="74"/>
      <c r="CK216" s="74"/>
      <c r="CL216" s="74"/>
      <c r="CM216" s="74"/>
      <c r="CN216" s="74"/>
      <c r="CO216" s="74"/>
      <c r="CP216" s="74"/>
      <c r="CQ216" s="74"/>
      <c r="CR216" s="74"/>
      <c r="CS216" s="74"/>
      <c r="CT216" s="74"/>
      <c r="CU216" s="74"/>
      <c r="CV216" s="74"/>
      <c r="CW216" s="74"/>
      <c r="CX216" s="74"/>
      <c r="CY216" s="74"/>
      <c r="CZ216" s="74"/>
      <c r="DA216" s="74"/>
      <c r="DB216" s="74"/>
      <c r="DC216" s="74"/>
      <c r="DD216" s="74"/>
      <c r="DE216" s="74"/>
      <c r="DF216" s="74"/>
    </row>
    <row r="217" spans="2:110" s="69" customFormat="1" ht="75">
      <c r="B217" s="256">
        <v>18.020000000000003</v>
      </c>
      <c r="C217" s="134" t="s">
        <v>250</v>
      </c>
      <c r="D217" s="136">
        <v>1</v>
      </c>
      <c r="E217" s="137" t="s">
        <v>152</v>
      </c>
      <c r="F217" s="209"/>
      <c r="G217" s="205">
        <f t="shared" si="1"/>
        <v>0</v>
      </c>
      <c r="H217" s="206"/>
      <c r="I217" s="73"/>
      <c r="J217" s="74"/>
      <c r="K217" s="74"/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4"/>
      <c r="AA217" s="74"/>
      <c r="AB217" s="74"/>
      <c r="AC217" s="74"/>
      <c r="AD217" s="74"/>
      <c r="AE217" s="74"/>
      <c r="AF217" s="74"/>
      <c r="AG217" s="74"/>
      <c r="AH217" s="74"/>
      <c r="AI217" s="74"/>
      <c r="AJ217" s="74"/>
      <c r="AK217" s="74"/>
      <c r="AL217" s="74"/>
      <c r="AM217" s="74"/>
      <c r="AN217" s="74"/>
      <c r="AO217" s="74"/>
      <c r="AP217" s="74"/>
      <c r="AQ217" s="74"/>
      <c r="AR217" s="74"/>
      <c r="AS217" s="74"/>
      <c r="AT217" s="74"/>
      <c r="AU217" s="74"/>
      <c r="AV217" s="74"/>
      <c r="AW217" s="74"/>
      <c r="AX217" s="74"/>
      <c r="AY217" s="74"/>
      <c r="AZ217" s="74"/>
      <c r="BA217" s="74"/>
      <c r="BB217" s="74"/>
      <c r="BC217" s="74"/>
      <c r="BD217" s="74"/>
      <c r="BE217" s="74"/>
      <c r="BF217" s="74"/>
      <c r="BG217" s="74"/>
      <c r="BH217" s="74"/>
      <c r="BI217" s="74"/>
      <c r="BJ217" s="74"/>
      <c r="BK217" s="74"/>
      <c r="BL217" s="74"/>
      <c r="BM217" s="74"/>
      <c r="BN217" s="74"/>
      <c r="BO217" s="74"/>
      <c r="BP217" s="74"/>
      <c r="BQ217" s="74"/>
      <c r="BR217" s="74"/>
      <c r="BS217" s="74"/>
      <c r="BT217" s="74"/>
      <c r="BU217" s="74"/>
      <c r="BV217" s="74"/>
      <c r="BW217" s="74"/>
      <c r="BX217" s="74"/>
      <c r="BY217" s="74"/>
      <c r="BZ217" s="74"/>
      <c r="CA217" s="74"/>
      <c r="CB217" s="74"/>
      <c r="CC217" s="74"/>
      <c r="CD217" s="74"/>
      <c r="CE217" s="74"/>
      <c r="CF217" s="74"/>
      <c r="CG217" s="74"/>
      <c r="CH217" s="74"/>
      <c r="CI217" s="74"/>
      <c r="CJ217" s="74"/>
      <c r="CK217" s="74"/>
      <c r="CL217" s="74"/>
      <c r="CM217" s="74"/>
      <c r="CN217" s="74"/>
      <c r="CO217" s="74"/>
      <c r="CP217" s="74"/>
      <c r="CQ217" s="74"/>
      <c r="CR217" s="74"/>
      <c r="CS217" s="74"/>
      <c r="CT217" s="74"/>
      <c r="CU217" s="74"/>
      <c r="CV217" s="74"/>
      <c r="CW217" s="74"/>
      <c r="CX217" s="74"/>
      <c r="CY217" s="74"/>
      <c r="CZ217" s="74"/>
      <c r="DA217" s="74"/>
      <c r="DB217" s="74"/>
      <c r="DC217" s="74"/>
      <c r="DD217" s="74"/>
      <c r="DE217" s="74"/>
      <c r="DF217" s="74"/>
    </row>
    <row r="218" spans="2:110" s="69" customFormat="1" ht="75">
      <c r="B218" s="256">
        <v>18.030000000000005</v>
      </c>
      <c r="C218" s="134" t="s">
        <v>251</v>
      </c>
      <c r="D218" s="136">
        <v>1</v>
      </c>
      <c r="E218" s="137" t="s">
        <v>152</v>
      </c>
      <c r="F218" s="209"/>
      <c r="G218" s="205">
        <f t="shared" si="1"/>
        <v>0</v>
      </c>
      <c r="H218" s="206"/>
      <c r="I218" s="73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74"/>
      <c r="U218" s="74"/>
      <c r="V218" s="74"/>
      <c r="W218" s="74"/>
      <c r="X218" s="74"/>
      <c r="Y218" s="74"/>
      <c r="Z218" s="74"/>
      <c r="AA218" s="74"/>
      <c r="AB218" s="74"/>
      <c r="AC218" s="74"/>
      <c r="AD218" s="74"/>
      <c r="AE218" s="74"/>
      <c r="AF218" s="74"/>
      <c r="AG218" s="74"/>
      <c r="AH218" s="74"/>
      <c r="AI218" s="74"/>
      <c r="AJ218" s="74"/>
      <c r="AK218" s="74"/>
      <c r="AL218" s="74"/>
      <c r="AM218" s="74"/>
      <c r="AN218" s="74"/>
      <c r="AO218" s="74"/>
      <c r="AP218" s="74"/>
      <c r="AQ218" s="74"/>
      <c r="AR218" s="74"/>
      <c r="AS218" s="74"/>
      <c r="AT218" s="74"/>
      <c r="AU218" s="74"/>
      <c r="AV218" s="74"/>
      <c r="AW218" s="74"/>
      <c r="AX218" s="74"/>
      <c r="AY218" s="74"/>
      <c r="AZ218" s="74"/>
      <c r="BA218" s="74"/>
      <c r="BB218" s="74"/>
      <c r="BC218" s="74"/>
      <c r="BD218" s="74"/>
      <c r="BE218" s="74"/>
      <c r="BF218" s="74"/>
      <c r="BG218" s="74"/>
      <c r="BH218" s="74"/>
      <c r="BI218" s="74"/>
      <c r="BJ218" s="74"/>
      <c r="BK218" s="74"/>
      <c r="BL218" s="74"/>
      <c r="BM218" s="74"/>
      <c r="BN218" s="74"/>
      <c r="BO218" s="74"/>
      <c r="BP218" s="74"/>
      <c r="BQ218" s="74"/>
      <c r="BR218" s="74"/>
      <c r="BS218" s="74"/>
      <c r="BT218" s="74"/>
      <c r="BU218" s="74"/>
      <c r="BV218" s="74"/>
      <c r="BW218" s="74"/>
      <c r="BX218" s="74"/>
      <c r="BY218" s="74"/>
      <c r="BZ218" s="74"/>
      <c r="CA218" s="74"/>
      <c r="CB218" s="74"/>
      <c r="CC218" s="74"/>
      <c r="CD218" s="74"/>
      <c r="CE218" s="74"/>
      <c r="CF218" s="74"/>
      <c r="CG218" s="74"/>
      <c r="CH218" s="74"/>
      <c r="CI218" s="74"/>
      <c r="CJ218" s="74"/>
      <c r="CK218" s="74"/>
      <c r="CL218" s="74"/>
      <c r="CM218" s="74"/>
      <c r="CN218" s="74"/>
      <c r="CO218" s="74"/>
      <c r="CP218" s="74"/>
      <c r="CQ218" s="74"/>
      <c r="CR218" s="74"/>
      <c r="CS218" s="74"/>
      <c r="CT218" s="74"/>
      <c r="CU218" s="74"/>
      <c r="CV218" s="74"/>
      <c r="CW218" s="74"/>
      <c r="CX218" s="74"/>
      <c r="CY218" s="74"/>
      <c r="CZ218" s="74"/>
      <c r="DA218" s="74"/>
      <c r="DB218" s="74"/>
      <c r="DC218" s="74"/>
      <c r="DD218" s="74"/>
      <c r="DE218" s="74"/>
      <c r="DF218" s="74"/>
    </row>
    <row r="219" spans="2:110" s="69" customFormat="1" ht="18.75">
      <c r="B219" s="256"/>
      <c r="C219" s="134"/>
      <c r="D219" s="136"/>
      <c r="E219" s="137"/>
      <c r="F219" s="209"/>
      <c r="G219" s="205">
        <f t="shared" si="1"/>
        <v>0</v>
      </c>
      <c r="H219" s="206">
        <f>SUM(G216:G218)</f>
        <v>0</v>
      </c>
      <c r="I219" s="73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74"/>
      <c r="AH219" s="74"/>
      <c r="AI219" s="74"/>
      <c r="AJ219" s="74"/>
      <c r="AK219" s="74"/>
      <c r="AL219" s="74"/>
      <c r="AM219" s="74"/>
      <c r="AN219" s="74"/>
      <c r="AO219" s="74"/>
      <c r="AP219" s="74"/>
      <c r="AQ219" s="74"/>
      <c r="AR219" s="74"/>
      <c r="AS219" s="74"/>
      <c r="AT219" s="74"/>
      <c r="AU219" s="74"/>
      <c r="AV219" s="74"/>
      <c r="AW219" s="74"/>
      <c r="AX219" s="74"/>
      <c r="AY219" s="74"/>
      <c r="AZ219" s="74"/>
      <c r="BA219" s="74"/>
      <c r="BB219" s="74"/>
      <c r="BC219" s="74"/>
      <c r="BD219" s="74"/>
      <c r="BE219" s="74"/>
      <c r="BF219" s="74"/>
      <c r="BG219" s="74"/>
      <c r="BH219" s="74"/>
      <c r="BI219" s="74"/>
      <c r="BJ219" s="74"/>
      <c r="BK219" s="74"/>
      <c r="BL219" s="74"/>
      <c r="BM219" s="74"/>
      <c r="BN219" s="74"/>
      <c r="BO219" s="74"/>
      <c r="BP219" s="74"/>
      <c r="BQ219" s="74"/>
      <c r="BR219" s="74"/>
      <c r="BS219" s="74"/>
      <c r="BT219" s="74"/>
      <c r="BU219" s="74"/>
      <c r="BV219" s="74"/>
      <c r="BW219" s="74"/>
      <c r="BX219" s="74"/>
      <c r="BY219" s="74"/>
      <c r="BZ219" s="74"/>
      <c r="CA219" s="74"/>
      <c r="CB219" s="74"/>
      <c r="CC219" s="74"/>
      <c r="CD219" s="74"/>
      <c r="CE219" s="74"/>
      <c r="CF219" s="74"/>
      <c r="CG219" s="74"/>
      <c r="CH219" s="74"/>
      <c r="CI219" s="74"/>
      <c r="CJ219" s="74"/>
      <c r="CK219" s="74"/>
      <c r="CL219" s="74"/>
      <c r="CM219" s="74"/>
      <c r="CN219" s="74"/>
      <c r="CO219" s="74"/>
      <c r="CP219" s="74"/>
      <c r="CQ219" s="74"/>
      <c r="CR219" s="74"/>
      <c r="CS219" s="74"/>
      <c r="CT219" s="74"/>
      <c r="CU219" s="74"/>
      <c r="CV219" s="74"/>
      <c r="CW219" s="74"/>
      <c r="CX219" s="74"/>
      <c r="CY219" s="74"/>
      <c r="CZ219" s="74"/>
      <c r="DA219" s="74"/>
      <c r="DB219" s="74"/>
      <c r="DC219" s="74"/>
      <c r="DD219" s="74"/>
      <c r="DE219" s="74"/>
      <c r="DF219" s="74"/>
    </row>
    <row r="220" spans="2:110" s="69" customFormat="1" ht="37.5">
      <c r="B220" s="257"/>
      <c r="C220" s="133" t="s">
        <v>252</v>
      </c>
      <c r="D220" s="136"/>
      <c r="E220" s="137"/>
      <c r="F220" s="209"/>
      <c r="G220" s="205">
        <f t="shared" si="1"/>
        <v>0</v>
      </c>
      <c r="H220" s="206"/>
      <c r="I220" s="73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74"/>
      <c r="U220" s="74"/>
      <c r="V220" s="74"/>
      <c r="W220" s="74"/>
      <c r="X220" s="74"/>
      <c r="Y220" s="74"/>
      <c r="Z220" s="74"/>
      <c r="AA220" s="74"/>
      <c r="AB220" s="74"/>
      <c r="AC220" s="74"/>
      <c r="AD220" s="74"/>
      <c r="AE220" s="74"/>
      <c r="AF220" s="74"/>
      <c r="AG220" s="74"/>
      <c r="AH220" s="74"/>
      <c r="AI220" s="74"/>
      <c r="AJ220" s="74"/>
      <c r="AK220" s="74"/>
      <c r="AL220" s="74"/>
      <c r="AM220" s="74"/>
      <c r="AN220" s="74"/>
      <c r="AO220" s="74"/>
      <c r="AP220" s="74"/>
      <c r="AQ220" s="74"/>
      <c r="AR220" s="74"/>
      <c r="AS220" s="74"/>
      <c r="AT220" s="74"/>
      <c r="AU220" s="74"/>
      <c r="AV220" s="74"/>
      <c r="AW220" s="74"/>
      <c r="AX220" s="74"/>
      <c r="AY220" s="74"/>
      <c r="AZ220" s="74"/>
      <c r="BA220" s="74"/>
      <c r="BB220" s="74"/>
      <c r="BC220" s="74"/>
      <c r="BD220" s="74"/>
      <c r="BE220" s="74"/>
      <c r="BF220" s="74"/>
      <c r="BG220" s="74"/>
      <c r="BH220" s="74"/>
      <c r="BI220" s="74"/>
      <c r="BJ220" s="74"/>
      <c r="BK220" s="74"/>
      <c r="BL220" s="74"/>
      <c r="BM220" s="74"/>
      <c r="BN220" s="74"/>
      <c r="BO220" s="74"/>
      <c r="BP220" s="74"/>
      <c r="BQ220" s="74"/>
      <c r="BR220" s="74"/>
      <c r="BS220" s="74"/>
      <c r="BT220" s="74"/>
      <c r="BU220" s="74"/>
      <c r="BV220" s="74"/>
      <c r="BW220" s="74"/>
      <c r="BX220" s="74"/>
      <c r="BY220" s="74"/>
      <c r="BZ220" s="74"/>
      <c r="CA220" s="74"/>
      <c r="CB220" s="74"/>
      <c r="CC220" s="74"/>
      <c r="CD220" s="74"/>
      <c r="CE220" s="74"/>
      <c r="CF220" s="74"/>
      <c r="CG220" s="74"/>
      <c r="CH220" s="74"/>
      <c r="CI220" s="74"/>
      <c r="CJ220" s="74"/>
      <c r="CK220" s="74"/>
      <c r="CL220" s="74"/>
      <c r="CM220" s="74"/>
      <c r="CN220" s="74"/>
      <c r="CO220" s="74"/>
      <c r="CP220" s="74"/>
      <c r="CQ220" s="74"/>
      <c r="CR220" s="74"/>
      <c r="CS220" s="74"/>
      <c r="CT220" s="74"/>
      <c r="CU220" s="74"/>
      <c r="CV220" s="74"/>
      <c r="CW220" s="74"/>
      <c r="CX220" s="74"/>
      <c r="CY220" s="74"/>
      <c r="CZ220" s="74"/>
      <c r="DA220" s="74"/>
      <c r="DB220" s="74"/>
      <c r="DC220" s="74"/>
      <c r="DD220" s="74"/>
      <c r="DE220" s="74"/>
      <c r="DF220" s="74"/>
    </row>
    <row r="221" spans="2:110" s="69" customFormat="1" ht="18.75">
      <c r="B221" s="257">
        <v>19</v>
      </c>
      <c r="C221" s="133" t="s">
        <v>122</v>
      </c>
      <c r="D221" s="136"/>
      <c r="E221" s="137"/>
      <c r="F221" s="209"/>
      <c r="G221" s="205">
        <f t="shared" si="1"/>
        <v>0</v>
      </c>
      <c r="H221" s="206"/>
      <c r="I221" s="73"/>
      <c r="J221" s="74"/>
      <c r="K221" s="74"/>
      <c r="L221" s="74"/>
      <c r="M221" s="74"/>
      <c r="N221" s="74"/>
      <c r="O221" s="74"/>
      <c r="P221" s="74"/>
      <c r="Q221" s="74"/>
      <c r="R221" s="74"/>
      <c r="S221" s="74"/>
      <c r="T221" s="74"/>
      <c r="U221" s="74"/>
      <c r="V221" s="74"/>
      <c r="W221" s="74"/>
      <c r="X221" s="74"/>
      <c r="Y221" s="74"/>
      <c r="Z221" s="74"/>
      <c r="AA221" s="74"/>
      <c r="AB221" s="74"/>
      <c r="AC221" s="74"/>
      <c r="AD221" s="74"/>
      <c r="AE221" s="74"/>
      <c r="AF221" s="74"/>
      <c r="AG221" s="74"/>
      <c r="AH221" s="74"/>
      <c r="AI221" s="74"/>
      <c r="AJ221" s="74"/>
      <c r="AK221" s="74"/>
      <c r="AL221" s="74"/>
      <c r="AM221" s="74"/>
      <c r="AN221" s="74"/>
      <c r="AO221" s="74"/>
      <c r="AP221" s="74"/>
      <c r="AQ221" s="74"/>
      <c r="AR221" s="74"/>
      <c r="AS221" s="74"/>
      <c r="AT221" s="74"/>
      <c r="AU221" s="74"/>
      <c r="AV221" s="74"/>
      <c r="AW221" s="74"/>
      <c r="AX221" s="74"/>
      <c r="AY221" s="74"/>
      <c r="AZ221" s="74"/>
      <c r="BA221" s="74"/>
      <c r="BB221" s="74"/>
      <c r="BC221" s="74"/>
      <c r="BD221" s="74"/>
      <c r="BE221" s="74"/>
      <c r="BF221" s="74"/>
      <c r="BG221" s="74"/>
      <c r="BH221" s="74"/>
      <c r="BI221" s="74"/>
      <c r="BJ221" s="74"/>
      <c r="BK221" s="74"/>
      <c r="BL221" s="74"/>
      <c r="BM221" s="74"/>
      <c r="BN221" s="74"/>
      <c r="BO221" s="74"/>
      <c r="BP221" s="74"/>
      <c r="BQ221" s="74"/>
      <c r="BR221" s="74"/>
      <c r="BS221" s="74"/>
      <c r="BT221" s="74"/>
      <c r="BU221" s="74"/>
      <c r="BV221" s="74"/>
      <c r="BW221" s="74"/>
      <c r="BX221" s="74"/>
      <c r="BY221" s="74"/>
      <c r="BZ221" s="74"/>
      <c r="CA221" s="74"/>
      <c r="CB221" s="74"/>
      <c r="CC221" s="74"/>
      <c r="CD221" s="74"/>
      <c r="CE221" s="74"/>
      <c r="CF221" s="74"/>
      <c r="CG221" s="74"/>
      <c r="CH221" s="74"/>
      <c r="CI221" s="74"/>
      <c r="CJ221" s="74"/>
      <c r="CK221" s="74"/>
      <c r="CL221" s="74"/>
      <c r="CM221" s="74"/>
      <c r="CN221" s="74"/>
      <c r="CO221" s="74"/>
      <c r="CP221" s="74"/>
      <c r="CQ221" s="74"/>
      <c r="CR221" s="74"/>
      <c r="CS221" s="74"/>
      <c r="CT221" s="74"/>
      <c r="CU221" s="74"/>
      <c r="CV221" s="74"/>
      <c r="CW221" s="74"/>
      <c r="CX221" s="74"/>
      <c r="CY221" s="74"/>
      <c r="CZ221" s="74"/>
      <c r="DA221" s="74"/>
      <c r="DB221" s="74"/>
      <c r="DC221" s="74"/>
      <c r="DD221" s="74"/>
      <c r="DE221" s="74"/>
      <c r="DF221" s="74"/>
    </row>
    <row r="222" spans="2:110" s="69" customFormat="1" ht="56.25">
      <c r="B222" s="256">
        <v>19.010000000000002</v>
      </c>
      <c r="C222" s="134" t="s">
        <v>253</v>
      </c>
      <c r="D222" s="136">
        <v>6</v>
      </c>
      <c r="E222" s="137" t="s">
        <v>96</v>
      </c>
      <c r="F222" s="209"/>
      <c r="G222" s="205">
        <f t="shared" si="1"/>
        <v>0</v>
      </c>
      <c r="H222" s="206"/>
      <c r="I222" s="73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74"/>
      <c r="U222" s="74"/>
      <c r="V222" s="74"/>
      <c r="W222" s="74"/>
      <c r="X222" s="74"/>
      <c r="Y222" s="74"/>
      <c r="Z222" s="74"/>
      <c r="AA222" s="74"/>
      <c r="AB222" s="74"/>
      <c r="AC222" s="74"/>
      <c r="AD222" s="74"/>
      <c r="AE222" s="74"/>
      <c r="AF222" s="74"/>
      <c r="AG222" s="74"/>
      <c r="AH222" s="74"/>
      <c r="AI222" s="74"/>
      <c r="AJ222" s="74"/>
      <c r="AK222" s="74"/>
      <c r="AL222" s="74"/>
      <c r="AM222" s="74"/>
      <c r="AN222" s="74"/>
      <c r="AO222" s="74"/>
      <c r="AP222" s="74"/>
      <c r="AQ222" s="74"/>
      <c r="AR222" s="74"/>
      <c r="AS222" s="74"/>
      <c r="AT222" s="74"/>
      <c r="AU222" s="74"/>
      <c r="AV222" s="74"/>
      <c r="AW222" s="74"/>
      <c r="AX222" s="74"/>
      <c r="AY222" s="74"/>
      <c r="AZ222" s="74"/>
      <c r="BA222" s="74"/>
      <c r="BB222" s="74"/>
      <c r="BC222" s="74"/>
      <c r="BD222" s="74"/>
      <c r="BE222" s="74"/>
      <c r="BF222" s="74"/>
      <c r="BG222" s="74"/>
      <c r="BH222" s="74"/>
      <c r="BI222" s="74"/>
      <c r="BJ222" s="74"/>
      <c r="BK222" s="74"/>
      <c r="BL222" s="74"/>
      <c r="BM222" s="74"/>
      <c r="BN222" s="74"/>
      <c r="BO222" s="74"/>
      <c r="BP222" s="74"/>
      <c r="BQ222" s="74"/>
      <c r="BR222" s="74"/>
      <c r="BS222" s="74"/>
      <c r="BT222" s="74"/>
      <c r="BU222" s="74"/>
      <c r="BV222" s="74"/>
      <c r="BW222" s="74"/>
      <c r="BX222" s="74"/>
      <c r="BY222" s="74"/>
      <c r="BZ222" s="74"/>
      <c r="CA222" s="74"/>
      <c r="CB222" s="74"/>
      <c r="CC222" s="74"/>
      <c r="CD222" s="74"/>
      <c r="CE222" s="74"/>
      <c r="CF222" s="74"/>
      <c r="CG222" s="74"/>
      <c r="CH222" s="74"/>
      <c r="CI222" s="74"/>
      <c r="CJ222" s="74"/>
      <c r="CK222" s="74"/>
      <c r="CL222" s="74"/>
      <c r="CM222" s="74"/>
      <c r="CN222" s="74"/>
      <c r="CO222" s="74"/>
      <c r="CP222" s="74"/>
      <c r="CQ222" s="74"/>
      <c r="CR222" s="74"/>
      <c r="CS222" s="74"/>
      <c r="CT222" s="74"/>
      <c r="CU222" s="74"/>
      <c r="CV222" s="74"/>
      <c r="CW222" s="74"/>
      <c r="CX222" s="74"/>
      <c r="CY222" s="74"/>
      <c r="CZ222" s="74"/>
      <c r="DA222" s="74"/>
      <c r="DB222" s="74"/>
      <c r="DC222" s="74"/>
      <c r="DD222" s="74"/>
      <c r="DE222" s="74"/>
      <c r="DF222" s="74"/>
    </row>
    <row r="223" spans="2:110" s="69" customFormat="1" ht="56.25">
      <c r="B223" s="256">
        <v>19.020000000000003</v>
      </c>
      <c r="C223" s="134" t="s">
        <v>134</v>
      </c>
      <c r="D223" s="136">
        <v>6</v>
      </c>
      <c r="E223" s="137" t="s">
        <v>96</v>
      </c>
      <c r="F223" s="209"/>
      <c r="G223" s="205">
        <f t="shared" si="1"/>
        <v>0</v>
      </c>
      <c r="H223" s="206"/>
      <c r="I223" s="73"/>
      <c r="J223" s="74"/>
      <c r="K223" s="74"/>
      <c r="L223" s="74"/>
      <c r="M223" s="74"/>
      <c r="N223" s="74"/>
      <c r="O223" s="74"/>
      <c r="P223" s="74"/>
      <c r="Q223" s="74"/>
      <c r="R223" s="74"/>
      <c r="S223" s="74"/>
      <c r="T223" s="74"/>
      <c r="U223" s="74"/>
      <c r="V223" s="74"/>
      <c r="W223" s="74"/>
      <c r="X223" s="74"/>
      <c r="Y223" s="74"/>
      <c r="Z223" s="74"/>
      <c r="AA223" s="74"/>
      <c r="AB223" s="74"/>
      <c r="AC223" s="74"/>
      <c r="AD223" s="74"/>
      <c r="AE223" s="74"/>
      <c r="AF223" s="74"/>
      <c r="AG223" s="74"/>
      <c r="AH223" s="74"/>
      <c r="AI223" s="74"/>
      <c r="AJ223" s="74"/>
      <c r="AK223" s="74"/>
      <c r="AL223" s="74"/>
      <c r="AM223" s="74"/>
      <c r="AN223" s="74"/>
      <c r="AO223" s="74"/>
      <c r="AP223" s="74"/>
      <c r="AQ223" s="74"/>
      <c r="AR223" s="74"/>
      <c r="AS223" s="74"/>
      <c r="AT223" s="74"/>
      <c r="AU223" s="74"/>
      <c r="AV223" s="74"/>
      <c r="AW223" s="74"/>
      <c r="AX223" s="74"/>
      <c r="AY223" s="74"/>
      <c r="AZ223" s="74"/>
      <c r="BA223" s="74"/>
      <c r="BB223" s="74"/>
      <c r="BC223" s="74"/>
      <c r="BD223" s="74"/>
      <c r="BE223" s="74"/>
      <c r="BF223" s="74"/>
      <c r="BG223" s="74"/>
      <c r="BH223" s="74"/>
      <c r="BI223" s="74"/>
      <c r="BJ223" s="74"/>
      <c r="BK223" s="74"/>
      <c r="BL223" s="74"/>
      <c r="BM223" s="74"/>
      <c r="BN223" s="74"/>
      <c r="BO223" s="74"/>
      <c r="BP223" s="74"/>
      <c r="BQ223" s="74"/>
      <c r="BR223" s="74"/>
      <c r="BS223" s="74"/>
      <c r="BT223" s="74"/>
      <c r="BU223" s="74"/>
      <c r="BV223" s="74"/>
      <c r="BW223" s="74"/>
      <c r="BX223" s="74"/>
      <c r="BY223" s="74"/>
      <c r="BZ223" s="74"/>
      <c r="CA223" s="74"/>
      <c r="CB223" s="74"/>
      <c r="CC223" s="74"/>
      <c r="CD223" s="74"/>
      <c r="CE223" s="74"/>
      <c r="CF223" s="74"/>
      <c r="CG223" s="74"/>
      <c r="CH223" s="74"/>
      <c r="CI223" s="74"/>
      <c r="CJ223" s="74"/>
      <c r="CK223" s="74"/>
      <c r="CL223" s="74"/>
      <c r="CM223" s="74"/>
      <c r="CN223" s="74"/>
      <c r="CO223" s="74"/>
      <c r="CP223" s="74"/>
      <c r="CQ223" s="74"/>
      <c r="CR223" s="74"/>
      <c r="CS223" s="74"/>
      <c r="CT223" s="74"/>
      <c r="CU223" s="74"/>
      <c r="CV223" s="74"/>
      <c r="CW223" s="74"/>
      <c r="CX223" s="74"/>
      <c r="CY223" s="74"/>
      <c r="CZ223" s="74"/>
      <c r="DA223" s="74"/>
      <c r="DB223" s="74"/>
      <c r="DC223" s="74"/>
      <c r="DD223" s="74"/>
      <c r="DE223" s="74"/>
      <c r="DF223" s="74"/>
    </row>
    <row r="224" spans="2:110" s="69" customFormat="1" ht="18.75">
      <c r="B224" s="256">
        <v>19.030000000000005</v>
      </c>
      <c r="C224" s="134" t="s">
        <v>235</v>
      </c>
      <c r="D224" s="136">
        <v>1</v>
      </c>
      <c r="E224" s="137" t="s">
        <v>152</v>
      </c>
      <c r="F224" s="209"/>
      <c r="G224" s="205">
        <f t="shared" si="1"/>
        <v>0</v>
      </c>
      <c r="H224" s="206"/>
      <c r="I224" s="73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74"/>
      <c r="U224" s="74"/>
      <c r="V224" s="74"/>
      <c r="W224" s="74"/>
      <c r="X224" s="74"/>
      <c r="Y224" s="74"/>
      <c r="Z224" s="74"/>
      <c r="AA224" s="74"/>
      <c r="AB224" s="74"/>
      <c r="AC224" s="74"/>
      <c r="AD224" s="74"/>
      <c r="AE224" s="74"/>
      <c r="AF224" s="74"/>
      <c r="AG224" s="74"/>
      <c r="AH224" s="74"/>
      <c r="AI224" s="74"/>
      <c r="AJ224" s="74"/>
      <c r="AK224" s="74"/>
      <c r="AL224" s="74"/>
      <c r="AM224" s="74"/>
      <c r="AN224" s="74"/>
      <c r="AO224" s="74"/>
      <c r="AP224" s="74"/>
      <c r="AQ224" s="74"/>
      <c r="AR224" s="74"/>
      <c r="AS224" s="74"/>
      <c r="AT224" s="74"/>
      <c r="AU224" s="74"/>
      <c r="AV224" s="74"/>
      <c r="AW224" s="74"/>
      <c r="AX224" s="74"/>
      <c r="AY224" s="74"/>
      <c r="AZ224" s="74"/>
      <c r="BA224" s="74"/>
      <c r="BB224" s="74"/>
      <c r="BC224" s="74"/>
      <c r="BD224" s="74"/>
      <c r="BE224" s="74"/>
      <c r="BF224" s="74"/>
      <c r="BG224" s="74"/>
      <c r="BH224" s="74"/>
      <c r="BI224" s="74"/>
      <c r="BJ224" s="74"/>
      <c r="BK224" s="74"/>
      <c r="BL224" s="74"/>
      <c r="BM224" s="74"/>
      <c r="BN224" s="74"/>
      <c r="BO224" s="74"/>
      <c r="BP224" s="74"/>
      <c r="BQ224" s="74"/>
      <c r="BR224" s="74"/>
      <c r="BS224" s="74"/>
      <c r="BT224" s="74"/>
      <c r="BU224" s="74"/>
      <c r="BV224" s="74"/>
      <c r="BW224" s="74"/>
      <c r="BX224" s="74"/>
      <c r="BY224" s="74"/>
      <c r="BZ224" s="74"/>
      <c r="CA224" s="74"/>
      <c r="CB224" s="74"/>
      <c r="CC224" s="74"/>
      <c r="CD224" s="74"/>
      <c r="CE224" s="74"/>
      <c r="CF224" s="74"/>
      <c r="CG224" s="74"/>
      <c r="CH224" s="74"/>
      <c r="CI224" s="74"/>
      <c r="CJ224" s="74"/>
      <c r="CK224" s="74"/>
      <c r="CL224" s="74"/>
      <c r="CM224" s="74"/>
      <c r="CN224" s="74"/>
      <c r="CO224" s="74"/>
      <c r="CP224" s="74"/>
      <c r="CQ224" s="74"/>
      <c r="CR224" s="74"/>
      <c r="CS224" s="74"/>
      <c r="CT224" s="74"/>
      <c r="CU224" s="74"/>
      <c r="CV224" s="74"/>
      <c r="CW224" s="74"/>
      <c r="CX224" s="74"/>
      <c r="CY224" s="74"/>
      <c r="CZ224" s="74"/>
      <c r="DA224" s="74"/>
      <c r="DB224" s="74"/>
      <c r="DC224" s="74"/>
      <c r="DD224" s="74"/>
      <c r="DE224" s="74"/>
      <c r="DF224" s="74"/>
    </row>
    <row r="225" spans="2:110" s="69" customFormat="1" ht="18.75">
      <c r="B225" s="256"/>
      <c r="C225" s="134"/>
      <c r="D225" s="136"/>
      <c r="E225" s="137"/>
      <c r="F225" s="209"/>
      <c r="G225" s="205">
        <f t="shared" si="1"/>
        <v>0</v>
      </c>
      <c r="H225" s="206">
        <f>SUM(G222:G224)</f>
        <v>0</v>
      </c>
      <c r="I225" s="73"/>
      <c r="J225" s="74"/>
      <c r="K225" s="74"/>
      <c r="L225" s="74"/>
      <c r="M225" s="74"/>
      <c r="N225" s="74"/>
      <c r="O225" s="74"/>
      <c r="P225" s="74"/>
      <c r="Q225" s="74"/>
      <c r="R225" s="74"/>
      <c r="S225" s="74"/>
      <c r="T225" s="74"/>
      <c r="U225" s="74"/>
      <c r="V225" s="74"/>
      <c r="W225" s="74"/>
      <c r="X225" s="74"/>
      <c r="Y225" s="74"/>
      <c r="Z225" s="74"/>
      <c r="AA225" s="74"/>
      <c r="AB225" s="74"/>
      <c r="AC225" s="74"/>
      <c r="AD225" s="74"/>
      <c r="AE225" s="74"/>
      <c r="AF225" s="74"/>
      <c r="AG225" s="74"/>
      <c r="AH225" s="74"/>
      <c r="AI225" s="74"/>
      <c r="AJ225" s="74"/>
      <c r="AK225" s="74"/>
      <c r="AL225" s="74"/>
      <c r="AM225" s="74"/>
      <c r="AN225" s="74"/>
      <c r="AO225" s="74"/>
      <c r="AP225" s="74"/>
      <c r="AQ225" s="74"/>
      <c r="AR225" s="74"/>
      <c r="AS225" s="74"/>
      <c r="AT225" s="74"/>
      <c r="AU225" s="74"/>
      <c r="AV225" s="74"/>
      <c r="AW225" s="74"/>
      <c r="AX225" s="74"/>
      <c r="AY225" s="74"/>
      <c r="AZ225" s="74"/>
      <c r="BA225" s="74"/>
      <c r="BB225" s="74"/>
      <c r="BC225" s="74"/>
      <c r="BD225" s="74"/>
      <c r="BE225" s="74"/>
      <c r="BF225" s="74"/>
      <c r="BG225" s="74"/>
      <c r="BH225" s="74"/>
      <c r="BI225" s="74"/>
      <c r="BJ225" s="74"/>
      <c r="BK225" s="74"/>
      <c r="BL225" s="74"/>
      <c r="BM225" s="74"/>
      <c r="BN225" s="74"/>
      <c r="BO225" s="74"/>
      <c r="BP225" s="74"/>
      <c r="BQ225" s="74"/>
      <c r="BR225" s="74"/>
      <c r="BS225" s="74"/>
      <c r="BT225" s="74"/>
      <c r="BU225" s="74"/>
      <c r="BV225" s="74"/>
      <c r="BW225" s="74"/>
      <c r="BX225" s="74"/>
      <c r="BY225" s="74"/>
      <c r="BZ225" s="74"/>
      <c r="CA225" s="74"/>
      <c r="CB225" s="74"/>
      <c r="CC225" s="74"/>
      <c r="CD225" s="74"/>
      <c r="CE225" s="74"/>
      <c r="CF225" s="74"/>
      <c r="CG225" s="74"/>
      <c r="CH225" s="74"/>
      <c r="CI225" s="74"/>
      <c r="CJ225" s="74"/>
      <c r="CK225" s="74"/>
      <c r="CL225" s="74"/>
      <c r="CM225" s="74"/>
      <c r="CN225" s="74"/>
      <c r="CO225" s="74"/>
      <c r="CP225" s="74"/>
      <c r="CQ225" s="74"/>
      <c r="CR225" s="74"/>
      <c r="CS225" s="74"/>
      <c r="CT225" s="74"/>
      <c r="CU225" s="74"/>
      <c r="CV225" s="74"/>
      <c r="CW225" s="74"/>
      <c r="CX225" s="74"/>
      <c r="CY225" s="74"/>
      <c r="CZ225" s="74"/>
      <c r="DA225" s="74"/>
      <c r="DB225" s="74"/>
      <c r="DC225" s="74"/>
      <c r="DD225" s="74"/>
      <c r="DE225" s="74"/>
      <c r="DF225" s="74"/>
    </row>
    <row r="226" spans="2:110" s="69" customFormat="1" ht="18.75">
      <c r="B226" s="257">
        <v>20</v>
      </c>
      <c r="C226" s="133" t="s">
        <v>153</v>
      </c>
      <c r="D226" s="136"/>
      <c r="E226" s="137"/>
      <c r="F226" s="209"/>
      <c r="G226" s="205">
        <f t="shared" si="1"/>
        <v>0</v>
      </c>
      <c r="H226" s="206"/>
      <c r="I226" s="73"/>
      <c r="J226" s="74"/>
      <c r="K226" s="74"/>
      <c r="L226" s="74"/>
      <c r="M226" s="74"/>
      <c r="N226" s="74"/>
      <c r="O226" s="74"/>
      <c r="P226" s="74"/>
      <c r="Q226" s="74"/>
      <c r="R226" s="74"/>
      <c r="S226" s="74"/>
      <c r="T226" s="74"/>
      <c r="U226" s="74"/>
      <c r="V226" s="74"/>
      <c r="W226" s="74"/>
      <c r="X226" s="74"/>
      <c r="Y226" s="74"/>
      <c r="Z226" s="74"/>
      <c r="AA226" s="74"/>
      <c r="AB226" s="74"/>
      <c r="AC226" s="74"/>
      <c r="AD226" s="74"/>
      <c r="AE226" s="74"/>
      <c r="AF226" s="74"/>
      <c r="AG226" s="74"/>
      <c r="AH226" s="74"/>
      <c r="AI226" s="74"/>
      <c r="AJ226" s="74"/>
      <c r="AK226" s="74"/>
      <c r="AL226" s="74"/>
      <c r="AM226" s="74"/>
      <c r="AN226" s="74"/>
      <c r="AO226" s="74"/>
      <c r="AP226" s="74"/>
      <c r="AQ226" s="74"/>
      <c r="AR226" s="74"/>
      <c r="AS226" s="74"/>
      <c r="AT226" s="74"/>
      <c r="AU226" s="74"/>
      <c r="AV226" s="74"/>
      <c r="AW226" s="74"/>
      <c r="AX226" s="74"/>
      <c r="AY226" s="74"/>
      <c r="AZ226" s="74"/>
      <c r="BA226" s="74"/>
      <c r="BB226" s="74"/>
      <c r="BC226" s="74"/>
      <c r="BD226" s="74"/>
      <c r="BE226" s="74"/>
      <c r="BF226" s="74"/>
      <c r="BG226" s="74"/>
      <c r="BH226" s="74"/>
      <c r="BI226" s="74"/>
      <c r="BJ226" s="74"/>
      <c r="BK226" s="74"/>
      <c r="BL226" s="74"/>
      <c r="BM226" s="74"/>
      <c r="BN226" s="74"/>
      <c r="BO226" s="74"/>
      <c r="BP226" s="74"/>
      <c r="BQ226" s="74"/>
      <c r="BR226" s="74"/>
      <c r="BS226" s="74"/>
      <c r="BT226" s="74"/>
      <c r="BU226" s="74"/>
      <c r="BV226" s="74"/>
      <c r="BW226" s="74"/>
      <c r="BX226" s="74"/>
      <c r="BY226" s="74"/>
      <c r="BZ226" s="74"/>
      <c r="CA226" s="74"/>
      <c r="CB226" s="74"/>
      <c r="CC226" s="74"/>
      <c r="CD226" s="74"/>
      <c r="CE226" s="74"/>
      <c r="CF226" s="74"/>
      <c r="CG226" s="74"/>
      <c r="CH226" s="74"/>
      <c r="CI226" s="74"/>
      <c r="CJ226" s="74"/>
      <c r="CK226" s="74"/>
      <c r="CL226" s="74"/>
      <c r="CM226" s="74"/>
      <c r="CN226" s="74"/>
      <c r="CO226" s="74"/>
      <c r="CP226" s="74"/>
      <c r="CQ226" s="74"/>
      <c r="CR226" s="74"/>
      <c r="CS226" s="74"/>
      <c r="CT226" s="74"/>
      <c r="CU226" s="74"/>
      <c r="CV226" s="74"/>
      <c r="CW226" s="74"/>
      <c r="CX226" s="74"/>
      <c r="CY226" s="74"/>
      <c r="CZ226" s="74"/>
      <c r="DA226" s="74"/>
      <c r="DB226" s="74"/>
      <c r="DC226" s="74"/>
      <c r="DD226" s="74"/>
      <c r="DE226" s="74"/>
      <c r="DF226" s="74"/>
    </row>
    <row r="227" spans="2:110" s="69" customFormat="1" ht="75">
      <c r="B227" s="256">
        <v>20.010000000000002</v>
      </c>
      <c r="C227" s="134" t="s">
        <v>254</v>
      </c>
      <c r="D227" s="136">
        <v>2</v>
      </c>
      <c r="E227" s="137" t="s">
        <v>152</v>
      </c>
      <c r="F227" s="209"/>
      <c r="G227" s="205">
        <f t="shared" si="1"/>
        <v>0</v>
      </c>
      <c r="H227" s="206"/>
      <c r="I227" s="73"/>
      <c r="J227" s="74"/>
      <c r="K227" s="74"/>
      <c r="L227" s="74"/>
      <c r="M227" s="74"/>
      <c r="N227" s="74"/>
      <c r="O227" s="74"/>
      <c r="P227" s="74"/>
      <c r="Q227" s="74"/>
      <c r="R227" s="74"/>
      <c r="S227" s="74"/>
      <c r="T227" s="74"/>
      <c r="U227" s="74"/>
      <c r="V227" s="74"/>
      <c r="W227" s="74"/>
      <c r="X227" s="74"/>
      <c r="Y227" s="74"/>
      <c r="Z227" s="74"/>
      <c r="AA227" s="74"/>
      <c r="AB227" s="74"/>
      <c r="AC227" s="74"/>
      <c r="AD227" s="74"/>
      <c r="AE227" s="74"/>
      <c r="AF227" s="74"/>
      <c r="AG227" s="74"/>
      <c r="AH227" s="74"/>
      <c r="AI227" s="74"/>
      <c r="AJ227" s="74"/>
      <c r="AK227" s="74"/>
      <c r="AL227" s="74"/>
      <c r="AM227" s="74"/>
      <c r="AN227" s="74"/>
      <c r="AO227" s="74"/>
      <c r="AP227" s="74"/>
      <c r="AQ227" s="74"/>
      <c r="AR227" s="74"/>
      <c r="AS227" s="74"/>
      <c r="AT227" s="74"/>
      <c r="AU227" s="74"/>
      <c r="AV227" s="74"/>
      <c r="AW227" s="74"/>
      <c r="AX227" s="74"/>
      <c r="AY227" s="74"/>
      <c r="AZ227" s="74"/>
      <c r="BA227" s="74"/>
      <c r="BB227" s="74"/>
      <c r="BC227" s="74"/>
      <c r="BD227" s="74"/>
      <c r="BE227" s="74"/>
      <c r="BF227" s="74"/>
      <c r="BG227" s="74"/>
      <c r="BH227" s="74"/>
      <c r="BI227" s="74"/>
      <c r="BJ227" s="74"/>
      <c r="BK227" s="74"/>
      <c r="BL227" s="74"/>
      <c r="BM227" s="74"/>
      <c r="BN227" s="74"/>
      <c r="BO227" s="74"/>
      <c r="BP227" s="74"/>
      <c r="BQ227" s="74"/>
      <c r="BR227" s="74"/>
      <c r="BS227" s="74"/>
      <c r="BT227" s="74"/>
      <c r="BU227" s="74"/>
      <c r="BV227" s="74"/>
      <c r="BW227" s="74"/>
      <c r="BX227" s="74"/>
      <c r="BY227" s="74"/>
      <c r="BZ227" s="74"/>
      <c r="CA227" s="74"/>
      <c r="CB227" s="74"/>
      <c r="CC227" s="74"/>
      <c r="CD227" s="74"/>
      <c r="CE227" s="74"/>
      <c r="CF227" s="74"/>
      <c r="CG227" s="74"/>
      <c r="CH227" s="74"/>
      <c r="CI227" s="74"/>
      <c r="CJ227" s="74"/>
      <c r="CK227" s="74"/>
      <c r="CL227" s="74"/>
      <c r="CM227" s="74"/>
      <c r="CN227" s="74"/>
      <c r="CO227" s="74"/>
      <c r="CP227" s="74"/>
      <c r="CQ227" s="74"/>
      <c r="CR227" s="74"/>
      <c r="CS227" s="74"/>
      <c r="CT227" s="74"/>
      <c r="CU227" s="74"/>
      <c r="CV227" s="74"/>
      <c r="CW227" s="74"/>
      <c r="CX227" s="74"/>
      <c r="CY227" s="74"/>
      <c r="CZ227" s="74"/>
      <c r="DA227" s="74"/>
      <c r="DB227" s="74"/>
      <c r="DC227" s="74"/>
      <c r="DD227" s="74"/>
      <c r="DE227" s="74"/>
      <c r="DF227" s="74"/>
    </row>
    <row r="228" spans="2:110" s="69" customFormat="1" ht="75">
      <c r="B228" s="256">
        <v>20.020000000000003</v>
      </c>
      <c r="C228" s="134" t="s">
        <v>255</v>
      </c>
      <c r="D228" s="136">
        <v>2</v>
      </c>
      <c r="E228" s="137" t="s">
        <v>152</v>
      </c>
      <c r="F228" s="209"/>
      <c r="G228" s="205">
        <f t="shared" si="1"/>
        <v>0</v>
      </c>
      <c r="H228" s="206"/>
      <c r="I228" s="73"/>
      <c r="J228" s="74"/>
      <c r="K228" s="74"/>
      <c r="L228" s="74"/>
      <c r="M228" s="74"/>
      <c r="N228" s="74"/>
      <c r="O228" s="74"/>
      <c r="P228" s="74"/>
      <c r="Q228" s="74"/>
      <c r="R228" s="74"/>
      <c r="S228" s="74"/>
      <c r="T228" s="74"/>
      <c r="U228" s="74"/>
      <c r="V228" s="74"/>
      <c r="W228" s="74"/>
      <c r="X228" s="74"/>
      <c r="Y228" s="74"/>
      <c r="Z228" s="74"/>
      <c r="AA228" s="74"/>
      <c r="AB228" s="74"/>
      <c r="AC228" s="74"/>
      <c r="AD228" s="74"/>
      <c r="AE228" s="74"/>
      <c r="AF228" s="74"/>
      <c r="AG228" s="74"/>
      <c r="AH228" s="74"/>
      <c r="AI228" s="74"/>
      <c r="AJ228" s="74"/>
      <c r="AK228" s="74"/>
      <c r="AL228" s="74"/>
      <c r="AM228" s="74"/>
      <c r="AN228" s="74"/>
      <c r="AO228" s="74"/>
      <c r="AP228" s="74"/>
      <c r="AQ228" s="74"/>
      <c r="AR228" s="74"/>
      <c r="AS228" s="74"/>
      <c r="AT228" s="74"/>
      <c r="AU228" s="74"/>
      <c r="AV228" s="74"/>
      <c r="AW228" s="74"/>
      <c r="AX228" s="74"/>
      <c r="AY228" s="74"/>
      <c r="AZ228" s="74"/>
      <c r="BA228" s="74"/>
      <c r="BB228" s="74"/>
      <c r="BC228" s="74"/>
      <c r="BD228" s="74"/>
      <c r="BE228" s="74"/>
      <c r="BF228" s="74"/>
      <c r="BG228" s="74"/>
      <c r="BH228" s="74"/>
      <c r="BI228" s="74"/>
      <c r="BJ228" s="74"/>
      <c r="BK228" s="74"/>
      <c r="BL228" s="74"/>
      <c r="BM228" s="74"/>
      <c r="BN228" s="74"/>
      <c r="BO228" s="74"/>
      <c r="BP228" s="74"/>
      <c r="BQ228" s="74"/>
      <c r="BR228" s="74"/>
      <c r="BS228" s="74"/>
      <c r="BT228" s="74"/>
      <c r="BU228" s="74"/>
      <c r="BV228" s="74"/>
      <c r="BW228" s="74"/>
      <c r="BX228" s="74"/>
      <c r="BY228" s="74"/>
      <c r="BZ228" s="74"/>
      <c r="CA228" s="74"/>
      <c r="CB228" s="74"/>
      <c r="CC228" s="74"/>
      <c r="CD228" s="74"/>
      <c r="CE228" s="74"/>
      <c r="CF228" s="74"/>
      <c r="CG228" s="74"/>
      <c r="CH228" s="74"/>
      <c r="CI228" s="74"/>
      <c r="CJ228" s="74"/>
      <c r="CK228" s="74"/>
      <c r="CL228" s="74"/>
      <c r="CM228" s="74"/>
      <c r="CN228" s="74"/>
      <c r="CO228" s="74"/>
      <c r="CP228" s="74"/>
      <c r="CQ228" s="74"/>
      <c r="CR228" s="74"/>
      <c r="CS228" s="74"/>
      <c r="CT228" s="74"/>
      <c r="CU228" s="74"/>
      <c r="CV228" s="74"/>
      <c r="CW228" s="74"/>
      <c r="CX228" s="74"/>
      <c r="CY228" s="74"/>
      <c r="CZ228" s="74"/>
      <c r="DA228" s="74"/>
      <c r="DB228" s="74"/>
      <c r="DC228" s="74"/>
      <c r="DD228" s="74"/>
      <c r="DE228" s="74"/>
      <c r="DF228" s="74"/>
    </row>
    <row r="229" spans="2:110" s="69" customFormat="1" ht="18.75">
      <c r="B229" s="256"/>
      <c r="C229" s="134"/>
      <c r="D229" s="136"/>
      <c r="E229" s="137"/>
      <c r="F229" s="209"/>
      <c r="G229" s="205">
        <f t="shared" si="1"/>
        <v>0</v>
      </c>
      <c r="H229" s="206">
        <f>SUM(G227:G228)</f>
        <v>0</v>
      </c>
      <c r="I229" s="73"/>
      <c r="J229" s="74"/>
      <c r="K229" s="74"/>
      <c r="L229" s="74"/>
      <c r="M229" s="74"/>
      <c r="N229" s="74"/>
      <c r="O229" s="74"/>
      <c r="P229" s="74"/>
      <c r="Q229" s="74"/>
      <c r="R229" s="74"/>
      <c r="S229" s="74"/>
      <c r="T229" s="74"/>
      <c r="U229" s="74"/>
      <c r="V229" s="74"/>
      <c r="W229" s="74"/>
      <c r="X229" s="74"/>
      <c r="Y229" s="74"/>
      <c r="Z229" s="74"/>
      <c r="AA229" s="74"/>
      <c r="AB229" s="74"/>
      <c r="AC229" s="74"/>
      <c r="AD229" s="74"/>
      <c r="AE229" s="74"/>
      <c r="AF229" s="74"/>
      <c r="AG229" s="74"/>
      <c r="AH229" s="74"/>
      <c r="AI229" s="74"/>
      <c r="AJ229" s="74"/>
      <c r="AK229" s="74"/>
      <c r="AL229" s="74"/>
      <c r="AM229" s="74"/>
      <c r="AN229" s="74"/>
      <c r="AO229" s="74"/>
      <c r="AP229" s="74"/>
      <c r="AQ229" s="74"/>
      <c r="AR229" s="74"/>
      <c r="AS229" s="74"/>
      <c r="AT229" s="74"/>
      <c r="AU229" s="74"/>
      <c r="AV229" s="74"/>
      <c r="AW229" s="74"/>
      <c r="AX229" s="74"/>
      <c r="AY229" s="74"/>
      <c r="AZ229" s="74"/>
      <c r="BA229" s="74"/>
      <c r="BB229" s="74"/>
      <c r="BC229" s="74"/>
      <c r="BD229" s="74"/>
      <c r="BE229" s="74"/>
      <c r="BF229" s="74"/>
      <c r="BG229" s="74"/>
      <c r="BH229" s="74"/>
      <c r="BI229" s="74"/>
      <c r="BJ229" s="74"/>
      <c r="BK229" s="74"/>
      <c r="BL229" s="74"/>
      <c r="BM229" s="74"/>
      <c r="BN229" s="74"/>
      <c r="BO229" s="74"/>
      <c r="BP229" s="74"/>
      <c r="BQ229" s="74"/>
      <c r="BR229" s="74"/>
      <c r="BS229" s="74"/>
      <c r="BT229" s="74"/>
      <c r="BU229" s="74"/>
      <c r="BV229" s="74"/>
      <c r="BW229" s="74"/>
      <c r="BX229" s="74"/>
      <c r="BY229" s="74"/>
      <c r="BZ229" s="74"/>
      <c r="CA229" s="74"/>
      <c r="CB229" s="74"/>
      <c r="CC229" s="74"/>
      <c r="CD229" s="74"/>
      <c r="CE229" s="74"/>
      <c r="CF229" s="74"/>
      <c r="CG229" s="74"/>
      <c r="CH229" s="74"/>
      <c r="CI229" s="74"/>
      <c r="CJ229" s="74"/>
      <c r="CK229" s="74"/>
      <c r="CL229" s="74"/>
      <c r="CM229" s="74"/>
      <c r="CN229" s="74"/>
      <c r="CO229" s="74"/>
      <c r="CP229" s="74"/>
      <c r="CQ229" s="74"/>
      <c r="CR229" s="74"/>
      <c r="CS229" s="74"/>
      <c r="CT229" s="74"/>
      <c r="CU229" s="74"/>
      <c r="CV229" s="74"/>
      <c r="CW229" s="74"/>
      <c r="CX229" s="74"/>
      <c r="CY229" s="74"/>
      <c r="CZ229" s="74"/>
      <c r="DA229" s="74"/>
      <c r="DB229" s="74"/>
      <c r="DC229" s="74"/>
      <c r="DD229" s="74"/>
      <c r="DE229" s="74"/>
      <c r="DF229" s="74"/>
    </row>
    <row r="230" spans="2:110" s="69" customFormat="1" ht="19.5" thickBot="1">
      <c r="B230" s="75"/>
      <c r="C230" s="76"/>
      <c r="D230" s="76"/>
      <c r="E230" s="76"/>
      <c r="F230" s="76"/>
      <c r="G230" s="77"/>
      <c r="H230" s="78"/>
      <c r="I230" s="73"/>
      <c r="J230" s="74"/>
      <c r="K230" s="74"/>
      <c r="L230" s="74"/>
      <c r="M230" s="74"/>
      <c r="N230" s="74"/>
      <c r="O230" s="74"/>
      <c r="P230" s="74"/>
      <c r="Q230" s="74"/>
      <c r="R230" s="74"/>
      <c r="S230" s="74"/>
      <c r="T230" s="74"/>
      <c r="U230" s="74"/>
      <c r="V230" s="74"/>
      <c r="W230" s="74"/>
      <c r="X230" s="74"/>
      <c r="Y230" s="74"/>
      <c r="Z230" s="74"/>
      <c r="AA230" s="74"/>
      <c r="AB230" s="74"/>
      <c r="AC230" s="74"/>
      <c r="AD230" s="74"/>
      <c r="AE230" s="74"/>
      <c r="AF230" s="74"/>
      <c r="AG230" s="74"/>
      <c r="AH230" s="74"/>
      <c r="AI230" s="74"/>
      <c r="AJ230" s="74"/>
      <c r="AK230" s="74"/>
      <c r="AL230" s="74"/>
      <c r="AM230" s="74"/>
      <c r="AN230" s="74"/>
      <c r="AO230" s="74"/>
      <c r="AP230" s="74"/>
      <c r="AQ230" s="74"/>
      <c r="AR230" s="74"/>
      <c r="AS230" s="74"/>
      <c r="AT230" s="74"/>
      <c r="AU230" s="74"/>
      <c r="AV230" s="74"/>
      <c r="AW230" s="74"/>
      <c r="AX230" s="74"/>
      <c r="AY230" s="74"/>
      <c r="AZ230" s="74"/>
      <c r="BA230" s="74"/>
      <c r="BB230" s="74"/>
      <c r="BC230" s="74"/>
      <c r="BD230" s="74"/>
      <c r="BE230" s="74"/>
      <c r="BF230" s="74"/>
      <c r="BG230" s="74"/>
      <c r="BH230" s="74"/>
      <c r="BI230" s="74"/>
      <c r="BJ230" s="74"/>
      <c r="BK230" s="74"/>
      <c r="BL230" s="74"/>
      <c r="BM230" s="74"/>
      <c r="BN230" s="74"/>
      <c r="BO230" s="74"/>
      <c r="BP230" s="74"/>
      <c r="BQ230" s="74"/>
      <c r="BR230" s="74"/>
      <c r="BS230" s="74"/>
      <c r="BT230" s="74"/>
      <c r="BU230" s="74"/>
      <c r="BV230" s="74"/>
      <c r="BW230" s="74"/>
      <c r="BX230" s="74"/>
      <c r="BY230" s="74"/>
      <c r="BZ230" s="74"/>
      <c r="CA230" s="74"/>
      <c r="CB230" s="74"/>
      <c r="CC230" s="74"/>
      <c r="CD230" s="74"/>
      <c r="CE230" s="74"/>
      <c r="CF230" s="74"/>
      <c r="CG230" s="74"/>
      <c r="CH230" s="74"/>
      <c r="CI230" s="74"/>
      <c r="CJ230" s="74"/>
      <c r="CK230" s="74"/>
      <c r="CL230" s="74"/>
      <c r="CM230" s="74"/>
      <c r="CN230" s="74"/>
      <c r="CO230" s="74"/>
      <c r="CP230" s="74"/>
      <c r="CQ230" s="74"/>
      <c r="CR230" s="74"/>
      <c r="CS230" s="74"/>
      <c r="CT230" s="74"/>
      <c r="CU230" s="74"/>
      <c r="CV230" s="74"/>
      <c r="CW230" s="74"/>
      <c r="CX230" s="74"/>
      <c r="CY230" s="74"/>
      <c r="CZ230" s="74"/>
      <c r="DA230" s="74"/>
      <c r="DB230" s="74"/>
      <c r="DC230" s="74"/>
      <c r="DD230" s="74"/>
      <c r="DE230" s="74"/>
      <c r="DF230" s="74"/>
    </row>
    <row r="231" spans="2:110" s="86" customFormat="1" ht="19.5" thickBot="1">
      <c r="B231" s="79"/>
      <c r="C231" s="80" t="s">
        <v>256</v>
      </c>
      <c r="D231" s="81"/>
      <c r="E231" s="82"/>
      <c r="F231" s="83"/>
      <c r="G231" s="84"/>
      <c r="H231" s="85">
        <f>SUM(H11:H230)</f>
        <v>0</v>
      </c>
      <c r="I231" s="210"/>
    </row>
    <row r="232" spans="2:110" s="86" customFormat="1" ht="19.5" thickBot="1">
      <c r="B232" s="87"/>
      <c r="C232" s="46"/>
      <c r="D232" s="74"/>
      <c r="E232" s="88"/>
      <c r="F232" s="89"/>
      <c r="G232" s="90"/>
      <c r="H232" s="90"/>
      <c r="I232" s="210"/>
    </row>
    <row r="233" spans="2:110" s="86" customFormat="1" ht="19.5" thickBot="1">
      <c r="B233" s="79"/>
      <c r="C233" s="80" t="s">
        <v>256</v>
      </c>
      <c r="D233" s="81"/>
      <c r="E233" s="82"/>
      <c r="F233" s="83"/>
      <c r="G233" s="84"/>
      <c r="H233" s="85">
        <f>+H231</f>
        <v>0</v>
      </c>
      <c r="I233" s="210"/>
    </row>
    <row r="234" spans="2:110" s="86" customFormat="1" ht="18.75">
      <c r="B234" s="87"/>
      <c r="C234" s="46" t="s">
        <v>257</v>
      </c>
      <c r="D234" s="74"/>
      <c r="E234" s="88"/>
      <c r="F234" s="74"/>
      <c r="G234" s="91"/>
      <c r="H234" s="90"/>
      <c r="I234" s="210"/>
    </row>
    <row r="235" spans="2:110" s="94" customFormat="1" ht="18.75">
      <c r="B235" s="92"/>
      <c r="C235" s="174" t="s">
        <v>98</v>
      </c>
      <c r="D235" s="175">
        <v>0.1</v>
      </c>
      <c r="E235" s="93"/>
      <c r="F235" s="92"/>
      <c r="G235" s="92">
        <f>+$H$231*D235</f>
        <v>0</v>
      </c>
      <c r="H235" s="48"/>
    </row>
    <row r="236" spans="2:110" s="94" customFormat="1" ht="18.75">
      <c r="B236" s="92"/>
      <c r="C236" s="174" t="s">
        <v>99</v>
      </c>
      <c r="D236" s="175">
        <v>0.18</v>
      </c>
      <c r="E236" s="47"/>
      <c r="F236" s="48"/>
      <c r="G236" s="92">
        <f>+D236*G235</f>
        <v>0</v>
      </c>
      <c r="H236" s="48"/>
    </row>
    <row r="237" spans="2:110" s="94" customFormat="1" ht="18.75">
      <c r="B237" s="92"/>
      <c r="C237" s="174" t="s">
        <v>9</v>
      </c>
      <c r="D237" s="175">
        <v>0.04</v>
      </c>
      <c r="E237" s="93"/>
      <c r="F237" s="92"/>
      <c r="G237" s="92">
        <f t="shared" ref="G237:G242" si="2">+$H$231*D237</f>
        <v>0</v>
      </c>
      <c r="H237" s="48"/>
    </row>
    <row r="238" spans="2:110" s="94" customFormat="1" ht="18.75">
      <c r="B238" s="92"/>
      <c r="C238" s="174" t="s">
        <v>100</v>
      </c>
      <c r="D238" s="175">
        <v>0.02</v>
      </c>
      <c r="E238" s="93"/>
      <c r="F238" s="92"/>
      <c r="G238" s="92">
        <f t="shared" si="2"/>
        <v>0</v>
      </c>
      <c r="H238" s="48"/>
    </row>
    <row r="239" spans="2:110" s="94" customFormat="1" ht="18.75">
      <c r="B239" s="92"/>
      <c r="C239" s="174" t="s">
        <v>101</v>
      </c>
      <c r="D239" s="175">
        <v>0.01</v>
      </c>
      <c r="E239" s="47"/>
      <c r="F239" s="92"/>
      <c r="G239" s="92">
        <f t="shared" si="2"/>
        <v>0</v>
      </c>
      <c r="H239" s="48"/>
    </row>
    <row r="240" spans="2:110" s="94" customFormat="1" ht="18.75">
      <c r="B240" s="92"/>
      <c r="C240" s="174" t="s">
        <v>102</v>
      </c>
      <c r="D240" s="175">
        <v>0.03</v>
      </c>
      <c r="E240" s="47"/>
      <c r="F240" s="92"/>
      <c r="G240" s="92">
        <f t="shared" si="2"/>
        <v>0</v>
      </c>
      <c r="H240" s="48"/>
    </row>
    <row r="241" spans="2:9" s="94" customFormat="1" ht="18.75">
      <c r="B241" s="92"/>
      <c r="C241" s="174" t="s">
        <v>11</v>
      </c>
      <c r="D241" s="175">
        <v>2.5000000000000001E-2</v>
      </c>
      <c r="E241" s="95"/>
      <c r="F241" s="92"/>
      <c r="G241" s="92">
        <f t="shared" si="2"/>
        <v>0</v>
      </c>
      <c r="H241" s="48"/>
    </row>
    <row r="242" spans="2:9" s="94" customFormat="1" ht="18.75">
      <c r="B242" s="92"/>
      <c r="C242" s="174" t="s">
        <v>103</v>
      </c>
      <c r="D242" s="175">
        <v>0.05</v>
      </c>
      <c r="E242" s="47"/>
      <c r="F242" s="92"/>
      <c r="G242" s="92">
        <f t="shared" si="2"/>
        <v>0</v>
      </c>
      <c r="H242" s="48"/>
    </row>
    <row r="243" spans="2:9" s="94" customFormat="1" ht="18.75">
      <c r="B243" s="92"/>
      <c r="C243" s="174" t="s">
        <v>104</v>
      </c>
      <c r="D243" s="175">
        <v>0.05</v>
      </c>
      <c r="E243" s="47"/>
      <c r="F243" s="48"/>
      <c r="G243" s="92">
        <f>+$H$231*D243</f>
        <v>0</v>
      </c>
      <c r="H243" s="48"/>
    </row>
    <row r="244" spans="2:9" s="86" customFormat="1" ht="18.75">
      <c r="B244" s="87"/>
      <c r="C244" s="46"/>
      <c r="D244" s="74"/>
      <c r="E244" s="88"/>
      <c r="F244" s="74"/>
      <c r="G244" s="91"/>
      <c r="H244" s="90">
        <f>SUM(G234:G244)</f>
        <v>0</v>
      </c>
      <c r="I244" s="210"/>
    </row>
    <row r="245" spans="2:9" s="86" customFormat="1" ht="19.5" thickBot="1">
      <c r="B245" s="87"/>
      <c r="C245" s="46"/>
      <c r="D245" s="74"/>
      <c r="E245" s="88"/>
      <c r="F245" s="74"/>
      <c r="G245" s="91"/>
      <c r="H245" s="90"/>
      <c r="I245" s="210"/>
    </row>
    <row r="246" spans="2:9" s="86" customFormat="1" ht="19.5" thickBot="1">
      <c r="B246" s="79"/>
      <c r="C246" s="80" t="s">
        <v>258</v>
      </c>
      <c r="D246" s="81"/>
      <c r="E246" s="82"/>
      <c r="F246" s="83"/>
      <c r="G246" s="84"/>
      <c r="H246" s="85">
        <f>SUM(H244,H231)</f>
        <v>0</v>
      </c>
      <c r="I246" s="210"/>
    </row>
    <row r="247" spans="2:9" s="86" customFormat="1" ht="18.75">
      <c r="B247" s="87"/>
      <c r="C247" s="46"/>
      <c r="D247" s="74"/>
      <c r="E247" s="88"/>
      <c r="F247" s="74"/>
      <c r="G247" s="91"/>
      <c r="H247" s="90"/>
      <c r="I247" s="210"/>
    </row>
    <row r="248" spans="2:9" s="86" customFormat="1" ht="18.75">
      <c r="B248" s="87"/>
      <c r="C248" s="46" t="s">
        <v>15</v>
      </c>
      <c r="D248" s="47">
        <v>0.05</v>
      </c>
      <c r="E248" s="47"/>
      <c r="F248" s="48"/>
      <c r="G248" s="92">
        <f t="shared" ref="G248" si="3">+$H$231*D248</f>
        <v>0</v>
      </c>
      <c r="H248" s="90"/>
      <c r="I248" s="210"/>
    </row>
    <row r="249" spans="2:9" s="86" customFormat="1" ht="19.5" thickBot="1">
      <c r="B249" s="87"/>
      <c r="C249" s="46"/>
      <c r="D249" s="74"/>
      <c r="E249" s="88"/>
      <c r="F249" s="74"/>
      <c r="G249" s="91"/>
      <c r="H249" s="90"/>
      <c r="I249" s="210"/>
    </row>
    <row r="250" spans="2:9" s="86" customFormat="1" ht="19.5" thickBot="1">
      <c r="B250" s="79"/>
      <c r="C250" s="80" t="s">
        <v>4</v>
      </c>
      <c r="D250" s="81"/>
      <c r="E250" s="82"/>
      <c r="F250" s="83"/>
      <c r="G250" s="84"/>
      <c r="H250" s="85">
        <f>H246+G248</f>
        <v>0</v>
      </c>
      <c r="I250" s="210"/>
    </row>
    <row r="251" spans="2:9" s="86" customFormat="1" ht="18.75" hidden="1">
      <c r="B251" s="96"/>
      <c r="C251" s="46"/>
      <c r="D251" s="73"/>
      <c r="E251" s="97"/>
      <c r="F251" s="73"/>
      <c r="G251" s="98"/>
      <c r="H251" s="99"/>
      <c r="I251" s="210"/>
    </row>
    <row r="252" spans="2:9" s="49" customFormat="1" ht="18.75" hidden="1">
      <c r="B252" s="100" t="s">
        <v>259</v>
      </c>
      <c r="C252" s="101"/>
      <c r="D252" s="101"/>
      <c r="E252" s="101"/>
      <c r="F252" s="101"/>
      <c r="G252" s="102"/>
      <c r="H252" s="103"/>
      <c r="I252" s="101"/>
    </row>
    <row r="253" spans="2:9" s="49" customFormat="1" ht="18.75" hidden="1">
      <c r="B253" s="100" t="s">
        <v>260</v>
      </c>
      <c r="C253" s="101"/>
      <c r="D253" s="101"/>
      <c r="E253" s="101"/>
      <c r="F253" s="101"/>
      <c r="G253" s="102"/>
      <c r="H253" s="103"/>
      <c r="I253" s="101"/>
    </row>
    <row r="254" spans="2:9" s="49" customFormat="1" ht="18.75" hidden="1">
      <c r="B254" s="100" t="s">
        <v>261</v>
      </c>
      <c r="C254" s="101"/>
      <c r="D254" s="101"/>
      <c r="E254" s="101"/>
      <c r="F254" s="101"/>
      <c r="G254" s="102"/>
      <c r="H254" s="103"/>
      <c r="I254" s="101"/>
    </row>
    <row r="255" spans="2:9" s="49" customFormat="1" ht="18.75" hidden="1">
      <c r="B255" s="100" t="s">
        <v>262</v>
      </c>
      <c r="C255" s="101"/>
      <c r="D255" s="101"/>
      <c r="E255" s="101"/>
      <c r="F255" s="101"/>
      <c r="G255" s="102"/>
      <c r="H255" s="103"/>
      <c r="I255" s="101"/>
    </row>
    <row r="256" spans="2:9" s="49" customFormat="1" ht="18.75" hidden="1">
      <c r="B256" s="104" t="s">
        <v>263</v>
      </c>
      <c r="C256" s="101"/>
      <c r="D256" s="101"/>
      <c r="E256" s="101"/>
      <c r="F256" s="101"/>
      <c r="G256" s="102"/>
      <c r="H256" s="103"/>
      <c r="I256" s="101"/>
    </row>
    <row r="257" spans="2:9" s="49" customFormat="1" ht="18.75" hidden="1">
      <c r="B257" s="104" t="s">
        <v>264</v>
      </c>
      <c r="C257" s="101"/>
      <c r="D257" s="101"/>
      <c r="E257" s="101"/>
      <c r="F257" s="101"/>
      <c r="G257" s="102"/>
      <c r="H257" s="103"/>
      <c r="I257" s="101"/>
    </row>
    <row r="258" spans="2:9" s="49" customFormat="1" ht="18.75" hidden="1">
      <c r="B258" s="100" t="s">
        <v>265</v>
      </c>
      <c r="C258" s="101"/>
      <c r="D258" s="101"/>
      <c r="E258" s="101"/>
      <c r="F258" s="101"/>
      <c r="G258" s="102"/>
      <c r="H258" s="103"/>
      <c r="I258" s="101"/>
    </row>
    <row r="259" spans="2:9" s="49" customFormat="1" ht="18.75" hidden="1">
      <c r="B259" s="100" t="s">
        <v>266</v>
      </c>
      <c r="C259" s="101"/>
      <c r="D259" s="101"/>
      <c r="E259" s="101"/>
      <c r="F259" s="101"/>
      <c r="G259" s="102"/>
      <c r="H259" s="102"/>
      <c r="I259" s="101"/>
    </row>
    <row r="260" spans="2:9" s="49" customFormat="1" ht="18.75" hidden="1">
      <c r="B260" s="100" t="s">
        <v>267</v>
      </c>
      <c r="C260" s="101"/>
      <c r="D260" s="101"/>
      <c r="E260" s="101"/>
      <c r="F260" s="101"/>
      <c r="G260" s="102"/>
      <c r="H260" s="102"/>
      <c r="I260" s="101"/>
    </row>
    <row r="261" spans="2:9" s="49" customFormat="1" ht="18.75" hidden="1">
      <c r="B261" s="135" t="s">
        <v>268</v>
      </c>
      <c r="C261" s="101"/>
      <c r="D261" s="101"/>
      <c r="E261" s="101"/>
      <c r="F261" s="101"/>
      <c r="G261" s="102"/>
      <c r="H261" s="102"/>
      <c r="I261" s="101"/>
    </row>
    <row r="262" spans="2:9" s="49" customFormat="1" ht="18.75" hidden="1">
      <c r="B262" s="135"/>
      <c r="C262" s="101"/>
      <c r="D262" s="101"/>
      <c r="E262" s="101"/>
      <c r="F262" s="101"/>
      <c r="G262" s="102"/>
      <c r="H262" s="102"/>
      <c r="I262" s="101"/>
    </row>
    <row r="263" spans="2:9" s="49" customFormat="1" ht="18.75" hidden="1">
      <c r="B263" s="105"/>
      <c r="C263" s="106" t="s">
        <v>105</v>
      </c>
      <c r="D263" s="101"/>
      <c r="E263" s="106" t="s">
        <v>269</v>
      </c>
      <c r="F263" s="101"/>
      <c r="G263" s="102"/>
      <c r="H263" s="102"/>
      <c r="I263" s="101"/>
    </row>
    <row r="264" spans="2:9" s="49" customFormat="1" ht="18.75" hidden="1">
      <c r="B264" s="105"/>
      <c r="C264" s="106"/>
      <c r="D264" s="101"/>
      <c r="E264" s="106"/>
      <c r="F264" s="101"/>
      <c r="G264" s="102"/>
      <c r="H264" s="102"/>
      <c r="I264" s="101"/>
    </row>
    <row r="265" spans="2:9" s="49" customFormat="1" ht="18.75" hidden="1">
      <c r="B265" s="105"/>
      <c r="C265" s="106"/>
      <c r="D265" s="101"/>
      <c r="E265" s="106"/>
      <c r="F265" s="101"/>
      <c r="G265" s="102"/>
      <c r="H265" s="102"/>
      <c r="I265" s="101"/>
    </row>
    <row r="266" spans="2:9" s="49" customFormat="1" ht="18.75" hidden="1">
      <c r="B266" s="105"/>
      <c r="C266" s="107" t="s">
        <v>106</v>
      </c>
      <c r="D266" s="101"/>
      <c r="E266" s="107" t="s">
        <v>106</v>
      </c>
      <c r="F266" s="101"/>
      <c r="G266" s="102"/>
      <c r="H266" s="102"/>
      <c r="I266" s="101"/>
    </row>
    <row r="267" spans="2:9" s="49" customFormat="1" ht="18.75" hidden="1">
      <c r="B267" s="105"/>
      <c r="C267" s="108" t="s">
        <v>270</v>
      </c>
      <c r="D267" s="101"/>
      <c r="E267" s="108" t="s">
        <v>107</v>
      </c>
      <c r="F267" s="101"/>
      <c r="G267" s="102"/>
      <c r="H267" s="102"/>
      <c r="I267" s="101"/>
    </row>
    <row r="268" spans="2:9" s="49" customFormat="1" ht="18.75" hidden="1">
      <c r="B268" s="105"/>
      <c r="C268" s="109" t="s">
        <v>271</v>
      </c>
      <c r="D268" s="101"/>
      <c r="E268" s="110" t="s">
        <v>272</v>
      </c>
      <c r="F268" s="101"/>
      <c r="G268" s="102"/>
      <c r="H268" s="102"/>
      <c r="I268" s="101"/>
    </row>
    <row r="269" spans="2:9" s="49" customFormat="1" ht="18.75" hidden="1">
      <c r="B269" s="105"/>
      <c r="C269" s="101"/>
      <c r="D269" s="101"/>
      <c r="E269" s="111"/>
      <c r="F269" s="101"/>
      <c r="G269" s="102"/>
      <c r="H269" s="102"/>
      <c r="I269" s="101"/>
    </row>
    <row r="270" spans="2:9" s="49" customFormat="1" ht="18.75" hidden="1">
      <c r="B270" s="112"/>
      <c r="C270" s="101"/>
      <c r="D270" s="101"/>
      <c r="E270" s="101"/>
      <c r="F270" s="101"/>
      <c r="G270" s="102"/>
      <c r="H270" s="113"/>
      <c r="I270" s="101"/>
    </row>
    <row r="271" spans="2:9" s="115" customFormat="1" ht="18.75" hidden="1">
      <c r="B271" s="112"/>
      <c r="C271" s="106" t="s">
        <v>273</v>
      </c>
      <c r="D271" s="101"/>
      <c r="E271" s="114" t="s">
        <v>109</v>
      </c>
      <c r="F271" s="101"/>
      <c r="G271" s="102"/>
      <c r="H271" s="113"/>
      <c r="I271" s="211"/>
    </row>
    <row r="272" spans="2:9" s="115" customFormat="1" ht="18.75" hidden="1">
      <c r="B272" s="112"/>
      <c r="C272" s="106"/>
      <c r="D272" s="101"/>
      <c r="E272" s="114"/>
      <c r="F272" s="101"/>
      <c r="G272" s="102"/>
      <c r="H272" s="113"/>
      <c r="I272" s="211"/>
    </row>
    <row r="273" spans="2:9" s="115" customFormat="1" ht="18.75" hidden="1">
      <c r="B273" s="112"/>
      <c r="C273" s="106"/>
      <c r="D273" s="101"/>
      <c r="E273" s="114"/>
      <c r="F273" s="101"/>
      <c r="G273" s="102"/>
      <c r="H273" s="113"/>
      <c r="I273" s="211"/>
    </row>
    <row r="274" spans="2:9" s="115" customFormat="1" ht="18.75" hidden="1">
      <c r="B274" s="112"/>
      <c r="C274" s="107" t="s">
        <v>106</v>
      </c>
      <c r="D274" s="101"/>
      <c r="E274" s="107" t="s">
        <v>110</v>
      </c>
      <c r="F274" s="101"/>
      <c r="G274" s="102"/>
      <c r="H274" s="113"/>
      <c r="I274" s="211"/>
    </row>
    <row r="275" spans="2:9" s="115" customFormat="1" ht="18.75" hidden="1">
      <c r="B275" s="112"/>
      <c r="C275" s="108" t="s">
        <v>107</v>
      </c>
      <c r="D275" s="101"/>
      <c r="E275" s="116" t="s">
        <v>274</v>
      </c>
      <c r="F275" s="101"/>
      <c r="G275" s="102"/>
      <c r="H275" s="113"/>
      <c r="I275" s="211"/>
    </row>
    <row r="276" spans="2:9" s="115" customFormat="1" ht="18.75" hidden="1">
      <c r="B276" s="117"/>
      <c r="C276" s="110" t="s">
        <v>275</v>
      </c>
      <c r="D276" s="101"/>
      <c r="E276" s="116" t="s">
        <v>276</v>
      </c>
      <c r="F276" s="101"/>
      <c r="G276" s="102"/>
      <c r="H276" s="113"/>
      <c r="I276" s="211"/>
    </row>
    <row r="277" spans="2:9" s="115" customFormat="1" ht="18.75" hidden="1">
      <c r="B277" s="117"/>
      <c r="C277" s="101"/>
      <c r="D277" s="101"/>
      <c r="E277" s="101"/>
      <c r="F277" s="101"/>
      <c r="G277" s="102"/>
      <c r="H277" s="113"/>
      <c r="I277" s="211"/>
    </row>
    <row r="278" spans="2:9" s="115" customFormat="1" ht="18.75" hidden="1">
      <c r="B278" s="117"/>
      <c r="C278" s="101"/>
      <c r="D278" s="101"/>
      <c r="E278" s="101"/>
      <c r="F278" s="101"/>
      <c r="G278" s="102"/>
      <c r="H278" s="113"/>
      <c r="I278" s="211"/>
    </row>
    <row r="279" spans="2:9" s="115" customFormat="1" ht="18.75" hidden="1">
      <c r="B279" s="117"/>
      <c r="C279" s="118" t="s">
        <v>113</v>
      </c>
      <c r="D279" s="119"/>
      <c r="E279" s="118" t="s">
        <v>108</v>
      </c>
      <c r="F279" s="110"/>
      <c r="G279" s="120"/>
      <c r="H279" s="113"/>
      <c r="I279" s="117"/>
    </row>
    <row r="280" spans="2:9" s="115" customFormat="1" ht="18.75" hidden="1">
      <c r="B280" s="117"/>
      <c r="C280" s="118"/>
      <c r="D280" s="119"/>
      <c r="E280" s="118"/>
      <c r="F280" s="110"/>
      <c r="G280" s="120"/>
      <c r="H280" s="113"/>
      <c r="I280" s="117"/>
    </row>
    <row r="281" spans="2:9" s="115" customFormat="1" ht="18.75" hidden="1">
      <c r="B281" s="117"/>
      <c r="C281" s="118"/>
      <c r="D281" s="119"/>
      <c r="E281" s="118"/>
      <c r="F281" s="110"/>
      <c r="G281" s="120"/>
      <c r="H281" s="113"/>
      <c r="I281" s="117"/>
    </row>
    <row r="282" spans="2:9" s="115" customFormat="1" ht="18.75" hidden="1">
      <c r="B282" s="117"/>
      <c r="C282" s="104" t="s">
        <v>106</v>
      </c>
      <c r="D282" s="119"/>
      <c r="E282" s="104" t="s">
        <v>106</v>
      </c>
      <c r="F282" s="110"/>
      <c r="G282" s="120"/>
      <c r="H282" s="113"/>
      <c r="I282" s="117"/>
    </row>
    <row r="283" spans="2:9" s="115" customFormat="1" ht="18.75" hidden="1">
      <c r="B283" s="117"/>
      <c r="C283" s="104" t="s">
        <v>114</v>
      </c>
      <c r="D283" s="119"/>
      <c r="E283" s="116" t="s">
        <v>111</v>
      </c>
      <c r="F283" s="110"/>
      <c r="G283" s="120"/>
      <c r="H283" s="113"/>
      <c r="I283" s="117"/>
    </row>
    <row r="284" spans="2:9" s="115" customFormat="1" ht="18.75" hidden="1">
      <c r="B284" s="121"/>
      <c r="D284" s="119"/>
      <c r="E284" s="116" t="s">
        <v>112</v>
      </c>
      <c r="F284" s="110"/>
      <c r="G284" s="120"/>
      <c r="H284" s="122"/>
      <c r="I284" s="117"/>
    </row>
    <row r="285" spans="2:9" s="86" customFormat="1" ht="18.75" hidden="1">
      <c r="B285" s="96"/>
      <c r="C285" s="46"/>
      <c r="D285" s="73"/>
      <c r="E285" s="97"/>
      <c r="F285" s="123"/>
      <c r="G285" s="99"/>
      <c r="H285" s="99"/>
      <c r="I285" s="210"/>
    </row>
    <row r="286" spans="2:9" s="124" customFormat="1" ht="18.75">
      <c r="B286"/>
      <c r="C286" s="125"/>
      <c r="E286" s="126"/>
      <c r="F286" s="73"/>
      <c r="G286" s="98"/>
      <c r="H286" s="99"/>
    </row>
    <row r="287" spans="2:9" ht="18.75">
      <c r="B287" s="124"/>
      <c r="C287" s="128"/>
      <c r="D287" s="127"/>
      <c r="E287" s="132"/>
      <c r="F287" s="129"/>
      <c r="G287" s="130"/>
      <c r="H287" s="131"/>
      <c r="I287" s="127"/>
    </row>
  </sheetData>
  <mergeCells count="3">
    <mergeCell ref="B1:H1"/>
    <mergeCell ref="B2:H2"/>
    <mergeCell ref="B3:H3"/>
  </mergeCells>
  <printOptions horizontalCentered="1" gridLinesSet="0"/>
  <pageMargins left="0.11811023622047245" right="0.11811023622047245" top="0" bottom="0.55118110236220474" header="0.31496062992125984" footer="0.31496062992125984"/>
  <pageSetup scale="57" orientation="portrait" horizontalDpi="4294967295" verticalDpi="4294967295" r:id="rId1"/>
  <headerFooter alignWithMargins="0">
    <oddFooter>&amp;C&amp;"Times New Roman,Negrita"&amp;F&amp;R&amp;"Times New Roman,Normal"&amp;P de &amp;N</oddFooter>
  </headerFooter>
  <rowBreaks count="1" manualBreakCount="1">
    <brk id="231" min="1" max="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F465"/>
  <sheetViews>
    <sheetView showGridLines="0" showZeros="0" view="pageBreakPreview" topLeftCell="A55" zoomScale="85" zoomScaleSheetLayoutView="85" workbookViewId="0"/>
  </sheetViews>
  <sheetFormatPr baseColWidth="10" defaultRowHeight="18.75"/>
  <cols>
    <col min="1" max="1" width="4.42578125" style="127" customWidth="1"/>
    <col min="2" max="2" width="11.7109375" style="124" customWidth="1"/>
    <col min="3" max="3" width="78.5703125" style="128" customWidth="1"/>
    <col min="4" max="4" width="14.42578125" style="127" customWidth="1"/>
    <col min="5" max="5" width="14.5703125" style="132" bestFit="1" customWidth="1"/>
    <col min="6" max="6" width="19.140625" style="129" customWidth="1"/>
    <col min="7" max="7" width="19.42578125" style="130" customWidth="1"/>
    <col min="8" max="8" width="19.85546875" style="131" customWidth="1"/>
    <col min="9" max="228" width="11.42578125" style="127"/>
    <col min="229" max="229" width="15.28515625" style="127" customWidth="1"/>
    <col min="230" max="230" width="57.5703125" style="127" customWidth="1"/>
    <col min="231" max="231" width="13.5703125" style="127" bestFit="1" customWidth="1"/>
    <col min="232" max="232" width="14.5703125" style="127" bestFit="1" customWidth="1"/>
    <col min="233" max="233" width="19.140625" style="127" customWidth="1"/>
    <col min="234" max="234" width="19.42578125" style="127" customWidth="1"/>
    <col min="235" max="235" width="19.28515625" style="127" customWidth="1"/>
    <col min="236" max="484" width="11.42578125" style="127"/>
    <col min="485" max="485" width="15.28515625" style="127" customWidth="1"/>
    <col min="486" max="486" width="57.5703125" style="127" customWidth="1"/>
    <col min="487" max="487" width="13.5703125" style="127" bestFit="1" customWidth="1"/>
    <col min="488" max="488" width="14.5703125" style="127" bestFit="1" customWidth="1"/>
    <col min="489" max="489" width="19.140625" style="127" customWidth="1"/>
    <col min="490" max="490" width="19.42578125" style="127" customWidth="1"/>
    <col min="491" max="491" width="19.28515625" style="127" customWidth="1"/>
    <col min="492" max="740" width="11.42578125" style="127"/>
    <col min="741" max="741" width="15.28515625" style="127" customWidth="1"/>
    <col min="742" max="742" width="57.5703125" style="127" customWidth="1"/>
    <col min="743" max="743" width="13.5703125" style="127" bestFit="1" customWidth="1"/>
    <col min="744" max="744" width="14.5703125" style="127" bestFit="1" customWidth="1"/>
    <col min="745" max="745" width="19.140625" style="127" customWidth="1"/>
    <col min="746" max="746" width="19.42578125" style="127" customWidth="1"/>
    <col min="747" max="747" width="19.28515625" style="127" customWidth="1"/>
    <col min="748" max="996" width="11.42578125" style="127"/>
    <col min="997" max="997" width="15.28515625" style="127" customWidth="1"/>
    <col min="998" max="998" width="57.5703125" style="127" customWidth="1"/>
    <col min="999" max="999" width="13.5703125" style="127" bestFit="1" customWidth="1"/>
    <col min="1000" max="1000" width="14.5703125" style="127" bestFit="1" customWidth="1"/>
    <col min="1001" max="1001" width="19.140625" style="127" customWidth="1"/>
    <col min="1002" max="1002" width="19.42578125" style="127" customWidth="1"/>
    <col min="1003" max="1003" width="19.28515625" style="127" customWidth="1"/>
    <col min="1004" max="1252" width="11.42578125" style="127"/>
    <col min="1253" max="1253" width="15.28515625" style="127" customWidth="1"/>
    <col min="1254" max="1254" width="57.5703125" style="127" customWidth="1"/>
    <col min="1255" max="1255" width="13.5703125" style="127" bestFit="1" customWidth="1"/>
    <col min="1256" max="1256" width="14.5703125" style="127" bestFit="1" customWidth="1"/>
    <col min="1257" max="1257" width="19.140625" style="127" customWidth="1"/>
    <col min="1258" max="1258" width="19.42578125" style="127" customWidth="1"/>
    <col min="1259" max="1259" width="19.28515625" style="127" customWidth="1"/>
    <col min="1260" max="1508" width="11.42578125" style="127"/>
    <col min="1509" max="1509" width="15.28515625" style="127" customWidth="1"/>
    <col min="1510" max="1510" width="57.5703125" style="127" customWidth="1"/>
    <col min="1511" max="1511" width="13.5703125" style="127" bestFit="1" customWidth="1"/>
    <col min="1512" max="1512" width="14.5703125" style="127" bestFit="1" customWidth="1"/>
    <col min="1513" max="1513" width="19.140625" style="127" customWidth="1"/>
    <col min="1514" max="1514" width="19.42578125" style="127" customWidth="1"/>
    <col min="1515" max="1515" width="19.28515625" style="127" customWidth="1"/>
    <col min="1516" max="1764" width="11.42578125" style="127"/>
    <col min="1765" max="1765" width="15.28515625" style="127" customWidth="1"/>
    <col min="1766" max="1766" width="57.5703125" style="127" customWidth="1"/>
    <col min="1767" max="1767" width="13.5703125" style="127" bestFit="1" customWidth="1"/>
    <col min="1768" max="1768" width="14.5703125" style="127" bestFit="1" customWidth="1"/>
    <col min="1769" max="1769" width="19.140625" style="127" customWidth="1"/>
    <col min="1770" max="1770" width="19.42578125" style="127" customWidth="1"/>
    <col min="1771" max="1771" width="19.28515625" style="127" customWidth="1"/>
    <col min="1772" max="2020" width="11.42578125" style="127"/>
    <col min="2021" max="2021" width="15.28515625" style="127" customWidth="1"/>
    <col min="2022" max="2022" width="57.5703125" style="127" customWidth="1"/>
    <col min="2023" max="2023" width="13.5703125" style="127" bestFit="1" customWidth="1"/>
    <col min="2024" max="2024" width="14.5703125" style="127" bestFit="1" customWidth="1"/>
    <col min="2025" max="2025" width="19.140625" style="127" customWidth="1"/>
    <col min="2026" max="2026" width="19.42578125" style="127" customWidth="1"/>
    <col min="2027" max="2027" width="19.28515625" style="127" customWidth="1"/>
    <col min="2028" max="2276" width="11.42578125" style="127"/>
    <col min="2277" max="2277" width="15.28515625" style="127" customWidth="1"/>
    <col min="2278" max="2278" width="57.5703125" style="127" customWidth="1"/>
    <col min="2279" max="2279" width="13.5703125" style="127" bestFit="1" customWidth="1"/>
    <col min="2280" max="2280" width="14.5703125" style="127" bestFit="1" customWidth="1"/>
    <col min="2281" max="2281" width="19.140625" style="127" customWidth="1"/>
    <col min="2282" max="2282" width="19.42578125" style="127" customWidth="1"/>
    <col min="2283" max="2283" width="19.28515625" style="127" customWidth="1"/>
    <col min="2284" max="2532" width="11.42578125" style="127"/>
    <col min="2533" max="2533" width="15.28515625" style="127" customWidth="1"/>
    <col min="2534" max="2534" width="57.5703125" style="127" customWidth="1"/>
    <col min="2535" max="2535" width="13.5703125" style="127" bestFit="1" customWidth="1"/>
    <col min="2536" max="2536" width="14.5703125" style="127" bestFit="1" customWidth="1"/>
    <col min="2537" max="2537" width="19.140625" style="127" customWidth="1"/>
    <col min="2538" max="2538" width="19.42578125" style="127" customWidth="1"/>
    <col min="2539" max="2539" width="19.28515625" style="127" customWidth="1"/>
    <col min="2540" max="2788" width="11.42578125" style="127"/>
    <col min="2789" max="2789" width="15.28515625" style="127" customWidth="1"/>
    <col min="2790" max="2790" width="57.5703125" style="127" customWidth="1"/>
    <col min="2791" max="2791" width="13.5703125" style="127" bestFit="1" customWidth="1"/>
    <col min="2792" max="2792" width="14.5703125" style="127" bestFit="1" customWidth="1"/>
    <col min="2793" max="2793" width="19.140625" style="127" customWidth="1"/>
    <col min="2794" max="2794" width="19.42578125" style="127" customWidth="1"/>
    <col min="2795" max="2795" width="19.28515625" style="127" customWidth="1"/>
    <col min="2796" max="3044" width="11.42578125" style="127"/>
    <col min="3045" max="3045" width="15.28515625" style="127" customWidth="1"/>
    <col min="3046" max="3046" width="57.5703125" style="127" customWidth="1"/>
    <col min="3047" max="3047" width="13.5703125" style="127" bestFit="1" customWidth="1"/>
    <col min="3048" max="3048" width="14.5703125" style="127" bestFit="1" customWidth="1"/>
    <col min="3049" max="3049" width="19.140625" style="127" customWidth="1"/>
    <col min="3050" max="3050" width="19.42578125" style="127" customWidth="1"/>
    <col min="3051" max="3051" width="19.28515625" style="127" customWidth="1"/>
    <col min="3052" max="3300" width="11.42578125" style="127"/>
    <col min="3301" max="3301" width="15.28515625" style="127" customWidth="1"/>
    <col min="3302" max="3302" width="57.5703125" style="127" customWidth="1"/>
    <col min="3303" max="3303" width="13.5703125" style="127" bestFit="1" customWidth="1"/>
    <col min="3304" max="3304" width="14.5703125" style="127" bestFit="1" customWidth="1"/>
    <col min="3305" max="3305" width="19.140625" style="127" customWidth="1"/>
    <col min="3306" max="3306" width="19.42578125" style="127" customWidth="1"/>
    <col min="3307" max="3307" width="19.28515625" style="127" customWidth="1"/>
    <col min="3308" max="3556" width="11.42578125" style="127"/>
    <col min="3557" max="3557" width="15.28515625" style="127" customWidth="1"/>
    <col min="3558" max="3558" width="57.5703125" style="127" customWidth="1"/>
    <col min="3559" max="3559" width="13.5703125" style="127" bestFit="1" customWidth="1"/>
    <col min="3560" max="3560" width="14.5703125" style="127" bestFit="1" customWidth="1"/>
    <col min="3561" max="3561" width="19.140625" style="127" customWidth="1"/>
    <col min="3562" max="3562" width="19.42578125" style="127" customWidth="1"/>
    <col min="3563" max="3563" width="19.28515625" style="127" customWidth="1"/>
    <col min="3564" max="3812" width="11.42578125" style="127"/>
    <col min="3813" max="3813" width="15.28515625" style="127" customWidth="1"/>
    <col min="3814" max="3814" width="57.5703125" style="127" customWidth="1"/>
    <col min="3815" max="3815" width="13.5703125" style="127" bestFit="1" customWidth="1"/>
    <col min="3816" max="3816" width="14.5703125" style="127" bestFit="1" customWidth="1"/>
    <col min="3817" max="3817" width="19.140625" style="127" customWidth="1"/>
    <col min="3818" max="3818" width="19.42578125" style="127" customWidth="1"/>
    <col min="3819" max="3819" width="19.28515625" style="127" customWidth="1"/>
    <col min="3820" max="4068" width="11.42578125" style="127"/>
    <col min="4069" max="4069" width="15.28515625" style="127" customWidth="1"/>
    <col min="4070" max="4070" width="57.5703125" style="127" customWidth="1"/>
    <col min="4071" max="4071" width="13.5703125" style="127" bestFit="1" customWidth="1"/>
    <col min="4072" max="4072" width="14.5703125" style="127" bestFit="1" customWidth="1"/>
    <col min="4073" max="4073" width="19.140625" style="127" customWidth="1"/>
    <col min="4074" max="4074" width="19.42578125" style="127" customWidth="1"/>
    <col min="4075" max="4075" width="19.28515625" style="127" customWidth="1"/>
    <col min="4076" max="4324" width="11.42578125" style="127"/>
    <col min="4325" max="4325" width="15.28515625" style="127" customWidth="1"/>
    <col min="4326" max="4326" width="57.5703125" style="127" customWidth="1"/>
    <col min="4327" max="4327" width="13.5703125" style="127" bestFit="1" customWidth="1"/>
    <col min="4328" max="4328" width="14.5703125" style="127" bestFit="1" customWidth="1"/>
    <col min="4329" max="4329" width="19.140625" style="127" customWidth="1"/>
    <col min="4330" max="4330" width="19.42578125" style="127" customWidth="1"/>
    <col min="4331" max="4331" width="19.28515625" style="127" customWidth="1"/>
    <col min="4332" max="4580" width="11.42578125" style="127"/>
    <col min="4581" max="4581" width="15.28515625" style="127" customWidth="1"/>
    <col min="4582" max="4582" width="57.5703125" style="127" customWidth="1"/>
    <col min="4583" max="4583" width="13.5703125" style="127" bestFit="1" customWidth="1"/>
    <col min="4584" max="4584" width="14.5703125" style="127" bestFit="1" customWidth="1"/>
    <col min="4585" max="4585" width="19.140625" style="127" customWidth="1"/>
    <col min="4586" max="4586" width="19.42578125" style="127" customWidth="1"/>
    <col min="4587" max="4587" width="19.28515625" style="127" customWidth="1"/>
    <col min="4588" max="4836" width="11.42578125" style="127"/>
    <col min="4837" max="4837" width="15.28515625" style="127" customWidth="1"/>
    <col min="4838" max="4838" width="57.5703125" style="127" customWidth="1"/>
    <col min="4839" max="4839" width="13.5703125" style="127" bestFit="1" customWidth="1"/>
    <col min="4840" max="4840" width="14.5703125" style="127" bestFit="1" customWidth="1"/>
    <col min="4841" max="4841" width="19.140625" style="127" customWidth="1"/>
    <col min="4842" max="4842" width="19.42578125" style="127" customWidth="1"/>
    <col min="4843" max="4843" width="19.28515625" style="127" customWidth="1"/>
    <col min="4844" max="5092" width="11.42578125" style="127"/>
    <col min="5093" max="5093" width="15.28515625" style="127" customWidth="1"/>
    <col min="5094" max="5094" width="57.5703125" style="127" customWidth="1"/>
    <col min="5095" max="5095" width="13.5703125" style="127" bestFit="1" customWidth="1"/>
    <col min="5096" max="5096" width="14.5703125" style="127" bestFit="1" customWidth="1"/>
    <col min="5097" max="5097" width="19.140625" style="127" customWidth="1"/>
    <col min="5098" max="5098" width="19.42578125" style="127" customWidth="1"/>
    <col min="5099" max="5099" width="19.28515625" style="127" customWidth="1"/>
    <col min="5100" max="5348" width="11.42578125" style="127"/>
    <col min="5349" max="5349" width="15.28515625" style="127" customWidth="1"/>
    <col min="5350" max="5350" width="57.5703125" style="127" customWidth="1"/>
    <col min="5351" max="5351" width="13.5703125" style="127" bestFit="1" customWidth="1"/>
    <col min="5352" max="5352" width="14.5703125" style="127" bestFit="1" customWidth="1"/>
    <col min="5353" max="5353" width="19.140625" style="127" customWidth="1"/>
    <col min="5354" max="5354" width="19.42578125" style="127" customWidth="1"/>
    <col min="5355" max="5355" width="19.28515625" style="127" customWidth="1"/>
    <col min="5356" max="5604" width="11.42578125" style="127"/>
    <col min="5605" max="5605" width="15.28515625" style="127" customWidth="1"/>
    <col min="5606" max="5606" width="57.5703125" style="127" customWidth="1"/>
    <col min="5607" max="5607" width="13.5703125" style="127" bestFit="1" customWidth="1"/>
    <col min="5608" max="5608" width="14.5703125" style="127" bestFit="1" customWidth="1"/>
    <col min="5609" max="5609" width="19.140625" style="127" customWidth="1"/>
    <col min="5610" max="5610" width="19.42578125" style="127" customWidth="1"/>
    <col min="5611" max="5611" width="19.28515625" style="127" customWidth="1"/>
    <col min="5612" max="5860" width="11.42578125" style="127"/>
    <col min="5861" max="5861" width="15.28515625" style="127" customWidth="1"/>
    <col min="5862" max="5862" width="57.5703125" style="127" customWidth="1"/>
    <col min="5863" max="5863" width="13.5703125" style="127" bestFit="1" customWidth="1"/>
    <col min="5864" max="5864" width="14.5703125" style="127" bestFit="1" customWidth="1"/>
    <col min="5865" max="5865" width="19.140625" style="127" customWidth="1"/>
    <col min="5866" max="5866" width="19.42578125" style="127" customWidth="1"/>
    <col min="5867" max="5867" width="19.28515625" style="127" customWidth="1"/>
    <col min="5868" max="6116" width="11.42578125" style="127"/>
    <col min="6117" max="6117" width="15.28515625" style="127" customWidth="1"/>
    <col min="6118" max="6118" width="57.5703125" style="127" customWidth="1"/>
    <col min="6119" max="6119" width="13.5703125" style="127" bestFit="1" customWidth="1"/>
    <col min="6120" max="6120" width="14.5703125" style="127" bestFit="1" customWidth="1"/>
    <col min="6121" max="6121" width="19.140625" style="127" customWidth="1"/>
    <col min="6122" max="6122" width="19.42578125" style="127" customWidth="1"/>
    <col min="6123" max="6123" width="19.28515625" style="127" customWidth="1"/>
    <col min="6124" max="6372" width="11.42578125" style="127"/>
    <col min="6373" max="6373" width="15.28515625" style="127" customWidth="1"/>
    <col min="6374" max="6374" width="57.5703125" style="127" customWidth="1"/>
    <col min="6375" max="6375" width="13.5703125" style="127" bestFit="1" customWidth="1"/>
    <col min="6376" max="6376" width="14.5703125" style="127" bestFit="1" customWidth="1"/>
    <col min="6377" max="6377" width="19.140625" style="127" customWidth="1"/>
    <col min="6378" max="6378" width="19.42578125" style="127" customWidth="1"/>
    <col min="6379" max="6379" width="19.28515625" style="127" customWidth="1"/>
    <col min="6380" max="6628" width="11.42578125" style="127"/>
    <col min="6629" max="6629" width="15.28515625" style="127" customWidth="1"/>
    <col min="6630" max="6630" width="57.5703125" style="127" customWidth="1"/>
    <col min="6631" max="6631" width="13.5703125" style="127" bestFit="1" customWidth="1"/>
    <col min="6632" max="6632" width="14.5703125" style="127" bestFit="1" customWidth="1"/>
    <col min="6633" max="6633" width="19.140625" style="127" customWidth="1"/>
    <col min="6634" max="6634" width="19.42578125" style="127" customWidth="1"/>
    <col min="6635" max="6635" width="19.28515625" style="127" customWidth="1"/>
    <col min="6636" max="6884" width="11.42578125" style="127"/>
    <col min="6885" max="6885" width="15.28515625" style="127" customWidth="1"/>
    <col min="6886" max="6886" width="57.5703125" style="127" customWidth="1"/>
    <col min="6887" max="6887" width="13.5703125" style="127" bestFit="1" customWidth="1"/>
    <col min="6888" max="6888" width="14.5703125" style="127" bestFit="1" customWidth="1"/>
    <col min="6889" max="6889" width="19.140625" style="127" customWidth="1"/>
    <col min="6890" max="6890" width="19.42578125" style="127" customWidth="1"/>
    <col min="6891" max="6891" width="19.28515625" style="127" customWidth="1"/>
    <col min="6892" max="7140" width="11.42578125" style="127"/>
    <col min="7141" max="7141" width="15.28515625" style="127" customWidth="1"/>
    <col min="7142" max="7142" width="57.5703125" style="127" customWidth="1"/>
    <col min="7143" max="7143" width="13.5703125" style="127" bestFit="1" customWidth="1"/>
    <col min="7144" max="7144" width="14.5703125" style="127" bestFit="1" customWidth="1"/>
    <col min="7145" max="7145" width="19.140625" style="127" customWidth="1"/>
    <col min="7146" max="7146" width="19.42578125" style="127" customWidth="1"/>
    <col min="7147" max="7147" width="19.28515625" style="127" customWidth="1"/>
    <col min="7148" max="7396" width="11.42578125" style="127"/>
    <col min="7397" max="7397" width="15.28515625" style="127" customWidth="1"/>
    <col min="7398" max="7398" width="57.5703125" style="127" customWidth="1"/>
    <col min="7399" max="7399" width="13.5703125" style="127" bestFit="1" customWidth="1"/>
    <col min="7400" max="7400" width="14.5703125" style="127" bestFit="1" customWidth="1"/>
    <col min="7401" max="7401" width="19.140625" style="127" customWidth="1"/>
    <col min="7402" max="7402" width="19.42578125" style="127" customWidth="1"/>
    <col min="7403" max="7403" width="19.28515625" style="127" customWidth="1"/>
    <col min="7404" max="7652" width="11.42578125" style="127"/>
    <col min="7653" max="7653" width="15.28515625" style="127" customWidth="1"/>
    <col min="7654" max="7654" width="57.5703125" style="127" customWidth="1"/>
    <col min="7655" max="7655" width="13.5703125" style="127" bestFit="1" customWidth="1"/>
    <col min="7656" max="7656" width="14.5703125" style="127" bestFit="1" customWidth="1"/>
    <col min="7657" max="7657" width="19.140625" style="127" customWidth="1"/>
    <col min="7658" max="7658" width="19.42578125" style="127" customWidth="1"/>
    <col min="7659" max="7659" width="19.28515625" style="127" customWidth="1"/>
    <col min="7660" max="7908" width="11.42578125" style="127"/>
    <col min="7909" max="7909" width="15.28515625" style="127" customWidth="1"/>
    <col min="7910" max="7910" width="57.5703125" style="127" customWidth="1"/>
    <col min="7911" max="7911" width="13.5703125" style="127" bestFit="1" customWidth="1"/>
    <col min="7912" max="7912" width="14.5703125" style="127" bestFit="1" customWidth="1"/>
    <col min="7913" max="7913" width="19.140625" style="127" customWidth="1"/>
    <col min="7914" max="7914" width="19.42578125" style="127" customWidth="1"/>
    <col min="7915" max="7915" width="19.28515625" style="127" customWidth="1"/>
    <col min="7916" max="8164" width="11.42578125" style="127"/>
    <col min="8165" max="8165" width="15.28515625" style="127" customWidth="1"/>
    <col min="8166" max="8166" width="57.5703125" style="127" customWidth="1"/>
    <col min="8167" max="8167" width="13.5703125" style="127" bestFit="1" customWidth="1"/>
    <col min="8168" max="8168" width="14.5703125" style="127" bestFit="1" customWidth="1"/>
    <col min="8169" max="8169" width="19.140625" style="127" customWidth="1"/>
    <col min="8170" max="8170" width="19.42578125" style="127" customWidth="1"/>
    <col min="8171" max="8171" width="19.28515625" style="127" customWidth="1"/>
    <col min="8172" max="8420" width="11.42578125" style="127"/>
    <col min="8421" max="8421" width="15.28515625" style="127" customWidth="1"/>
    <col min="8422" max="8422" width="57.5703125" style="127" customWidth="1"/>
    <col min="8423" max="8423" width="13.5703125" style="127" bestFit="1" customWidth="1"/>
    <col min="8424" max="8424" width="14.5703125" style="127" bestFit="1" customWidth="1"/>
    <col min="8425" max="8425" width="19.140625" style="127" customWidth="1"/>
    <col min="8426" max="8426" width="19.42578125" style="127" customWidth="1"/>
    <col min="8427" max="8427" width="19.28515625" style="127" customWidth="1"/>
    <col min="8428" max="8676" width="11.42578125" style="127"/>
    <col min="8677" max="8677" width="15.28515625" style="127" customWidth="1"/>
    <col min="8678" max="8678" width="57.5703125" style="127" customWidth="1"/>
    <col min="8679" max="8679" width="13.5703125" style="127" bestFit="1" customWidth="1"/>
    <col min="8680" max="8680" width="14.5703125" style="127" bestFit="1" customWidth="1"/>
    <col min="8681" max="8681" width="19.140625" style="127" customWidth="1"/>
    <col min="8682" max="8682" width="19.42578125" style="127" customWidth="1"/>
    <col min="8683" max="8683" width="19.28515625" style="127" customWidth="1"/>
    <col min="8684" max="8932" width="11.42578125" style="127"/>
    <col min="8933" max="8933" width="15.28515625" style="127" customWidth="1"/>
    <col min="8934" max="8934" width="57.5703125" style="127" customWidth="1"/>
    <col min="8935" max="8935" width="13.5703125" style="127" bestFit="1" customWidth="1"/>
    <col min="8936" max="8936" width="14.5703125" style="127" bestFit="1" customWidth="1"/>
    <col min="8937" max="8937" width="19.140625" style="127" customWidth="1"/>
    <col min="8938" max="8938" width="19.42578125" style="127" customWidth="1"/>
    <col min="8939" max="8939" width="19.28515625" style="127" customWidth="1"/>
    <col min="8940" max="9188" width="11.42578125" style="127"/>
    <col min="9189" max="9189" width="15.28515625" style="127" customWidth="1"/>
    <col min="9190" max="9190" width="57.5703125" style="127" customWidth="1"/>
    <col min="9191" max="9191" width="13.5703125" style="127" bestFit="1" customWidth="1"/>
    <col min="9192" max="9192" width="14.5703125" style="127" bestFit="1" customWidth="1"/>
    <col min="9193" max="9193" width="19.140625" style="127" customWidth="1"/>
    <col min="9194" max="9194" width="19.42578125" style="127" customWidth="1"/>
    <col min="9195" max="9195" width="19.28515625" style="127" customWidth="1"/>
    <col min="9196" max="9444" width="11.42578125" style="127"/>
    <col min="9445" max="9445" width="15.28515625" style="127" customWidth="1"/>
    <col min="9446" max="9446" width="57.5703125" style="127" customWidth="1"/>
    <col min="9447" max="9447" width="13.5703125" style="127" bestFit="1" customWidth="1"/>
    <col min="9448" max="9448" width="14.5703125" style="127" bestFit="1" customWidth="1"/>
    <col min="9449" max="9449" width="19.140625" style="127" customWidth="1"/>
    <col min="9450" max="9450" width="19.42578125" style="127" customWidth="1"/>
    <col min="9451" max="9451" width="19.28515625" style="127" customWidth="1"/>
    <col min="9452" max="9700" width="11.42578125" style="127"/>
    <col min="9701" max="9701" width="15.28515625" style="127" customWidth="1"/>
    <col min="9702" max="9702" width="57.5703125" style="127" customWidth="1"/>
    <col min="9703" max="9703" width="13.5703125" style="127" bestFit="1" customWidth="1"/>
    <col min="9704" max="9704" width="14.5703125" style="127" bestFit="1" customWidth="1"/>
    <col min="9705" max="9705" width="19.140625" style="127" customWidth="1"/>
    <col min="9706" max="9706" width="19.42578125" style="127" customWidth="1"/>
    <col min="9707" max="9707" width="19.28515625" style="127" customWidth="1"/>
    <col min="9708" max="9956" width="11.42578125" style="127"/>
    <col min="9957" max="9957" width="15.28515625" style="127" customWidth="1"/>
    <col min="9958" max="9958" width="57.5703125" style="127" customWidth="1"/>
    <col min="9959" max="9959" width="13.5703125" style="127" bestFit="1" customWidth="1"/>
    <col min="9960" max="9960" width="14.5703125" style="127" bestFit="1" customWidth="1"/>
    <col min="9961" max="9961" width="19.140625" style="127" customWidth="1"/>
    <col min="9962" max="9962" width="19.42578125" style="127" customWidth="1"/>
    <col min="9963" max="9963" width="19.28515625" style="127" customWidth="1"/>
    <col min="9964" max="10212" width="11.42578125" style="127"/>
    <col min="10213" max="10213" width="15.28515625" style="127" customWidth="1"/>
    <col min="10214" max="10214" width="57.5703125" style="127" customWidth="1"/>
    <col min="10215" max="10215" width="13.5703125" style="127" bestFit="1" customWidth="1"/>
    <col min="10216" max="10216" width="14.5703125" style="127" bestFit="1" customWidth="1"/>
    <col min="10217" max="10217" width="19.140625" style="127" customWidth="1"/>
    <col min="10218" max="10218" width="19.42578125" style="127" customWidth="1"/>
    <col min="10219" max="10219" width="19.28515625" style="127" customWidth="1"/>
    <col min="10220" max="10468" width="11.42578125" style="127"/>
    <col min="10469" max="10469" width="15.28515625" style="127" customWidth="1"/>
    <col min="10470" max="10470" width="57.5703125" style="127" customWidth="1"/>
    <col min="10471" max="10471" width="13.5703125" style="127" bestFit="1" customWidth="1"/>
    <col min="10472" max="10472" width="14.5703125" style="127" bestFit="1" customWidth="1"/>
    <col min="10473" max="10473" width="19.140625" style="127" customWidth="1"/>
    <col min="10474" max="10474" width="19.42578125" style="127" customWidth="1"/>
    <col min="10475" max="10475" width="19.28515625" style="127" customWidth="1"/>
    <col min="10476" max="10724" width="11.42578125" style="127"/>
    <col min="10725" max="10725" width="15.28515625" style="127" customWidth="1"/>
    <col min="10726" max="10726" width="57.5703125" style="127" customWidth="1"/>
    <col min="10727" max="10727" width="13.5703125" style="127" bestFit="1" customWidth="1"/>
    <col min="10728" max="10728" width="14.5703125" style="127" bestFit="1" customWidth="1"/>
    <col min="10729" max="10729" width="19.140625" style="127" customWidth="1"/>
    <col min="10730" max="10730" width="19.42578125" style="127" customWidth="1"/>
    <col min="10731" max="10731" width="19.28515625" style="127" customWidth="1"/>
    <col min="10732" max="10980" width="11.42578125" style="127"/>
    <col min="10981" max="10981" width="15.28515625" style="127" customWidth="1"/>
    <col min="10982" max="10982" width="57.5703125" style="127" customWidth="1"/>
    <col min="10983" max="10983" width="13.5703125" style="127" bestFit="1" customWidth="1"/>
    <col min="10984" max="10984" width="14.5703125" style="127" bestFit="1" customWidth="1"/>
    <col min="10985" max="10985" width="19.140625" style="127" customWidth="1"/>
    <col min="10986" max="10986" width="19.42578125" style="127" customWidth="1"/>
    <col min="10987" max="10987" width="19.28515625" style="127" customWidth="1"/>
    <col min="10988" max="11236" width="11.42578125" style="127"/>
    <col min="11237" max="11237" width="15.28515625" style="127" customWidth="1"/>
    <col min="11238" max="11238" width="57.5703125" style="127" customWidth="1"/>
    <col min="11239" max="11239" width="13.5703125" style="127" bestFit="1" customWidth="1"/>
    <col min="11240" max="11240" width="14.5703125" style="127" bestFit="1" customWidth="1"/>
    <col min="11241" max="11241" width="19.140625" style="127" customWidth="1"/>
    <col min="11242" max="11242" width="19.42578125" style="127" customWidth="1"/>
    <col min="11243" max="11243" width="19.28515625" style="127" customWidth="1"/>
    <col min="11244" max="11492" width="11.42578125" style="127"/>
    <col min="11493" max="11493" width="15.28515625" style="127" customWidth="1"/>
    <col min="11494" max="11494" width="57.5703125" style="127" customWidth="1"/>
    <col min="11495" max="11495" width="13.5703125" style="127" bestFit="1" customWidth="1"/>
    <col min="11496" max="11496" width="14.5703125" style="127" bestFit="1" customWidth="1"/>
    <col min="11497" max="11497" width="19.140625" style="127" customWidth="1"/>
    <col min="11498" max="11498" width="19.42578125" style="127" customWidth="1"/>
    <col min="11499" max="11499" width="19.28515625" style="127" customWidth="1"/>
    <col min="11500" max="11748" width="11.42578125" style="127"/>
    <col min="11749" max="11749" width="15.28515625" style="127" customWidth="1"/>
    <col min="11750" max="11750" width="57.5703125" style="127" customWidth="1"/>
    <col min="11751" max="11751" width="13.5703125" style="127" bestFit="1" customWidth="1"/>
    <col min="11752" max="11752" width="14.5703125" style="127" bestFit="1" customWidth="1"/>
    <col min="11753" max="11753" width="19.140625" style="127" customWidth="1"/>
    <col min="11754" max="11754" width="19.42578125" style="127" customWidth="1"/>
    <col min="11755" max="11755" width="19.28515625" style="127" customWidth="1"/>
    <col min="11756" max="12004" width="11.42578125" style="127"/>
    <col min="12005" max="12005" width="15.28515625" style="127" customWidth="1"/>
    <col min="12006" max="12006" width="57.5703125" style="127" customWidth="1"/>
    <col min="12007" max="12007" width="13.5703125" style="127" bestFit="1" customWidth="1"/>
    <col min="12008" max="12008" width="14.5703125" style="127" bestFit="1" customWidth="1"/>
    <col min="12009" max="12009" width="19.140625" style="127" customWidth="1"/>
    <col min="12010" max="12010" width="19.42578125" style="127" customWidth="1"/>
    <col min="12011" max="12011" width="19.28515625" style="127" customWidth="1"/>
    <col min="12012" max="12260" width="11.42578125" style="127"/>
    <col min="12261" max="12261" width="15.28515625" style="127" customWidth="1"/>
    <col min="12262" max="12262" width="57.5703125" style="127" customWidth="1"/>
    <col min="12263" max="12263" width="13.5703125" style="127" bestFit="1" customWidth="1"/>
    <col min="12264" max="12264" width="14.5703125" style="127" bestFit="1" customWidth="1"/>
    <col min="12265" max="12265" width="19.140625" style="127" customWidth="1"/>
    <col min="12266" max="12266" width="19.42578125" style="127" customWidth="1"/>
    <col min="12267" max="12267" width="19.28515625" style="127" customWidth="1"/>
    <col min="12268" max="12516" width="11.42578125" style="127"/>
    <col min="12517" max="12517" width="15.28515625" style="127" customWidth="1"/>
    <col min="12518" max="12518" width="57.5703125" style="127" customWidth="1"/>
    <col min="12519" max="12519" width="13.5703125" style="127" bestFit="1" customWidth="1"/>
    <col min="12520" max="12520" width="14.5703125" style="127" bestFit="1" customWidth="1"/>
    <col min="12521" max="12521" width="19.140625" style="127" customWidth="1"/>
    <col min="12522" max="12522" width="19.42578125" style="127" customWidth="1"/>
    <col min="12523" max="12523" width="19.28515625" style="127" customWidth="1"/>
    <col min="12524" max="12772" width="11.42578125" style="127"/>
    <col min="12773" max="12773" width="15.28515625" style="127" customWidth="1"/>
    <col min="12774" max="12774" width="57.5703125" style="127" customWidth="1"/>
    <col min="12775" max="12775" width="13.5703125" style="127" bestFit="1" customWidth="1"/>
    <col min="12776" max="12776" width="14.5703125" style="127" bestFit="1" customWidth="1"/>
    <col min="12777" max="12777" width="19.140625" style="127" customWidth="1"/>
    <col min="12778" max="12778" width="19.42578125" style="127" customWidth="1"/>
    <col min="12779" max="12779" width="19.28515625" style="127" customWidth="1"/>
    <col min="12780" max="13028" width="11.42578125" style="127"/>
    <col min="13029" max="13029" width="15.28515625" style="127" customWidth="1"/>
    <col min="13030" max="13030" width="57.5703125" style="127" customWidth="1"/>
    <col min="13031" max="13031" width="13.5703125" style="127" bestFit="1" customWidth="1"/>
    <col min="13032" max="13032" width="14.5703125" style="127" bestFit="1" customWidth="1"/>
    <col min="13033" max="13033" width="19.140625" style="127" customWidth="1"/>
    <col min="13034" max="13034" width="19.42578125" style="127" customWidth="1"/>
    <col min="13035" max="13035" width="19.28515625" style="127" customWidth="1"/>
    <col min="13036" max="13284" width="11.42578125" style="127"/>
    <col min="13285" max="13285" width="15.28515625" style="127" customWidth="1"/>
    <col min="13286" max="13286" width="57.5703125" style="127" customWidth="1"/>
    <col min="13287" max="13287" width="13.5703125" style="127" bestFit="1" customWidth="1"/>
    <col min="13288" max="13288" width="14.5703125" style="127" bestFit="1" customWidth="1"/>
    <col min="13289" max="13289" width="19.140625" style="127" customWidth="1"/>
    <col min="13290" max="13290" width="19.42578125" style="127" customWidth="1"/>
    <col min="13291" max="13291" width="19.28515625" style="127" customWidth="1"/>
    <col min="13292" max="13540" width="11.42578125" style="127"/>
    <col min="13541" max="13541" width="15.28515625" style="127" customWidth="1"/>
    <col min="13542" max="13542" width="57.5703125" style="127" customWidth="1"/>
    <col min="13543" max="13543" width="13.5703125" style="127" bestFit="1" customWidth="1"/>
    <col min="13544" max="13544" width="14.5703125" style="127" bestFit="1" customWidth="1"/>
    <col min="13545" max="13545" width="19.140625" style="127" customWidth="1"/>
    <col min="13546" max="13546" width="19.42578125" style="127" customWidth="1"/>
    <col min="13547" max="13547" width="19.28515625" style="127" customWidth="1"/>
    <col min="13548" max="13796" width="11.42578125" style="127"/>
    <col min="13797" max="13797" width="15.28515625" style="127" customWidth="1"/>
    <col min="13798" max="13798" width="57.5703125" style="127" customWidth="1"/>
    <col min="13799" max="13799" width="13.5703125" style="127" bestFit="1" customWidth="1"/>
    <col min="13800" max="13800" width="14.5703125" style="127" bestFit="1" customWidth="1"/>
    <col min="13801" max="13801" width="19.140625" style="127" customWidth="1"/>
    <col min="13802" max="13802" width="19.42578125" style="127" customWidth="1"/>
    <col min="13803" max="13803" width="19.28515625" style="127" customWidth="1"/>
    <col min="13804" max="14052" width="11.42578125" style="127"/>
    <col min="14053" max="14053" width="15.28515625" style="127" customWidth="1"/>
    <col min="14054" max="14054" width="57.5703125" style="127" customWidth="1"/>
    <col min="14055" max="14055" width="13.5703125" style="127" bestFit="1" customWidth="1"/>
    <col min="14056" max="14056" width="14.5703125" style="127" bestFit="1" customWidth="1"/>
    <col min="14057" max="14057" width="19.140625" style="127" customWidth="1"/>
    <col min="14058" max="14058" width="19.42578125" style="127" customWidth="1"/>
    <col min="14059" max="14059" width="19.28515625" style="127" customWidth="1"/>
    <col min="14060" max="14308" width="11.42578125" style="127"/>
    <col min="14309" max="14309" width="15.28515625" style="127" customWidth="1"/>
    <col min="14310" max="14310" width="57.5703125" style="127" customWidth="1"/>
    <col min="14311" max="14311" width="13.5703125" style="127" bestFit="1" customWidth="1"/>
    <col min="14312" max="14312" width="14.5703125" style="127" bestFit="1" customWidth="1"/>
    <col min="14313" max="14313" width="19.140625" style="127" customWidth="1"/>
    <col min="14314" max="14314" width="19.42578125" style="127" customWidth="1"/>
    <col min="14315" max="14315" width="19.28515625" style="127" customWidth="1"/>
    <col min="14316" max="14564" width="11.42578125" style="127"/>
    <col min="14565" max="14565" width="15.28515625" style="127" customWidth="1"/>
    <col min="14566" max="14566" width="57.5703125" style="127" customWidth="1"/>
    <col min="14567" max="14567" width="13.5703125" style="127" bestFit="1" customWidth="1"/>
    <col min="14568" max="14568" width="14.5703125" style="127" bestFit="1" customWidth="1"/>
    <col min="14569" max="14569" width="19.140625" style="127" customWidth="1"/>
    <col min="14570" max="14570" width="19.42578125" style="127" customWidth="1"/>
    <col min="14571" max="14571" width="19.28515625" style="127" customWidth="1"/>
    <col min="14572" max="14820" width="11.42578125" style="127"/>
    <col min="14821" max="14821" width="15.28515625" style="127" customWidth="1"/>
    <col min="14822" max="14822" width="57.5703125" style="127" customWidth="1"/>
    <col min="14823" max="14823" width="13.5703125" style="127" bestFit="1" customWidth="1"/>
    <col min="14824" max="14824" width="14.5703125" style="127" bestFit="1" customWidth="1"/>
    <col min="14825" max="14825" width="19.140625" style="127" customWidth="1"/>
    <col min="14826" max="14826" width="19.42578125" style="127" customWidth="1"/>
    <col min="14827" max="14827" width="19.28515625" style="127" customWidth="1"/>
    <col min="14828" max="15076" width="11.42578125" style="127"/>
    <col min="15077" max="15077" width="15.28515625" style="127" customWidth="1"/>
    <col min="15078" max="15078" width="57.5703125" style="127" customWidth="1"/>
    <col min="15079" max="15079" width="13.5703125" style="127" bestFit="1" customWidth="1"/>
    <col min="15080" max="15080" width="14.5703125" style="127" bestFit="1" customWidth="1"/>
    <col min="15081" max="15081" width="19.140625" style="127" customWidth="1"/>
    <col min="15082" max="15082" width="19.42578125" style="127" customWidth="1"/>
    <col min="15083" max="15083" width="19.28515625" style="127" customWidth="1"/>
    <col min="15084" max="15332" width="11.42578125" style="127"/>
    <col min="15333" max="15333" width="15.28515625" style="127" customWidth="1"/>
    <col min="15334" max="15334" width="57.5703125" style="127" customWidth="1"/>
    <col min="15335" max="15335" width="13.5703125" style="127" bestFit="1" customWidth="1"/>
    <col min="15336" max="15336" width="14.5703125" style="127" bestFit="1" customWidth="1"/>
    <col min="15337" max="15337" width="19.140625" style="127" customWidth="1"/>
    <col min="15338" max="15338" width="19.42578125" style="127" customWidth="1"/>
    <col min="15339" max="15339" width="19.28515625" style="127" customWidth="1"/>
    <col min="15340" max="15588" width="11.42578125" style="127"/>
    <col min="15589" max="15589" width="15.28515625" style="127" customWidth="1"/>
    <col min="15590" max="15590" width="57.5703125" style="127" customWidth="1"/>
    <col min="15591" max="15591" width="13.5703125" style="127" bestFit="1" customWidth="1"/>
    <col min="15592" max="15592" width="14.5703125" style="127" bestFit="1" customWidth="1"/>
    <col min="15593" max="15593" width="19.140625" style="127" customWidth="1"/>
    <col min="15594" max="15594" width="19.42578125" style="127" customWidth="1"/>
    <col min="15595" max="15595" width="19.28515625" style="127" customWidth="1"/>
    <col min="15596" max="15844" width="11.42578125" style="127"/>
    <col min="15845" max="15845" width="15.28515625" style="127" customWidth="1"/>
    <col min="15846" max="15846" width="57.5703125" style="127" customWidth="1"/>
    <col min="15847" max="15847" width="13.5703125" style="127" bestFit="1" customWidth="1"/>
    <col min="15848" max="15848" width="14.5703125" style="127" bestFit="1" customWidth="1"/>
    <col min="15849" max="15849" width="19.140625" style="127" customWidth="1"/>
    <col min="15850" max="15850" width="19.42578125" style="127" customWidth="1"/>
    <col min="15851" max="15851" width="19.28515625" style="127" customWidth="1"/>
    <col min="15852" max="16100" width="11.42578125" style="127"/>
    <col min="16101" max="16101" width="15.28515625" style="127" customWidth="1"/>
    <col min="16102" max="16102" width="57.5703125" style="127" customWidth="1"/>
    <col min="16103" max="16103" width="13.5703125" style="127" bestFit="1" customWidth="1"/>
    <col min="16104" max="16104" width="14.5703125" style="127" bestFit="1" customWidth="1"/>
    <col min="16105" max="16105" width="19.140625" style="127" customWidth="1"/>
    <col min="16106" max="16106" width="19.42578125" style="127" customWidth="1"/>
    <col min="16107" max="16107" width="19.28515625" style="127" customWidth="1"/>
    <col min="16108" max="16384" width="11.42578125" style="127"/>
  </cols>
  <sheetData>
    <row r="1" spans="1:110" s="49" customFormat="1" ht="18.75" customHeight="1">
      <c r="B1" s="593" t="s">
        <v>0</v>
      </c>
      <c r="C1" s="594"/>
      <c r="D1" s="594"/>
      <c r="E1" s="594"/>
      <c r="F1" s="594"/>
      <c r="G1" s="594"/>
      <c r="H1" s="594"/>
      <c r="I1" s="196"/>
    </row>
    <row r="2" spans="1:110" s="49" customFormat="1" ht="45.75" customHeight="1">
      <c r="B2" s="595" t="s">
        <v>277</v>
      </c>
      <c r="C2" s="596"/>
      <c r="D2" s="596"/>
      <c r="E2" s="596"/>
      <c r="F2" s="596"/>
      <c r="G2" s="596"/>
      <c r="H2" s="596"/>
      <c r="I2" s="196"/>
    </row>
    <row r="3" spans="1:110" s="49" customFormat="1" ht="18" customHeight="1">
      <c r="B3" s="595" t="s">
        <v>537</v>
      </c>
      <c r="C3" s="596"/>
      <c r="D3" s="596"/>
      <c r="E3" s="596"/>
      <c r="F3" s="596"/>
      <c r="G3" s="596"/>
      <c r="H3" s="596"/>
      <c r="I3" s="196"/>
    </row>
    <row r="4" spans="1:110" s="49" customFormat="1" ht="18.75" customHeight="1">
      <c r="B4" s="51" t="s">
        <v>116</v>
      </c>
      <c r="C4" s="52"/>
      <c r="D4" s="53"/>
      <c r="E4" s="54"/>
      <c r="F4" s="55" t="s">
        <v>538</v>
      </c>
      <c r="G4" s="56"/>
      <c r="H4" s="57"/>
      <c r="I4" s="55"/>
    </row>
    <row r="5" spans="1:110" s="49" customFormat="1">
      <c r="B5" s="51" t="s">
        <v>19</v>
      </c>
      <c r="C5" s="58"/>
      <c r="D5" s="59"/>
      <c r="E5" s="59"/>
      <c r="F5" s="55" t="s">
        <v>117</v>
      </c>
      <c r="G5" s="56"/>
      <c r="H5" s="57"/>
      <c r="I5" s="55"/>
    </row>
    <row r="6" spans="1:110" s="49" customFormat="1" ht="19.5" customHeight="1" thickBot="1">
      <c r="B6" s="60"/>
      <c r="C6" s="61"/>
      <c r="D6" s="259"/>
      <c r="E6" s="259"/>
      <c r="F6" s="50"/>
      <c r="G6" s="62"/>
      <c r="H6" s="63"/>
      <c r="I6" s="259"/>
    </row>
    <row r="7" spans="1:110" s="49" customFormat="1" ht="38.25" customHeight="1" thickBot="1">
      <c r="B7" s="64" t="s">
        <v>1</v>
      </c>
      <c r="C7" s="65" t="s">
        <v>118</v>
      </c>
      <c r="D7" s="66" t="s">
        <v>22</v>
      </c>
      <c r="E7" s="66" t="s">
        <v>23</v>
      </c>
      <c r="F7" s="66" t="s">
        <v>119</v>
      </c>
      <c r="G7" s="66" t="s">
        <v>3</v>
      </c>
      <c r="H7" s="67" t="s">
        <v>26</v>
      </c>
      <c r="I7" s="197"/>
    </row>
    <row r="8" spans="1:110" s="198" customFormat="1" ht="19.5" thickBot="1">
      <c r="B8" s="199"/>
      <c r="C8" s="68"/>
      <c r="D8" s="200"/>
      <c r="E8" s="68"/>
      <c r="F8" s="68"/>
      <c r="G8" s="68"/>
      <c r="H8" s="201"/>
      <c r="I8" s="202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203"/>
      <c r="X8" s="203"/>
      <c r="Y8" s="203"/>
      <c r="Z8" s="203"/>
      <c r="AA8" s="203"/>
      <c r="AB8" s="203"/>
      <c r="AC8" s="203"/>
      <c r="AD8" s="203"/>
      <c r="AE8" s="203"/>
      <c r="AF8" s="203"/>
      <c r="AG8" s="203"/>
      <c r="AH8" s="203"/>
      <c r="AI8" s="203"/>
      <c r="AJ8" s="203"/>
      <c r="AK8" s="203"/>
      <c r="AL8" s="203"/>
      <c r="AM8" s="203"/>
      <c r="AN8" s="203"/>
      <c r="AO8" s="203"/>
      <c r="AP8" s="203"/>
      <c r="AQ8" s="203"/>
      <c r="AR8" s="203"/>
      <c r="AS8" s="203"/>
      <c r="AT8" s="203"/>
      <c r="AU8" s="203"/>
      <c r="AV8" s="203"/>
      <c r="AW8" s="203"/>
      <c r="AX8" s="203"/>
      <c r="AY8" s="203"/>
      <c r="AZ8" s="203"/>
      <c r="BA8" s="203"/>
      <c r="BB8" s="203"/>
      <c r="BC8" s="203"/>
      <c r="BD8" s="203"/>
      <c r="BE8" s="203"/>
      <c r="BF8" s="203"/>
      <c r="BG8" s="203"/>
      <c r="BH8" s="203"/>
      <c r="BI8" s="203"/>
      <c r="BJ8" s="203"/>
      <c r="BK8" s="203"/>
      <c r="BL8" s="203"/>
      <c r="BM8" s="203"/>
      <c r="BN8" s="203"/>
      <c r="BO8" s="203"/>
      <c r="BP8" s="203"/>
      <c r="BQ8" s="203"/>
      <c r="BR8" s="203"/>
      <c r="BS8" s="203"/>
      <c r="BT8" s="203"/>
      <c r="BU8" s="203"/>
      <c r="BV8" s="203"/>
      <c r="BW8" s="203"/>
      <c r="BX8" s="203"/>
      <c r="BY8" s="203"/>
      <c r="BZ8" s="203"/>
      <c r="CA8" s="203"/>
      <c r="CB8" s="203"/>
      <c r="CC8" s="203"/>
      <c r="CD8" s="203"/>
      <c r="CE8" s="203"/>
      <c r="CF8" s="203"/>
      <c r="CG8" s="203"/>
      <c r="CH8" s="203"/>
      <c r="CI8" s="203"/>
      <c r="CJ8" s="203"/>
      <c r="CK8" s="203"/>
      <c r="CL8" s="203"/>
      <c r="CM8" s="203"/>
      <c r="CN8" s="203"/>
      <c r="CO8" s="203"/>
      <c r="CP8" s="203"/>
      <c r="CQ8" s="203"/>
      <c r="CR8" s="203"/>
      <c r="CS8" s="203"/>
      <c r="CT8" s="203"/>
      <c r="CU8" s="203"/>
      <c r="CV8" s="203"/>
      <c r="CW8" s="203"/>
      <c r="CX8" s="203"/>
      <c r="CY8" s="203"/>
      <c r="CZ8" s="203"/>
      <c r="DA8" s="203"/>
      <c r="DB8" s="203"/>
      <c r="DC8" s="203"/>
      <c r="DD8" s="203"/>
      <c r="DE8" s="203"/>
      <c r="DF8" s="203"/>
    </row>
    <row r="9" spans="1:110" s="69" customFormat="1">
      <c r="B9" s="70"/>
      <c r="C9" s="68"/>
      <c r="D9" s="68"/>
      <c r="E9" s="68"/>
      <c r="F9" s="68"/>
      <c r="G9" s="71"/>
      <c r="H9" s="72"/>
      <c r="I9" s="73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</row>
    <row r="10" spans="1:110" s="69" customFormat="1">
      <c r="A10" s="69" t="s">
        <v>50</v>
      </c>
      <c r="B10" s="204"/>
      <c r="C10" s="260" t="s">
        <v>278</v>
      </c>
      <c r="D10" s="261"/>
      <c r="E10" s="261"/>
      <c r="F10" s="261"/>
      <c r="G10" s="262"/>
      <c r="H10" s="206"/>
      <c r="I10" s="73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</row>
    <row r="11" spans="1:110" s="69" customFormat="1">
      <c r="A11" s="69" t="s">
        <v>50</v>
      </c>
      <c r="B11" s="204"/>
      <c r="C11" s="261"/>
      <c r="D11" s="261"/>
      <c r="E11" s="261"/>
      <c r="F11" s="261"/>
      <c r="G11" s="262"/>
      <c r="H11" s="206"/>
      <c r="I11" s="73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</row>
    <row r="12" spans="1:110" s="69" customFormat="1">
      <c r="B12" s="207">
        <v>1</v>
      </c>
      <c r="C12" s="260" t="s">
        <v>279</v>
      </c>
      <c r="D12" s="261"/>
      <c r="E12" s="261"/>
      <c r="F12" s="261"/>
      <c r="G12" s="263">
        <f t="shared" ref="G12:G75" si="0">ROUND(F12*D12,2)</f>
        <v>0</v>
      </c>
      <c r="H12" s="206"/>
      <c r="I12" s="73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  <c r="BZ12" s="74"/>
      <c r="CA12" s="74"/>
      <c r="CB12" s="74"/>
      <c r="CC12" s="74"/>
      <c r="CD12" s="74"/>
      <c r="CE12" s="74"/>
      <c r="CF12" s="74"/>
      <c r="CG12" s="74"/>
      <c r="CH12" s="74"/>
      <c r="CI12" s="74"/>
      <c r="CJ12" s="74"/>
      <c r="CK12" s="74"/>
      <c r="CL12" s="74"/>
      <c r="CM12" s="74"/>
      <c r="CN12" s="74"/>
      <c r="CO12" s="74"/>
      <c r="CP12" s="74"/>
      <c r="CQ12" s="74"/>
      <c r="CR12" s="74"/>
      <c r="CS12" s="74"/>
      <c r="CT12" s="74"/>
      <c r="CU12" s="74"/>
      <c r="CV12" s="74"/>
      <c r="CW12" s="74"/>
      <c r="CX12" s="74"/>
      <c r="CY12" s="74"/>
      <c r="CZ12" s="74"/>
      <c r="DA12" s="74"/>
      <c r="DB12" s="74"/>
      <c r="DC12" s="74"/>
      <c r="DD12" s="74"/>
      <c r="DE12" s="74"/>
      <c r="DF12" s="74"/>
    </row>
    <row r="13" spans="1:110" s="69" customFormat="1">
      <c r="B13" s="204">
        <v>1.01</v>
      </c>
      <c r="C13" s="261" t="s">
        <v>280</v>
      </c>
      <c r="D13" s="264">
        <v>1</v>
      </c>
      <c r="E13" s="265" t="s">
        <v>96</v>
      </c>
      <c r="F13" s="266"/>
      <c r="G13" s="262">
        <f t="shared" si="0"/>
        <v>0</v>
      </c>
      <c r="H13" s="206"/>
      <c r="I13" s="73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  <c r="BU13" s="74"/>
      <c r="BV13" s="74"/>
      <c r="BW13" s="74"/>
      <c r="BX13" s="74"/>
      <c r="BY13" s="74"/>
      <c r="BZ13" s="74"/>
      <c r="CA13" s="74"/>
      <c r="CB13" s="74"/>
      <c r="CC13" s="74"/>
      <c r="CD13" s="74"/>
      <c r="CE13" s="74"/>
      <c r="CF13" s="74"/>
      <c r="CG13" s="74"/>
      <c r="CH13" s="74"/>
      <c r="CI13" s="74"/>
      <c r="CJ13" s="74"/>
      <c r="CK13" s="74"/>
      <c r="CL13" s="74"/>
      <c r="CM13" s="74"/>
      <c r="CN13" s="74"/>
      <c r="CO13" s="74"/>
      <c r="CP13" s="74"/>
      <c r="CQ13" s="74"/>
      <c r="CR13" s="74"/>
      <c r="CS13" s="74"/>
      <c r="CT13" s="74"/>
      <c r="CU13" s="74"/>
      <c r="CV13" s="74"/>
      <c r="CW13" s="74"/>
      <c r="CX13" s="74"/>
      <c r="CY13" s="74"/>
      <c r="CZ13" s="74"/>
      <c r="DA13" s="74"/>
      <c r="DB13" s="74"/>
      <c r="DC13" s="74"/>
      <c r="DD13" s="74"/>
      <c r="DE13" s="74"/>
      <c r="DF13" s="74"/>
    </row>
    <row r="14" spans="1:110" s="69" customFormat="1">
      <c r="B14" s="204">
        <v>1.02</v>
      </c>
      <c r="C14" s="261" t="s">
        <v>281</v>
      </c>
      <c r="D14" s="264">
        <v>3</v>
      </c>
      <c r="E14" s="265" t="s">
        <v>96</v>
      </c>
      <c r="F14" s="266"/>
      <c r="G14" s="262">
        <f t="shared" si="0"/>
        <v>0</v>
      </c>
      <c r="H14" s="206"/>
      <c r="I14" s="73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  <c r="BR14" s="74"/>
      <c r="BS14" s="74"/>
      <c r="BT14" s="74"/>
      <c r="BU14" s="74"/>
      <c r="BV14" s="74"/>
      <c r="BW14" s="74"/>
      <c r="BX14" s="74"/>
      <c r="BY14" s="74"/>
      <c r="BZ14" s="74"/>
      <c r="CA14" s="74"/>
      <c r="CB14" s="74"/>
      <c r="CC14" s="74"/>
      <c r="CD14" s="74"/>
      <c r="CE14" s="74"/>
      <c r="CF14" s="74"/>
      <c r="CG14" s="74"/>
      <c r="CH14" s="74"/>
      <c r="CI14" s="74"/>
      <c r="CJ14" s="74"/>
      <c r="CK14" s="74"/>
      <c r="CL14" s="74"/>
      <c r="CM14" s="74"/>
      <c r="CN14" s="74"/>
      <c r="CO14" s="74"/>
      <c r="CP14" s="74"/>
      <c r="CQ14" s="74"/>
      <c r="CR14" s="74"/>
      <c r="CS14" s="74"/>
      <c r="CT14" s="74"/>
      <c r="CU14" s="74"/>
      <c r="CV14" s="74"/>
      <c r="CW14" s="74"/>
      <c r="CX14" s="74"/>
      <c r="CY14" s="74"/>
      <c r="CZ14" s="74"/>
      <c r="DA14" s="74"/>
      <c r="DB14" s="74"/>
      <c r="DC14" s="74"/>
      <c r="DD14" s="74"/>
      <c r="DE14" s="74"/>
      <c r="DF14" s="74"/>
    </row>
    <row r="15" spans="1:110" s="69" customFormat="1">
      <c r="B15" s="204">
        <v>1.03</v>
      </c>
      <c r="C15" s="261" t="s">
        <v>282</v>
      </c>
      <c r="D15" s="264">
        <v>1</v>
      </c>
      <c r="E15" s="265" t="s">
        <v>96</v>
      </c>
      <c r="F15" s="266"/>
      <c r="G15" s="262">
        <f t="shared" si="0"/>
        <v>0</v>
      </c>
      <c r="H15" s="206"/>
      <c r="I15" s="73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  <c r="BM15" s="74"/>
      <c r="BN15" s="74"/>
      <c r="BO15" s="74"/>
      <c r="BP15" s="74"/>
      <c r="BQ15" s="74"/>
      <c r="BR15" s="74"/>
      <c r="BS15" s="74"/>
      <c r="BT15" s="74"/>
      <c r="BU15" s="74"/>
      <c r="BV15" s="74"/>
      <c r="BW15" s="74"/>
      <c r="BX15" s="74"/>
      <c r="BY15" s="74"/>
      <c r="BZ15" s="74"/>
      <c r="CA15" s="74"/>
      <c r="CB15" s="74"/>
      <c r="CC15" s="74"/>
      <c r="CD15" s="74"/>
      <c r="CE15" s="74"/>
      <c r="CF15" s="74"/>
      <c r="CG15" s="74"/>
      <c r="CH15" s="74"/>
      <c r="CI15" s="74"/>
      <c r="CJ15" s="74"/>
      <c r="CK15" s="74"/>
      <c r="CL15" s="74"/>
      <c r="CM15" s="74"/>
      <c r="CN15" s="74"/>
      <c r="CO15" s="74"/>
      <c r="CP15" s="74"/>
      <c r="CQ15" s="74"/>
      <c r="CR15" s="74"/>
      <c r="CS15" s="74"/>
      <c r="CT15" s="74"/>
      <c r="CU15" s="74"/>
      <c r="CV15" s="74"/>
      <c r="CW15" s="74"/>
      <c r="CX15" s="74"/>
      <c r="CY15" s="74"/>
      <c r="CZ15" s="74"/>
      <c r="DA15" s="74"/>
      <c r="DB15" s="74"/>
      <c r="DC15" s="74"/>
      <c r="DD15" s="74"/>
      <c r="DE15" s="74"/>
      <c r="DF15" s="74"/>
    </row>
    <row r="16" spans="1:110" s="69" customFormat="1">
      <c r="B16" s="204">
        <v>1.04</v>
      </c>
      <c r="C16" s="261" t="s">
        <v>283</v>
      </c>
      <c r="D16" s="264">
        <v>3</v>
      </c>
      <c r="E16" s="265" t="s">
        <v>96</v>
      </c>
      <c r="F16" s="266"/>
      <c r="G16" s="262">
        <f t="shared" si="0"/>
        <v>0</v>
      </c>
      <c r="H16" s="206"/>
      <c r="I16" s="73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  <c r="BU16" s="74"/>
      <c r="BV16" s="74"/>
      <c r="BW16" s="74"/>
      <c r="BX16" s="74"/>
      <c r="BY16" s="74"/>
      <c r="BZ16" s="74"/>
      <c r="CA16" s="74"/>
      <c r="CB16" s="74"/>
      <c r="CC16" s="74"/>
      <c r="CD16" s="74"/>
      <c r="CE16" s="74"/>
      <c r="CF16" s="74"/>
      <c r="CG16" s="74"/>
      <c r="CH16" s="74"/>
      <c r="CI16" s="74"/>
      <c r="CJ16" s="74"/>
      <c r="CK16" s="74"/>
      <c r="CL16" s="74"/>
      <c r="CM16" s="74"/>
      <c r="CN16" s="74"/>
      <c r="CO16" s="74"/>
      <c r="CP16" s="74"/>
      <c r="CQ16" s="74"/>
      <c r="CR16" s="74"/>
      <c r="CS16" s="74"/>
      <c r="CT16" s="74"/>
      <c r="CU16" s="74"/>
      <c r="CV16" s="74"/>
      <c r="CW16" s="74"/>
      <c r="CX16" s="74"/>
      <c r="CY16" s="74"/>
      <c r="CZ16" s="74"/>
      <c r="DA16" s="74"/>
      <c r="DB16" s="74"/>
      <c r="DC16" s="74"/>
      <c r="DD16" s="74"/>
      <c r="DE16" s="74"/>
      <c r="DF16" s="74"/>
    </row>
    <row r="17" spans="2:110" s="69" customFormat="1">
      <c r="B17" s="204">
        <v>1.05</v>
      </c>
      <c r="C17" s="261" t="s">
        <v>284</v>
      </c>
      <c r="D17" s="264">
        <v>3</v>
      </c>
      <c r="E17" s="265" t="s">
        <v>96</v>
      </c>
      <c r="F17" s="266"/>
      <c r="G17" s="262">
        <f t="shared" si="0"/>
        <v>0</v>
      </c>
      <c r="H17" s="206"/>
      <c r="I17" s="73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  <c r="BM17" s="74"/>
      <c r="BN17" s="74"/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4"/>
      <c r="BZ17" s="74"/>
      <c r="CA17" s="74"/>
      <c r="CB17" s="74"/>
      <c r="CC17" s="74"/>
      <c r="CD17" s="74"/>
      <c r="CE17" s="74"/>
      <c r="CF17" s="74"/>
      <c r="CG17" s="74"/>
      <c r="CH17" s="74"/>
      <c r="CI17" s="74"/>
      <c r="CJ17" s="74"/>
      <c r="CK17" s="74"/>
      <c r="CL17" s="74"/>
      <c r="CM17" s="74"/>
      <c r="CN17" s="74"/>
      <c r="CO17" s="74"/>
      <c r="CP17" s="74"/>
      <c r="CQ17" s="74"/>
      <c r="CR17" s="74"/>
      <c r="CS17" s="74"/>
      <c r="CT17" s="74"/>
      <c r="CU17" s="74"/>
      <c r="CV17" s="74"/>
      <c r="CW17" s="74"/>
      <c r="CX17" s="74"/>
      <c r="CY17" s="74"/>
      <c r="CZ17" s="74"/>
      <c r="DA17" s="74"/>
      <c r="DB17" s="74"/>
      <c r="DC17" s="74"/>
      <c r="DD17" s="74"/>
      <c r="DE17" s="74"/>
      <c r="DF17" s="74"/>
    </row>
    <row r="18" spans="2:110" s="69" customFormat="1">
      <c r="B18" s="204">
        <v>1.06</v>
      </c>
      <c r="C18" s="261" t="s">
        <v>285</v>
      </c>
      <c r="D18" s="264">
        <v>2000</v>
      </c>
      <c r="E18" s="265" t="s">
        <v>228</v>
      </c>
      <c r="F18" s="266"/>
      <c r="G18" s="262">
        <f t="shared" si="0"/>
        <v>0</v>
      </c>
      <c r="H18" s="206"/>
      <c r="I18" s="73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  <c r="AV18" s="74"/>
      <c r="AW18" s="74"/>
      <c r="AX18" s="74"/>
      <c r="AY18" s="74"/>
      <c r="AZ18" s="74"/>
      <c r="BA18" s="74"/>
      <c r="BB18" s="74"/>
      <c r="BC18" s="74"/>
      <c r="BD18" s="74"/>
      <c r="BE18" s="74"/>
      <c r="BF18" s="74"/>
      <c r="BG18" s="74"/>
      <c r="BH18" s="74"/>
      <c r="BI18" s="74"/>
      <c r="BJ18" s="74"/>
      <c r="BK18" s="74"/>
      <c r="BL18" s="74"/>
      <c r="BM18" s="74"/>
      <c r="BN18" s="74"/>
      <c r="BO18" s="74"/>
      <c r="BP18" s="74"/>
      <c r="BQ18" s="74"/>
      <c r="BR18" s="74"/>
      <c r="BS18" s="74"/>
      <c r="BT18" s="74"/>
      <c r="BU18" s="74"/>
      <c r="BV18" s="74"/>
      <c r="BW18" s="74"/>
      <c r="BX18" s="74"/>
      <c r="BY18" s="74"/>
      <c r="BZ18" s="74"/>
      <c r="CA18" s="74"/>
      <c r="CB18" s="74"/>
      <c r="CC18" s="74"/>
      <c r="CD18" s="74"/>
      <c r="CE18" s="74"/>
      <c r="CF18" s="74"/>
      <c r="CG18" s="74"/>
      <c r="CH18" s="74"/>
      <c r="CI18" s="74"/>
      <c r="CJ18" s="74"/>
      <c r="CK18" s="74"/>
      <c r="CL18" s="74"/>
      <c r="CM18" s="74"/>
      <c r="CN18" s="74"/>
      <c r="CO18" s="74"/>
      <c r="CP18" s="74"/>
      <c r="CQ18" s="74"/>
      <c r="CR18" s="74"/>
      <c r="CS18" s="74"/>
      <c r="CT18" s="74"/>
      <c r="CU18" s="74"/>
      <c r="CV18" s="74"/>
      <c r="CW18" s="74"/>
      <c r="CX18" s="74"/>
      <c r="CY18" s="74"/>
      <c r="CZ18" s="74"/>
      <c r="DA18" s="74"/>
      <c r="DB18" s="74"/>
      <c r="DC18" s="74"/>
      <c r="DD18" s="74"/>
      <c r="DE18" s="74"/>
      <c r="DF18" s="74"/>
    </row>
    <row r="19" spans="2:110" s="69" customFormat="1">
      <c r="B19" s="204">
        <v>1.07</v>
      </c>
      <c r="C19" s="261" t="s">
        <v>286</v>
      </c>
      <c r="D19" s="264">
        <v>120</v>
      </c>
      <c r="E19" s="265" t="s">
        <v>228</v>
      </c>
      <c r="F19" s="266"/>
      <c r="G19" s="262">
        <f t="shared" si="0"/>
        <v>0</v>
      </c>
      <c r="H19" s="206"/>
      <c r="I19" s="73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  <c r="BO19" s="74"/>
      <c r="BP19" s="74"/>
      <c r="BQ19" s="74"/>
      <c r="BR19" s="74"/>
      <c r="BS19" s="74"/>
      <c r="BT19" s="74"/>
      <c r="BU19" s="74"/>
      <c r="BV19" s="74"/>
      <c r="BW19" s="74"/>
      <c r="BX19" s="74"/>
      <c r="BY19" s="74"/>
      <c r="BZ19" s="74"/>
      <c r="CA19" s="74"/>
      <c r="CB19" s="74"/>
      <c r="CC19" s="74"/>
      <c r="CD19" s="74"/>
      <c r="CE19" s="74"/>
      <c r="CF19" s="74"/>
      <c r="CG19" s="74"/>
      <c r="CH19" s="74"/>
      <c r="CI19" s="74"/>
      <c r="CJ19" s="74"/>
      <c r="CK19" s="74"/>
      <c r="CL19" s="74"/>
      <c r="CM19" s="74"/>
      <c r="CN19" s="74"/>
      <c r="CO19" s="74"/>
      <c r="CP19" s="74"/>
      <c r="CQ19" s="74"/>
      <c r="CR19" s="74"/>
      <c r="CS19" s="74"/>
      <c r="CT19" s="74"/>
      <c r="CU19" s="74"/>
      <c r="CV19" s="74"/>
      <c r="CW19" s="74"/>
      <c r="CX19" s="74"/>
      <c r="CY19" s="74"/>
      <c r="CZ19" s="74"/>
      <c r="DA19" s="74"/>
      <c r="DB19" s="74"/>
      <c r="DC19" s="74"/>
      <c r="DD19" s="74"/>
      <c r="DE19" s="74"/>
      <c r="DF19" s="74"/>
    </row>
    <row r="20" spans="2:110" s="69" customFormat="1">
      <c r="B20" s="204">
        <v>1.08</v>
      </c>
      <c r="C20" s="261" t="s">
        <v>287</v>
      </c>
      <c r="D20" s="264">
        <v>150</v>
      </c>
      <c r="E20" s="265" t="s">
        <v>228</v>
      </c>
      <c r="F20" s="266"/>
      <c r="G20" s="262">
        <f t="shared" si="0"/>
        <v>0</v>
      </c>
      <c r="H20" s="206"/>
      <c r="I20" s="73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  <c r="BD20" s="74"/>
      <c r="BE20" s="74"/>
      <c r="BF20" s="74"/>
      <c r="BG20" s="74"/>
      <c r="BH20" s="74"/>
      <c r="BI20" s="74"/>
      <c r="BJ20" s="74"/>
      <c r="BK20" s="74"/>
      <c r="BL20" s="74"/>
      <c r="BM20" s="74"/>
      <c r="BN20" s="74"/>
      <c r="BO20" s="74"/>
      <c r="BP20" s="74"/>
      <c r="BQ20" s="74"/>
      <c r="BR20" s="74"/>
      <c r="BS20" s="74"/>
      <c r="BT20" s="74"/>
      <c r="BU20" s="74"/>
      <c r="BV20" s="74"/>
      <c r="BW20" s="74"/>
      <c r="BX20" s="74"/>
      <c r="BY20" s="74"/>
      <c r="BZ20" s="74"/>
      <c r="CA20" s="74"/>
      <c r="CB20" s="74"/>
      <c r="CC20" s="74"/>
      <c r="CD20" s="74"/>
      <c r="CE20" s="74"/>
      <c r="CF20" s="74"/>
      <c r="CG20" s="74"/>
      <c r="CH20" s="74"/>
      <c r="CI20" s="74"/>
      <c r="CJ20" s="74"/>
      <c r="CK20" s="74"/>
      <c r="CL20" s="74"/>
      <c r="CM20" s="74"/>
      <c r="CN20" s="74"/>
      <c r="CO20" s="74"/>
      <c r="CP20" s="74"/>
      <c r="CQ20" s="74"/>
      <c r="CR20" s="74"/>
      <c r="CS20" s="74"/>
      <c r="CT20" s="74"/>
      <c r="CU20" s="74"/>
      <c r="CV20" s="74"/>
      <c r="CW20" s="74"/>
      <c r="CX20" s="74"/>
      <c r="CY20" s="74"/>
      <c r="CZ20" s="74"/>
      <c r="DA20" s="74"/>
      <c r="DB20" s="74"/>
      <c r="DC20" s="74"/>
      <c r="DD20" s="74"/>
      <c r="DE20" s="74"/>
      <c r="DF20" s="74"/>
    </row>
    <row r="21" spans="2:110" s="69" customFormat="1">
      <c r="B21" s="204">
        <v>1.0900000000000001</v>
      </c>
      <c r="C21" s="261" t="s">
        <v>288</v>
      </c>
      <c r="D21" s="264">
        <v>24</v>
      </c>
      <c r="E21" s="265" t="s">
        <v>96</v>
      </c>
      <c r="F21" s="266"/>
      <c r="G21" s="262">
        <f t="shared" si="0"/>
        <v>0</v>
      </c>
      <c r="H21" s="206"/>
      <c r="I21" s="73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  <c r="BM21" s="74"/>
      <c r="BN21" s="74"/>
      <c r="BO21" s="74"/>
      <c r="BP21" s="74"/>
      <c r="BQ21" s="74"/>
      <c r="BR21" s="74"/>
      <c r="BS21" s="74"/>
      <c r="BT21" s="74"/>
      <c r="BU21" s="74"/>
      <c r="BV21" s="74"/>
      <c r="BW21" s="74"/>
      <c r="BX21" s="74"/>
      <c r="BY21" s="74"/>
      <c r="BZ21" s="74"/>
      <c r="CA21" s="74"/>
      <c r="CB21" s="74"/>
      <c r="CC21" s="74"/>
      <c r="CD21" s="74"/>
      <c r="CE21" s="74"/>
      <c r="CF21" s="74"/>
      <c r="CG21" s="74"/>
      <c r="CH21" s="74"/>
      <c r="CI21" s="74"/>
      <c r="CJ21" s="74"/>
      <c r="CK21" s="74"/>
      <c r="CL21" s="74"/>
      <c r="CM21" s="74"/>
      <c r="CN21" s="74"/>
      <c r="CO21" s="74"/>
      <c r="CP21" s="74"/>
      <c r="CQ21" s="74"/>
      <c r="CR21" s="74"/>
      <c r="CS21" s="74"/>
      <c r="CT21" s="74"/>
      <c r="CU21" s="74"/>
      <c r="CV21" s="74"/>
      <c r="CW21" s="74"/>
      <c r="CX21" s="74"/>
      <c r="CY21" s="74"/>
      <c r="CZ21" s="74"/>
      <c r="DA21" s="74"/>
      <c r="DB21" s="74"/>
      <c r="DC21" s="74"/>
      <c r="DD21" s="74"/>
      <c r="DE21" s="74"/>
      <c r="DF21" s="74"/>
    </row>
    <row r="22" spans="2:110" s="69" customFormat="1">
      <c r="B22" s="204">
        <v>1.1000000000000001</v>
      </c>
      <c r="C22" s="261" t="s">
        <v>289</v>
      </c>
      <c r="D22" s="264">
        <v>5</v>
      </c>
      <c r="E22" s="265" t="s">
        <v>96</v>
      </c>
      <c r="F22" s="266"/>
      <c r="G22" s="262">
        <f t="shared" si="0"/>
        <v>0</v>
      </c>
      <c r="H22" s="206"/>
      <c r="I22" s="73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74"/>
      <c r="BM22" s="74"/>
      <c r="BN22" s="74"/>
      <c r="BO22" s="74"/>
      <c r="BP22" s="74"/>
      <c r="BQ22" s="74"/>
      <c r="BR22" s="74"/>
      <c r="BS22" s="74"/>
      <c r="BT22" s="74"/>
      <c r="BU22" s="74"/>
      <c r="BV22" s="74"/>
      <c r="BW22" s="74"/>
      <c r="BX22" s="74"/>
      <c r="BY22" s="74"/>
      <c r="BZ22" s="74"/>
      <c r="CA22" s="74"/>
      <c r="CB22" s="74"/>
      <c r="CC22" s="74"/>
      <c r="CD22" s="74"/>
      <c r="CE22" s="74"/>
      <c r="CF22" s="74"/>
      <c r="CG22" s="74"/>
      <c r="CH22" s="74"/>
      <c r="CI22" s="74"/>
      <c r="CJ22" s="74"/>
      <c r="CK22" s="74"/>
      <c r="CL22" s="74"/>
      <c r="CM22" s="74"/>
      <c r="CN22" s="74"/>
      <c r="CO22" s="74"/>
      <c r="CP22" s="74"/>
      <c r="CQ22" s="74"/>
      <c r="CR22" s="74"/>
      <c r="CS22" s="74"/>
      <c r="CT22" s="74"/>
      <c r="CU22" s="74"/>
      <c r="CV22" s="74"/>
      <c r="CW22" s="74"/>
      <c r="CX22" s="74"/>
      <c r="CY22" s="74"/>
      <c r="CZ22" s="74"/>
      <c r="DA22" s="74"/>
      <c r="DB22" s="74"/>
      <c r="DC22" s="74"/>
      <c r="DD22" s="74"/>
      <c r="DE22" s="74"/>
      <c r="DF22" s="74"/>
    </row>
    <row r="23" spans="2:110" s="69" customFormat="1">
      <c r="B23" s="204">
        <v>1.1100000000000001</v>
      </c>
      <c r="C23" s="261" t="s">
        <v>290</v>
      </c>
      <c r="D23" s="264">
        <v>3</v>
      </c>
      <c r="E23" s="265" t="s">
        <v>96</v>
      </c>
      <c r="F23" s="266"/>
      <c r="G23" s="262">
        <f t="shared" si="0"/>
        <v>0</v>
      </c>
      <c r="H23" s="206"/>
      <c r="I23" s="73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4"/>
      <c r="BM23" s="74"/>
      <c r="BN23" s="74"/>
      <c r="BO23" s="74"/>
      <c r="BP23" s="74"/>
      <c r="BQ23" s="74"/>
      <c r="BR23" s="74"/>
      <c r="BS23" s="74"/>
      <c r="BT23" s="74"/>
      <c r="BU23" s="74"/>
      <c r="BV23" s="74"/>
      <c r="BW23" s="74"/>
      <c r="BX23" s="74"/>
      <c r="BY23" s="74"/>
      <c r="BZ23" s="74"/>
      <c r="CA23" s="74"/>
      <c r="CB23" s="74"/>
      <c r="CC23" s="74"/>
      <c r="CD23" s="74"/>
      <c r="CE23" s="74"/>
      <c r="CF23" s="74"/>
      <c r="CG23" s="74"/>
      <c r="CH23" s="74"/>
      <c r="CI23" s="74"/>
      <c r="CJ23" s="74"/>
      <c r="CK23" s="74"/>
      <c r="CL23" s="74"/>
      <c r="CM23" s="74"/>
      <c r="CN23" s="74"/>
      <c r="CO23" s="74"/>
      <c r="CP23" s="74"/>
      <c r="CQ23" s="74"/>
      <c r="CR23" s="74"/>
      <c r="CS23" s="74"/>
      <c r="CT23" s="74"/>
      <c r="CU23" s="74"/>
      <c r="CV23" s="74"/>
      <c r="CW23" s="74"/>
      <c r="CX23" s="74"/>
      <c r="CY23" s="74"/>
      <c r="CZ23" s="74"/>
      <c r="DA23" s="74"/>
      <c r="DB23" s="74"/>
      <c r="DC23" s="74"/>
      <c r="DD23" s="74"/>
      <c r="DE23" s="74"/>
      <c r="DF23" s="74"/>
    </row>
    <row r="24" spans="2:110" s="69" customFormat="1">
      <c r="B24" s="204">
        <v>1.1200000000000001</v>
      </c>
      <c r="C24" s="261" t="s">
        <v>291</v>
      </c>
      <c r="D24" s="264">
        <v>3</v>
      </c>
      <c r="E24" s="265" t="s">
        <v>96</v>
      </c>
      <c r="F24" s="266"/>
      <c r="G24" s="262">
        <f t="shared" si="0"/>
        <v>0</v>
      </c>
      <c r="H24" s="206"/>
      <c r="I24" s="73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  <c r="BM24" s="74"/>
      <c r="BN24" s="74"/>
      <c r="BO24" s="74"/>
      <c r="BP24" s="74"/>
      <c r="BQ24" s="74"/>
      <c r="BR24" s="74"/>
      <c r="BS24" s="74"/>
      <c r="BT24" s="74"/>
      <c r="BU24" s="74"/>
      <c r="BV24" s="74"/>
      <c r="BW24" s="74"/>
      <c r="BX24" s="74"/>
      <c r="BY24" s="74"/>
      <c r="BZ24" s="74"/>
      <c r="CA24" s="74"/>
      <c r="CB24" s="74"/>
      <c r="CC24" s="74"/>
      <c r="CD24" s="74"/>
      <c r="CE24" s="74"/>
      <c r="CF24" s="74"/>
      <c r="CG24" s="74"/>
      <c r="CH24" s="74"/>
      <c r="CI24" s="74"/>
      <c r="CJ24" s="74"/>
      <c r="CK24" s="74"/>
      <c r="CL24" s="74"/>
      <c r="CM24" s="74"/>
      <c r="CN24" s="74"/>
      <c r="CO24" s="74"/>
      <c r="CP24" s="74"/>
      <c r="CQ24" s="74"/>
      <c r="CR24" s="74"/>
      <c r="CS24" s="74"/>
      <c r="CT24" s="74"/>
      <c r="CU24" s="74"/>
      <c r="CV24" s="74"/>
      <c r="CW24" s="74"/>
      <c r="CX24" s="74"/>
      <c r="CY24" s="74"/>
      <c r="CZ24" s="74"/>
      <c r="DA24" s="74"/>
      <c r="DB24" s="74"/>
      <c r="DC24" s="74"/>
      <c r="DD24" s="74"/>
      <c r="DE24" s="74"/>
      <c r="DF24" s="74"/>
    </row>
    <row r="25" spans="2:110" s="69" customFormat="1">
      <c r="B25" s="204">
        <v>1.1300000000000001</v>
      </c>
      <c r="C25" s="261" t="s">
        <v>292</v>
      </c>
      <c r="D25" s="264">
        <v>3</v>
      </c>
      <c r="E25" s="265" t="s">
        <v>96</v>
      </c>
      <c r="F25" s="266"/>
      <c r="G25" s="262">
        <f t="shared" si="0"/>
        <v>0</v>
      </c>
      <c r="H25" s="206"/>
      <c r="I25" s="73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4"/>
      <c r="BN25" s="74"/>
      <c r="BO25" s="74"/>
      <c r="BP25" s="74"/>
      <c r="BQ25" s="74"/>
      <c r="BR25" s="74"/>
      <c r="BS25" s="74"/>
      <c r="BT25" s="74"/>
      <c r="BU25" s="74"/>
      <c r="BV25" s="74"/>
      <c r="BW25" s="74"/>
      <c r="BX25" s="74"/>
      <c r="BY25" s="74"/>
      <c r="BZ25" s="74"/>
      <c r="CA25" s="74"/>
      <c r="CB25" s="74"/>
      <c r="CC25" s="74"/>
      <c r="CD25" s="74"/>
      <c r="CE25" s="74"/>
      <c r="CF25" s="74"/>
      <c r="CG25" s="74"/>
      <c r="CH25" s="74"/>
      <c r="CI25" s="74"/>
      <c r="CJ25" s="74"/>
      <c r="CK25" s="74"/>
      <c r="CL25" s="74"/>
      <c r="CM25" s="74"/>
      <c r="CN25" s="74"/>
      <c r="CO25" s="74"/>
      <c r="CP25" s="74"/>
      <c r="CQ25" s="74"/>
      <c r="CR25" s="74"/>
      <c r="CS25" s="74"/>
      <c r="CT25" s="74"/>
      <c r="CU25" s="74"/>
      <c r="CV25" s="74"/>
      <c r="CW25" s="74"/>
      <c r="CX25" s="74"/>
      <c r="CY25" s="74"/>
      <c r="CZ25" s="74"/>
      <c r="DA25" s="74"/>
      <c r="DB25" s="74"/>
      <c r="DC25" s="74"/>
      <c r="DD25" s="74"/>
      <c r="DE25" s="74"/>
      <c r="DF25" s="74"/>
    </row>
    <row r="26" spans="2:110" s="69" customFormat="1">
      <c r="B26" s="204">
        <v>1.1400000000000001</v>
      </c>
      <c r="C26" s="261" t="s">
        <v>293</v>
      </c>
      <c r="D26" s="264">
        <v>3</v>
      </c>
      <c r="E26" s="265" t="s">
        <v>96</v>
      </c>
      <c r="F26" s="266"/>
      <c r="G26" s="262">
        <f t="shared" si="0"/>
        <v>0</v>
      </c>
      <c r="H26" s="206"/>
      <c r="I26" s="73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  <c r="BM26" s="74"/>
      <c r="BN26" s="74"/>
      <c r="BO26" s="74"/>
      <c r="BP26" s="74"/>
      <c r="BQ26" s="74"/>
      <c r="BR26" s="74"/>
      <c r="BS26" s="74"/>
      <c r="BT26" s="74"/>
      <c r="BU26" s="74"/>
      <c r="BV26" s="74"/>
      <c r="BW26" s="74"/>
      <c r="BX26" s="74"/>
      <c r="BY26" s="74"/>
      <c r="BZ26" s="74"/>
      <c r="CA26" s="74"/>
      <c r="CB26" s="74"/>
      <c r="CC26" s="74"/>
      <c r="CD26" s="74"/>
      <c r="CE26" s="74"/>
      <c r="CF26" s="74"/>
      <c r="CG26" s="74"/>
      <c r="CH26" s="74"/>
      <c r="CI26" s="74"/>
      <c r="CJ26" s="74"/>
      <c r="CK26" s="74"/>
      <c r="CL26" s="74"/>
      <c r="CM26" s="74"/>
      <c r="CN26" s="74"/>
      <c r="CO26" s="74"/>
      <c r="CP26" s="74"/>
      <c r="CQ26" s="74"/>
      <c r="CR26" s="74"/>
      <c r="CS26" s="74"/>
      <c r="CT26" s="74"/>
      <c r="CU26" s="74"/>
      <c r="CV26" s="74"/>
      <c r="CW26" s="74"/>
      <c r="CX26" s="74"/>
      <c r="CY26" s="74"/>
      <c r="CZ26" s="74"/>
      <c r="DA26" s="74"/>
      <c r="DB26" s="74"/>
      <c r="DC26" s="74"/>
      <c r="DD26" s="74"/>
      <c r="DE26" s="74"/>
      <c r="DF26" s="74"/>
    </row>
    <row r="27" spans="2:110" s="69" customFormat="1">
      <c r="B27" s="204">
        <v>1.1500000000000001</v>
      </c>
      <c r="C27" s="261" t="s">
        <v>294</v>
      </c>
      <c r="D27" s="264">
        <v>3</v>
      </c>
      <c r="E27" s="265" t="s">
        <v>96</v>
      </c>
      <c r="F27" s="266"/>
      <c r="G27" s="262">
        <f t="shared" si="0"/>
        <v>0</v>
      </c>
      <c r="H27" s="206"/>
      <c r="I27" s="73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4"/>
      <c r="BM27" s="74"/>
      <c r="BN27" s="74"/>
      <c r="BO27" s="74"/>
      <c r="BP27" s="74"/>
      <c r="BQ27" s="74"/>
      <c r="BR27" s="74"/>
      <c r="BS27" s="74"/>
      <c r="BT27" s="74"/>
      <c r="BU27" s="74"/>
      <c r="BV27" s="74"/>
      <c r="BW27" s="74"/>
      <c r="BX27" s="74"/>
      <c r="BY27" s="74"/>
      <c r="BZ27" s="74"/>
      <c r="CA27" s="74"/>
      <c r="CB27" s="74"/>
      <c r="CC27" s="74"/>
      <c r="CD27" s="74"/>
      <c r="CE27" s="74"/>
      <c r="CF27" s="74"/>
      <c r="CG27" s="74"/>
      <c r="CH27" s="74"/>
      <c r="CI27" s="74"/>
      <c r="CJ27" s="74"/>
      <c r="CK27" s="74"/>
      <c r="CL27" s="74"/>
      <c r="CM27" s="74"/>
      <c r="CN27" s="74"/>
      <c r="CO27" s="74"/>
      <c r="CP27" s="74"/>
      <c r="CQ27" s="74"/>
      <c r="CR27" s="74"/>
      <c r="CS27" s="74"/>
      <c r="CT27" s="74"/>
      <c r="CU27" s="74"/>
      <c r="CV27" s="74"/>
      <c r="CW27" s="74"/>
      <c r="CX27" s="74"/>
      <c r="CY27" s="74"/>
      <c r="CZ27" s="74"/>
      <c r="DA27" s="74"/>
      <c r="DB27" s="74"/>
      <c r="DC27" s="74"/>
      <c r="DD27" s="74"/>
      <c r="DE27" s="74"/>
      <c r="DF27" s="74"/>
    </row>
    <row r="28" spans="2:110" s="69" customFormat="1">
      <c r="B28" s="204">
        <v>1.1600000000000001</v>
      </c>
      <c r="C28" s="261" t="s">
        <v>295</v>
      </c>
      <c r="D28" s="264">
        <v>3</v>
      </c>
      <c r="E28" s="265" t="s">
        <v>96</v>
      </c>
      <c r="F28" s="266"/>
      <c r="G28" s="262">
        <f t="shared" si="0"/>
        <v>0</v>
      </c>
      <c r="H28" s="206"/>
      <c r="I28" s="73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4"/>
      <c r="BM28" s="74"/>
      <c r="BN28" s="74"/>
      <c r="BO28" s="74"/>
      <c r="BP28" s="74"/>
      <c r="BQ28" s="74"/>
      <c r="BR28" s="74"/>
      <c r="BS28" s="74"/>
      <c r="BT28" s="74"/>
      <c r="BU28" s="74"/>
      <c r="BV28" s="74"/>
      <c r="BW28" s="74"/>
      <c r="BX28" s="74"/>
      <c r="BY28" s="74"/>
      <c r="BZ28" s="74"/>
      <c r="CA28" s="74"/>
      <c r="CB28" s="74"/>
      <c r="CC28" s="74"/>
      <c r="CD28" s="74"/>
      <c r="CE28" s="74"/>
      <c r="CF28" s="74"/>
      <c r="CG28" s="74"/>
      <c r="CH28" s="74"/>
      <c r="CI28" s="74"/>
      <c r="CJ28" s="74"/>
      <c r="CK28" s="74"/>
      <c r="CL28" s="74"/>
      <c r="CM28" s="74"/>
      <c r="CN28" s="74"/>
      <c r="CO28" s="74"/>
      <c r="CP28" s="74"/>
      <c r="CQ28" s="74"/>
      <c r="CR28" s="74"/>
      <c r="CS28" s="74"/>
      <c r="CT28" s="74"/>
      <c r="CU28" s="74"/>
      <c r="CV28" s="74"/>
      <c r="CW28" s="74"/>
      <c r="CX28" s="74"/>
      <c r="CY28" s="74"/>
      <c r="CZ28" s="74"/>
      <c r="DA28" s="74"/>
      <c r="DB28" s="74"/>
      <c r="DC28" s="74"/>
      <c r="DD28" s="74"/>
      <c r="DE28" s="74"/>
      <c r="DF28" s="74"/>
    </row>
    <row r="29" spans="2:110" s="69" customFormat="1">
      <c r="B29" s="204">
        <v>1.1700000000000002</v>
      </c>
      <c r="C29" s="261" t="s">
        <v>296</v>
      </c>
      <c r="D29" s="264">
        <v>3</v>
      </c>
      <c r="E29" s="265" t="s">
        <v>96</v>
      </c>
      <c r="F29" s="266"/>
      <c r="G29" s="262">
        <f t="shared" si="0"/>
        <v>0</v>
      </c>
      <c r="H29" s="206"/>
      <c r="I29" s="73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4"/>
      <c r="BM29" s="74"/>
      <c r="BN29" s="74"/>
      <c r="BO29" s="74"/>
      <c r="BP29" s="74"/>
      <c r="BQ29" s="74"/>
      <c r="BR29" s="74"/>
      <c r="BS29" s="74"/>
      <c r="BT29" s="74"/>
      <c r="BU29" s="74"/>
      <c r="BV29" s="74"/>
      <c r="BW29" s="74"/>
      <c r="BX29" s="74"/>
      <c r="BY29" s="74"/>
      <c r="BZ29" s="74"/>
      <c r="CA29" s="74"/>
      <c r="CB29" s="74"/>
      <c r="CC29" s="74"/>
      <c r="CD29" s="74"/>
      <c r="CE29" s="74"/>
      <c r="CF29" s="74"/>
      <c r="CG29" s="74"/>
      <c r="CH29" s="74"/>
      <c r="CI29" s="74"/>
      <c r="CJ29" s="74"/>
      <c r="CK29" s="74"/>
      <c r="CL29" s="74"/>
      <c r="CM29" s="74"/>
      <c r="CN29" s="74"/>
      <c r="CO29" s="74"/>
      <c r="CP29" s="74"/>
      <c r="CQ29" s="74"/>
      <c r="CR29" s="74"/>
      <c r="CS29" s="74"/>
      <c r="CT29" s="74"/>
      <c r="CU29" s="74"/>
      <c r="CV29" s="74"/>
      <c r="CW29" s="74"/>
      <c r="CX29" s="74"/>
      <c r="CY29" s="74"/>
      <c r="CZ29" s="74"/>
      <c r="DA29" s="74"/>
      <c r="DB29" s="74"/>
      <c r="DC29" s="74"/>
      <c r="DD29" s="74"/>
      <c r="DE29" s="74"/>
      <c r="DF29" s="74"/>
    </row>
    <row r="30" spans="2:110" s="69" customFormat="1">
      <c r="B30" s="204">
        <v>1.1800000000000002</v>
      </c>
      <c r="C30" s="261" t="s">
        <v>297</v>
      </c>
      <c r="D30" s="264">
        <v>4</v>
      </c>
      <c r="E30" s="265" t="s">
        <v>96</v>
      </c>
      <c r="F30" s="266"/>
      <c r="G30" s="262">
        <f t="shared" si="0"/>
        <v>0</v>
      </c>
      <c r="H30" s="206"/>
      <c r="I30" s="73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4"/>
      <c r="BM30" s="74"/>
      <c r="BN30" s="74"/>
      <c r="BO30" s="74"/>
      <c r="BP30" s="74"/>
      <c r="BQ30" s="74"/>
      <c r="BR30" s="74"/>
      <c r="BS30" s="74"/>
      <c r="BT30" s="74"/>
      <c r="BU30" s="74"/>
      <c r="BV30" s="74"/>
      <c r="BW30" s="74"/>
      <c r="BX30" s="74"/>
      <c r="BY30" s="74"/>
      <c r="BZ30" s="74"/>
      <c r="CA30" s="74"/>
      <c r="CB30" s="74"/>
      <c r="CC30" s="74"/>
      <c r="CD30" s="74"/>
      <c r="CE30" s="74"/>
      <c r="CF30" s="74"/>
      <c r="CG30" s="74"/>
      <c r="CH30" s="74"/>
      <c r="CI30" s="74"/>
      <c r="CJ30" s="74"/>
      <c r="CK30" s="74"/>
      <c r="CL30" s="74"/>
      <c r="CM30" s="74"/>
      <c r="CN30" s="74"/>
      <c r="CO30" s="74"/>
      <c r="CP30" s="74"/>
      <c r="CQ30" s="74"/>
      <c r="CR30" s="74"/>
      <c r="CS30" s="74"/>
      <c r="CT30" s="74"/>
      <c r="CU30" s="74"/>
      <c r="CV30" s="74"/>
      <c r="CW30" s="74"/>
      <c r="CX30" s="74"/>
      <c r="CY30" s="74"/>
      <c r="CZ30" s="74"/>
      <c r="DA30" s="74"/>
      <c r="DB30" s="74"/>
      <c r="DC30" s="74"/>
      <c r="DD30" s="74"/>
      <c r="DE30" s="74"/>
      <c r="DF30" s="74"/>
    </row>
    <row r="31" spans="2:110" s="69" customFormat="1">
      <c r="B31" s="204">
        <v>1.1900000000000002</v>
      </c>
      <c r="C31" s="261" t="s">
        <v>298</v>
      </c>
      <c r="D31" s="264">
        <v>2</v>
      </c>
      <c r="E31" s="265" t="s">
        <v>96</v>
      </c>
      <c r="F31" s="266"/>
      <c r="G31" s="262">
        <f t="shared" si="0"/>
        <v>0</v>
      </c>
      <c r="H31" s="206"/>
      <c r="I31" s="73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4"/>
      <c r="BQ31" s="74"/>
      <c r="BR31" s="74"/>
      <c r="BS31" s="74"/>
      <c r="BT31" s="74"/>
      <c r="BU31" s="74"/>
      <c r="BV31" s="74"/>
      <c r="BW31" s="74"/>
      <c r="BX31" s="74"/>
      <c r="BY31" s="74"/>
      <c r="BZ31" s="74"/>
      <c r="CA31" s="74"/>
      <c r="CB31" s="74"/>
      <c r="CC31" s="74"/>
      <c r="CD31" s="74"/>
      <c r="CE31" s="74"/>
      <c r="CF31" s="74"/>
      <c r="CG31" s="74"/>
      <c r="CH31" s="74"/>
      <c r="CI31" s="74"/>
      <c r="CJ31" s="74"/>
      <c r="CK31" s="74"/>
      <c r="CL31" s="74"/>
      <c r="CM31" s="74"/>
      <c r="CN31" s="74"/>
      <c r="CO31" s="74"/>
      <c r="CP31" s="74"/>
      <c r="CQ31" s="74"/>
      <c r="CR31" s="74"/>
      <c r="CS31" s="74"/>
      <c r="CT31" s="74"/>
      <c r="CU31" s="74"/>
      <c r="CV31" s="74"/>
      <c r="CW31" s="74"/>
      <c r="CX31" s="74"/>
      <c r="CY31" s="74"/>
      <c r="CZ31" s="74"/>
      <c r="DA31" s="74"/>
      <c r="DB31" s="74"/>
      <c r="DC31" s="74"/>
      <c r="DD31" s="74"/>
      <c r="DE31" s="74"/>
      <c r="DF31" s="74"/>
    </row>
    <row r="32" spans="2:110" s="69" customFormat="1">
      <c r="B32" s="204">
        <v>1.2000000000000002</v>
      </c>
      <c r="C32" s="261" t="s">
        <v>299</v>
      </c>
      <c r="D32" s="264">
        <v>1</v>
      </c>
      <c r="E32" s="265" t="s">
        <v>96</v>
      </c>
      <c r="F32" s="266"/>
      <c r="G32" s="262">
        <f t="shared" si="0"/>
        <v>0</v>
      </c>
      <c r="H32" s="206"/>
      <c r="I32" s="73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M32" s="74"/>
      <c r="BN32" s="74"/>
      <c r="BO32" s="74"/>
      <c r="BP32" s="74"/>
      <c r="BQ32" s="74"/>
      <c r="BR32" s="74"/>
      <c r="BS32" s="74"/>
      <c r="BT32" s="74"/>
      <c r="BU32" s="74"/>
      <c r="BV32" s="74"/>
      <c r="BW32" s="74"/>
      <c r="BX32" s="74"/>
      <c r="BY32" s="74"/>
      <c r="BZ32" s="74"/>
      <c r="CA32" s="74"/>
      <c r="CB32" s="74"/>
      <c r="CC32" s="74"/>
      <c r="CD32" s="74"/>
      <c r="CE32" s="74"/>
      <c r="CF32" s="74"/>
      <c r="CG32" s="74"/>
      <c r="CH32" s="74"/>
      <c r="CI32" s="74"/>
      <c r="CJ32" s="74"/>
      <c r="CK32" s="74"/>
      <c r="CL32" s="74"/>
      <c r="CM32" s="74"/>
      <c r="CN32" s="74"/>
      <c r="CO32" s="74"/>
      <c r="CP32" s="74"/>
      <c r="CQ32" s="74"/>
      <c r="CR32" s="74"/>
      <c r="CS32" s="74"/>
      <c r="CT32" s="74"/>
      <c r="CU32" s="74"/>
      <c r="CV32" s="74"/>
      <c r="CW32" s="74"/>
      <c r="CX32" s="74"/>
      <c r="CY32" s="74"/>
      <c r="CZ32" s="74"/>
      <c r="DA32" s="74"/>
      <c r="DB32" s="74"/>
      <c r="DC32" s="74"/>
      <c r="DD32" s="74"/>
      <c r="DE32" s="74"/>
      <c r="DF32" s="74"/>
    </row>
    <row r="33" spans="2:110" s="69" customFormat="1">
      <c r="B33" s="204">
        <v>1.2100000000000002</v>
      </c>
      <c r="C33" s="261" t="s">
        <v>300</v>
      </c>
      <c r="D33" s="264">
        <v>2</v>
      </c>
      <c r="E33" s="265" t="s">
        <v>96</v>
      </c>
      <c r="F33" s="266"/>
      <c r="G33" s="262">
        <f t="shared" si="0"/>
        <v>0</v>
      </c>
      <c r="H33" s="206"/>
      <c r="I33" s="73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4"/>
      <c r="BM33" s="74"/>
      <c r="BN33" s="74"/>
      <c r="BO33" s="74"/>
      <c r="BP33" s="74"/>
      <c r="BQ33" s="74"/>
      <c r="BR33" s="74"/>
      <c r="BS33" s="74"/>
      <c r="BT33" s="74"/>
      <c r="BU33" s="74"/>
      <c r="BV33" s="74"/>
      <c r="BW33" s="74"/>
      <c r="BX33" s="74"/>
      <c r="BY33" s="74"/>
      <c r="BZ33" s="74"/>
      <c r="CA33" s="74"/>
      <c r="CB33" s="74"/>
      <c r="CC33" s="74"/>
      <c r="CD33" s="74"/>
      <c r="CE33" s="74"/>
      <c r="CF33" s="74"/>
      <c r="CG33" s="74"/>
      <c r="CH33" s="74"/>
      <c r="CI33" s="74"/>
      <c r="CJ33" s="74"/>
      <c r="CK33" s="74"/>
      <c r="CL33" s="74"/>
      <c r="CM33" s="74"/>
      <c r="CN33" s="74"/>
      <c r="CO33" s="74"/>
      <c r="CP33" s="74"/>
      <c r="CQ33" s="74"/>
      <c r="CR33" s="74"/>
      <c r="CS33" s="74"/>
      <c r="CT33" s="74"/>
      <c r="CU33" s="74"/>
      <c r="CV33" s="74"/>
      <c r="CW33" s="74"/>
      <c r="CX33" s="74"/>
      <c r="CY33" s="74"/>
      <c r="CZ33" s="74"/>
      <c r="DA33" s="74"/>
      <c r="DB33" s="74"/>
      <c r="DC33" s="74"/>
      <c r="DD33" s="74"/>
      <c r="DE33" s="74"/>
      <c r="DF33" s="74"/>
    </row>
    <row r="34" spans="2:110" s="69" customFormat="1">
      <c r="B34" s="204">
        <v>1.2200000000000002</v>
      </c>
      <c r="C34" s="261" t="s">
        <v>301</v>
      </c>
      <c r="D34" s="264">
        <v>1</v>
      </c>
      <c r="E34" s="265" t="s">
        <v>96</v>
      </c>
      <c r="F34" s="266"/>
      <c r="G34" s="262">
        <f t="shared" si="0"/>
        <v>0</v>
      </c>
      <c r="H34" s="206"/>
      <c r="I34" s="73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  <c r="BM34" s="74"/>
      <c r="BN34" s="74"/>
      <c r="BO34" s="74"/>
      <c r="BP34" s="74"/>
      <c r="BQ34" s="74"/>
      <c r="BR34" s="74"/>
      <c r="BS34" s="74"/>
      <c r="BT34" s="74"/>
      <c r="BU34" s="74"/>
      <c r="BV34" s="74"/>
      <c r="BW34" s="74"/>
      <c r="BX34" s="74"/>
      <c r="BY34" s="74"/>
      <c r="BZ34" s="74"/>
      <c r="CA34" s="74"/>
      <c r="CB34" s="74"/>
      <c r="CC34" s="74"/>
      <c r="CD34" s="74"/>
      <c r="CE34" s="74"/>
      <c r="CF34" s="74"/>
      <c r="CG34" s="74"/>
      <c r="CH34" s="74"/>
      <c r="CI34" s="74"/>
      <c r="CJ34" s="74"/>
      <c r="CK34" s="74"/>
      <c r="CL34" s="74"/>
      <c r="CM34" s="74"/>
      <c r="CN34" s="74"/>
      <c r="CO34" s="74"/>
      <c r="CP34" s="74"/>
      <c r="CQ34" s="74"/>
      <c r="CR34" s="74"/>
      <c r="CS34" s="74"/>
      <c r="CT34" s="74"/>
      <c r="CU34" s="74"/>
      <c r="CV34" s="74"/>
      <c r="CW34" s="74"/>
      <c r="CX34" s="74"/>
      <c r="CY34" s="74"/>
      <c r="CZ34" s="74"/>
      <c r="DA34" s="74"/>
      <c r="DB34" s="74"/>
      <c r="DC34" s="74"/>
      <c r="DD34" s="74"/>
      <c r="DE34" s="74"/>
      <c r="DF34" s="74"/>
    </row>
    <row r="35" spans="2:110" s="69" customFormat="1">
      <c r="B35" s="204">
        <v>1.2300000000000002</v>
      </c>
      <c r="C35" s="261" t="s">
        <v>302</v>
      </c>
      <c r="D35" s="264">
        <v>2</v>
      </c>
      <c r="E35" s="265" t="s">
        <v>96</v>
      </c>
      <c r="F35" s="266"/>
      <c r="G35" s="262">
        <f t="shared" si="0"/>
        <v>0</v>
      </c>
      <c r="H35" s="206"/>
      <c r="I35" s="73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  <c r="BM35" s="74"/>
      <c r="BN35" s="74"/>
      <c r="BO35" s="74"/>
      <c r="BP35" s="74"/>
      <c r="BQ35" s="74"/>
      <c r="BR35" s="74"/>
      <c r="BS35" s="74"/>
      <c r="BT35" s="74"/>
      <c r="BU35" s="74"/>
      <c r="BV35" s="74"/>
      <c r="BW35" s="74"/>
      <c r="BX35" s="74"/>
      <c r="BY35" s="74"/>
      <c r="BZ35" s="74"/>
      <c r="CA35" s="74"/>
      <c r="CB35" s="74"/>
      <c r="CC35" s="74"/>
      <c r="CD35" s="74"/>
      <c r="CE35" s="74"/>
      <c r="CF35" s="74"/>
      <c r="CG35" s="74"/>
      <c r="CH35" s="74"/>
      <c r="CI35" s="74"/>
      <c r="CJ35" s="74"/>
      <c r="CK35" s="74"/>
      <c r="CL35" s="74"/>
      <c r="CM35" s="74"/>
      <c r="CN35" s="74"/>
      <c r="CO35" s="74"/>
      <c r="CP35" s="74"/>
      <c r="CQ35" s="74"/>
      <c r="CR35" s="74"/>
      <c r="CS35" s="74"/>
      <c r="CT35" s="74"/>
      <c r="CU35" s="74"/>
      <c r="CV35" s="74"/>
      <c r="CW35" s="74"/>
      <c r="CX35" s="74"/>
      <c r="CY35" s="74"/>
      <c r="CZ35" s="74"/>
      <c r="DA35" s="74"/>
      <c r="DB35" s="74"/>
      <c r="DC35" s="74"/>
      <c r="DD35" s="74"/>
      <c r="DE35" s="74"/>
      <c r="DF35" s="74"/>
    </row>
    <row r="36" spans="2:110" s="69" customFormat="1">
      <c r="B36" s="204">
        <v>1.2400000000000002</v>
      </c>
      <c r="C36" s="261" t="s">
        <v>303</v>
      </c>
      <c r="D36" s="264">
        <v>35</v>
      </c>
      <c r="E36" s="265" t="s">
        <v>45</v>
      </c>
      <c r="F36" s="266"/>
      <c r="G36" s="262">
        <f t="shared" si="0"/>
        <v>0</v>
      </c>
      <c r="H36" s="206"/>
      <c r="I36" s="73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4"/>
      <c r="BH36" s="74"/>
      <c r="BI36" s="74"/>
      <c r="BJ36" s="74"/>
      <c r="BK36" s="74"/>
      <c r="BL36" s="74"/>
      <c r="BM36" s="74"/>
      <c r="BN36" s="74"/>
      <c r="BO36" s="74"/>
      <c r="BP36" s="74"/>
      <c r="BQ36" s="74"/>
      <c r="BR36" s="74"/>
      <c r="BS36" s="74"/>
      <c r="BT36" s="74"/>
      <c r="BU36" s="74"/>
      <c r="BV36" s="74"/>
      <c r="BW36" s="74"/>
      <c r="BX36" s="74"/>
      <c r="BY36" s="74"/>
      <c r="BZ36" s="74"/>
      <c r="CA36" s="74"/>
      <c r="CB36" s="74"/>
      <c r="CC36" s="74"/>
      <c r="CD36" s="74"/>
      <c r="CE36" s="74"/>
      <c r="CF36" s="74"/>
      <c r="CG36" s="74"/>
      <c r="CH36" s="74"/>
      <c r="CI36" s="74"/>
      <c r="CJ36" s="74"/>
      <c r="CK36" s="74"/>
      <c r="CL36" s="74"/>
      <c r="CM36" s="74"/>
      <c r="CN36" s="74"/>
      <c r="CO36" s="74"/>
      <c r="CP36" s="74"/>
      <c r="CQ36" s="74"/>
      <c r="CR36" s="74"/>
      <c r="CS36" s="74"/>
      <c r="CT36" s="74"/>
      <c r="CU36" s="74"/>
      <c r="CV36" s="74"/>
      <c r="CW36" s="74"/>
      <c r="CX36" s="74"/>
      <c r="CY36" s="74"/>
      <c r="CZ36" s="74"/>
      <c r="DA36" s="74"/>
      <c r="DB36" s="74"/>
      <c r="DC36" s="74"/>
      <c r="DD36" s="74"/>
      <c r="DE36" s="74"/>
      <c r="DF36" s="74"/>
    </row>
    <row r="37" spans="2:110" s="69" customFormat="1">
      <c r="B37" s="204">
        <v>1.2500000000000002</v>
      </c>
      <c r="C37" s="261" t="s">
        <v>304</v>
      </c>
      <c r="D37" s="264">
        <v>1</v>
      </c>
      <c r="E37" s="265" t="s">
        <v>96</v>
      </c>
      <c r="F37" s="266"/>
      <c r="G37" s="262">
        <f t="shared" si="0"/>
        <v>0</v>
      </c>
      <c r="H37" s="206"/>
      <c r="I37" s="73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4"/>
      <c r="BM37" s="74"/>
      <c r="BN37" s="74"/>
      <c r="BO37" s="74"/>
      <c r="BP37" s="74"/>
      <c r="BQ37" s="74"/>
      <c r="BR37" s="74"/>
      <c r="BS37" s="74"/>
      <c r="BT37" s="74"/>
      <c r="BU37" s="74"/>
      <c r="BV37" s="74"/>
      <c r="BW37" s="74"/>
      <c r="BX37" s="74"/>
      <c r="BY37" s="74"/>
      <c r="BZ37" s="74"/>
      <c r="CA37" s="74"/>
      <c r="CB37" s="74"/>
      <c r="CC37" s="74"/>
      <c r="CD37" s="74"/>
      <c r="CE37" s="74"/>
      <c r="CF37" s="74"/>
      <c r="CG37" s="74"/>
      <c r="CH37" s="74"/>
      <c r="CI37" s="74"/>
      <c r="CJ37" s="74"/>
      <c r="CK37" s="74"/>
      <c r="CL37" s="74"/>
      <c r="CM37" s="74"/>
      <c r="CN37" s="74"/>
      <c r="CO37" s="74"/>
      <c r="CP37" s="74"/>
      <c r="CQ37" s="74"/>
      <c r="CR37" s="74"/>
      <c r="CS37" s="74"/>
      <c r="CT37" s="74"/>
      <c r="CU37" s="74"/>
      <c r="CV37" s="74"/>
      <c r="CW37" s="74"/>
      <c r="CX37" s="74"/>
      <c r="CY37" s="74"/>
      <c r="CZ37" s="74"/>
      <c r="DA37" s="74"/>
      <c r="DB37" s="74"/>
      <c r="DC37" s="74"/>
      <c r="DD37" s="74"/>
      <c r="DE37" s="74"/>
      <c r="DF37" s="74"/>
    </row>
    <row r="38" spans="2:110" s="69" customFormat="1">
      <c r="B38" s="204">
        <v>1.2600000000000002</v>
      </c>
      <c r="C38" s="261" t="s">
        <v>305</v>
      </c>
      <c r="D38" s="264">
        <v>1</v>
      </c>
      <c r="E38" s="265" t="s">
        <v>152</v>
      </c>
      <c r="F38" s="266"/>
      <c r="G38" s="262">
        <f t="shared" si="0"/>
        <v>0</v>
      </c>
      <c r="H38" s="206"/>
      <c r="I38" s="73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4"/>
      <c r="BM38" s="74"/>
      <c r="BN38" s="74"/>
      <c r="BO38" s="74"/>
      <c r="BP38" s="74"/>
      <c r="BQ38" s="74"/>
      <c r="BR38" s="74"/>
      <c r="BS38" s="74"/>
      <c r="BT38" s="74"/>
      <c r="BU38" s="74"/>
      <c r="BV38" s="74"/>
      <c r="BW38" s="74"/>
      <c r="BX38" s="74"/>
      <c r="BY38" s="74"/>
      <c r="BZ38" s="74"/>
      <c r="CA38" s="74"/>
      <c r="CB38" s="74"/>
      <c r="CC38" s="74"/>
      <c r="CD38" s="74"/>
      <c r="CE38" s="74"/>
      <c r="CF38" s="74"/>
      <c r="CG38" s="74"/>
      <c r="CH38" s="74"/>
      <c r="CI38" s="74"/>
      <c r="CJ38" s="74"/>
      <c r="CK38" s="74"/>
      <c r="CL38" s="74"/>
      <c r="CM38" s="74"/>
      <c r="CN38" s="74"/>
      <c r="CO38" s="74"/>
      <c r="CP38" s="74"/>
      <c r="CQ38" s="74"/>
      <c r="CR38" s="74"/>
      <c r="CS38" s="74"/>
      <c r="CT38" s="74"/>
      <c r="CU38" s="74"/>
      <c r="CV38" s="74"/>
      <c r="CW38" s="74"/>
      <c r="CX38" s="74"/>
      <c r="CY38" s="74"/>
      <c r="CZ38" s="74"/>
      <c r="DA38" s="74"/>
      <c r="DB38" s="74"/>
      <c r="DC38" s="74"/>
      <c r="DD38" s="74"/>
      <c r="DE38" s="74"/>
      <c r="DF38" s="74"/>
    </row>
    <row r="39" spans="2:110" s="69" customFormat="1">
      <c r="B39" s="204">
        <v>1.2700000000000002</v>
      </c>
      <c r="C39" s="261" t="s">
        <v>306</v>
      </c>
      <c r="D39" s="264">
        <v>42</v>
      </c>
      <c r="E39" s="265" t="s">
        <v>45</v>
      </c>
      <c r="F39" s="266"/>
      <c r="G39" s="262">
        <f t="shared" si="0"/>
        <v>0</v>
      </c>
      <c r="H39" s="206"/>
      <c r="I39" s="73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4"/>
      <c r="BM39" s="74"/>
      <c r="BN39" s="74"/>
      <c r="BO39" s="74"/>
      <c r="BP39" s="74"/>
      <c r="BQ39" s="74"/>
      <c r="BR39" s="74"/>
      <c r="BS39" s="74"/>
      <c r="BT39" s="74"/>
      <c r="BU39" s="74"/>
      <c r="BV39" s="74"/>
      <c r="BW39" s="74"/>
      <c r="BX39" s="74"/>
      <c r="BY39" s="74"/>
      <c r="BZ39" s="74"/>
      <c r="CA39" s="74"/>
      <c r="CB39" s="74"/>
      <c r="CC39" s="74"/>
      <c r="CD39" s="74"/>
      <c r="CE39" s="74"/>
      <c r="CF39" s="74"/>
      <c r="CG39" s="74"/>
      <c r="CH39" s="74"/>
      <c r="CI39" s="74"/>
      <c r="CJ39" s="74"/>
      <c r="CK39" s="74"/>
      <c r="CL39" s="74"/>
      <c r="CM39" s="74"/>
      <c r="CN39" s="74"/>
      <c r="CO39" s="74"/>
      <c r="CP39" s="74"/>
      <c r="CQ39" s="74"/>
      <c r="CR39" s="74"/>
      <c r="CS39" s="74"/>
      <c r="CT39" s="74"/>
      <c r="CU39" s="74"/>
      <c r="CV39" s="74"/>
      <c r="CW39" s="74"/>
      <c r="CX39" s="74"/>
      <c r="CY39" s="74"/>
      <c r="CZ39" s="74"/>
      <c r="DA39" s="74"/>
      <c r="DB39" s="74"/>
      <c r="DC39" s="74"/>
      <c r="DD39" s="74"/>
      <c r="DE39" s="74"/>
      <c r="DF39" s="74"/>
    </row>
    <row r="40" spans="2:110" s="69" customFormat="1">
      <c r="B40" s="204">
        <v>1.2800000000000002</v>
      </c>
      <c r="C40" s="261" t="s">
        <v>307</v>
      </c>
      <c r="D40" s="264">
        <v>215</v>
      </c>
      <c r="E40" s="265" t="s">
        <v>45</v>
      </c>
      <c r="F40" s="266"/>
      <c r="G40" s="262">
        <f t="shared" si="0"/>
        <v>0</v>
      </c>
      <c r="H40" s="206"/>
      <c r="I40" s="73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4"/>
      <c r="BM40" s="74"/>
      <c r="BN40" s="74"/>
      <c r="BO40" s="74"/>
      <c r="BP40" s="74"/>
      <c r="BQ40" s="74"/>
      <c r="BR40" s="74"/>
      <c r="BS40" s="74"/>
      <c r="BT40" s="74"/>
      <c r="BU40" s="74"/>
      <c r="BV40" s="74"/>
      <c r="BW40" s="74"/>
      <c r="BX40" s="74"/>
      <c r="BY40" s="74"/>
      <c r="BZ40" s="74"/>
      <c r="CA40" s="74"/>
      <c r="CB40" s="74"/>
      <c r="CC40" s="74"/>
      <c r="CD40" s="74"/>
      <c r="CE40" s="74"/>
      <c r="CF40" s="74"/>
      <c r="CG40" s="74"/>
      <c r="CH40" s="74"/>
      <c r="CI40" s="74"/>
      <c r="CJ40" s="74"/>
      <c r="CK40" s="74"/>
      <c r="CL40" s="74"/>
      <c r="CM40" s="74"/>
      <c r="CN40" s="74"/>
      <c r="CO40" s="74"/>
      <c r="CP40" s="74"/>
      <c r="CQ40" s="74"/>
      <c r="CR40" s="74"/>
      <c r="CS40" s="74"/>
      <c r="CT40" s="74"/>
      <c r="CU40" s="74"/>
      <c r="CV40" s="74"/>
      <c r="CW40" s="74"/>
      <c r="CX40" s="74"/>
      <c r="CY40" s="74"/>
      <c r="CZ40" s="74"/>
      <c r="DA40" s="74"/>
      <c r="DB40" s="74"/>
      <c r="DC40" s="74"/>
      <c r="DD40" s="74"/>
      <c r="DE40" s="74"/>
      <c r="DF40" s="74"/>
    </row>
    <row r="41" spans="2:110" s="69" customFormat="1">
      <c r="B41" s="204">
        <v>1.2900000000000003</v>
      </c>
      <c r="C41" s="261" t="s">
        <v>308</v>
      </c>
      <c r="D41" s="264">
        <v>2</v>
      </c>
      <c r="E41" s="265" t="s">
        <v>96</v>
      </c>
      <c r="F41" s="266"/>
      <c r="G41" s="262">
        <f t="shared" si="0"/>
        <v>0</v>
      </c>
      <c r="H41" s="206"/>
      <c r="I41" s="73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4"/>
      <c r="BM41" s="74"/>
      <c r="BN41" s="74"/>
      <c r="BO41" s="74"/>
      <c r="BP41" s="74"/>
      <c r="BQ41" s="74"/>
      <c r="BR41" s="74"/>
      <c r="BS41" s="74"/>
      <c r="BT41" s="74"/>
      <c r="BU41" s="74"/>
      <c r="BV41" s="74"/>
      <c r="BW41" s="74"/>
      <c r="BX41" s="74"/>
      <c r="BY41" s="74"/>
      <c r="BZ41" s="74"/>
      <c r="CA41" s="74"/>
      <c r="CB41" s="74"/>
      <c r="CC41" s="74"/>
      <c r="CD41" s="74"/>
      <c r="CE41" s="74"/>
      <c r="CF41" s="74"/>
      <c r="CG41" s="74"/>
      <c r="CH41" s="74"/>
      <c r="CI41" s="74"/>
      <c r="CJ41" s="74"/>
      <c r="CK41" s="74"/>
      <c r="CL41" s="74"/>
      <c r="CM41" s="74"/>
      <c r="CN41" s="74"/>
      <c r="CO41" s="74"/>
      <c r="CP41" s="74"/>
      <c r="CQ41" s="74"/>
      <c r="CR41" s="74"/>
      <c r="CS41" s="74"/>
      <c r="CT41" s="74"/>
      <c r="CU41" s="74"/>
      <c r="CV41" s="74"/>
      <c r="CW41" s="74"/>
      <c r="CX41" s="74"/>
      <c r="CY41" s="74"/>
      <c r="CZ41" s="74"/>
      <c r="DA41" s="74"/>
      <c r="DB41" s="74"/>
      <c r="DC41" s="74"/>
      <c r="DD41" s="74"/>
      <c r="DE41" s="74"/>
      <c r="DF41" s="74"/>
    </row>
    <row r="42" spans="2:110" s="69" customFormat="1">
      <c r="B42" s="204">
        <v>1.3000000000000003</v>
      </c>
      <c r="C42" s="261" t="s">
        <v>309</v>
      </c>
      <c r="D42" s="264">
        <v>1</v>
      </c>
      <c r="E42" s="265" t="s">
        <v>152</v>
      </c>
      <c r="F42" s="266"/>
      <c r="G42" s="262">
        <f t="shared" si="0"/>
        <v>0</v>
      </c>
      <c r="H42" s="206"/>
      <c r="I42" s="73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  <c r="AZ42" s="74"/>
      <c r="BA42" s="74"/>
      <c r="BB42" s="74"/>
      <c r="BC42" s="74"/>
      <c r="BD42" s="74"/>
      <c r="BE42" s="74"/>
      <c r="BF42" s="74"/>
      <c r="BG42" s="74"/>
      <c r="BH42" s="74"/>
      <c r="BI42" s="74"/>
      <c r="BJ42" s="74"/>
      <c r="BK42" s="74"/>
      <c r="BL42" s="74"/>
      <c r="BM42" s="74"/>
      <c r="BN42" s="74"/>
      <c r="BO42" s="74"/>
      <c r="BP42" s="74"/>
      <c r="BQ42" s="74"/>
      <c r="BR42" s="74"/>
      <c r="BS42" s="74"/>
      <c r="BT42" s="74"/>
      <c r="BU42" s="74"/>
      <c r="BV42" s="74"/>
      <c r="BW42" s="74"/>
      <c r="BX42" s="74"/>
      <c r="BY42" s="74"/>
      <c r="BZ42" s="74"/>
      <c r="CA42" s="74"/>
      <c r="CB42" s="74"/>
      <c r="CC42" s="74"/>
      <c r="CD42" s="74"/>
      <c r="CE42" s="74"/>
      <c r="CF42" s="74"/>
      <c r="CG42" s="74"/>
      <c r="CH42" s="74"/>
      <c r="CI42" s="74"/>
      <c r="CJ42" s="74"/>
      <c r="CK42" s="74"/>
      <c r="CL42" s="74"/>
      <c r="CM42" s="74"/>
      <c r="CN42" s="74"/>
      <c r="CO42" s="74"/>
      <c r="CP42" s="74"/>
      <c r="CQ42" s="74"/>
      <c r="CR42" s="74"/>
      <c r="CS42" s="74"/>
      <c r="CT42" s="74"/>
      <c r="CU42" s="74"/>
      <c r="CV42" s="74"/>
      <c r="CW42" s="74"/>
      <c r="CX42" s="74"/>
      <c r="CY42" s="74"/>
      <c r="CZ42" s="74"/>
      <c r="DA42" s="74"/>
      <c r="DB42" s="74"/>
      <c r="DC42" s="74"/>
      <c r="DD42" s="74"/>
      <c r="DE42" s="74"/>
      <c r="DF42" s="74"/>
    </row>
    <row r="43" spans="2:110" s="69" customFormat="1">
      <c r="B43" s="204">
        <v>1.3100000000000003</v>
      </c>
      <c r="C43" s="261" t="s">
        <v>310</v>
      </c>
      <c r="D43" s="264">
        <v>1</v>
      </c>
      <c r="E43" s="265" t="s">
        <v>152</v>
      </c>
      <c r="F43" s="266"/>
      <c r="G43" s="262">
        <f t="shared" si="0"/>
        <v>0</v>
      </c>
      <c r="H43" s="206"/>
      <c r="I43" s="73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74"/>
      <c r="BB43" s="74"/>
      <c r="BC43" s="74"/>
      <c r="BD43" s="74"/>
      <c r="BE43" s="74"/>
      <c r="BF43" s="74"/>
      <c r="BG43" s="74"/>
      <c r="BH43" s="74"/>
      <c r="BI43" s="74"/>
      <c r="BJ43" s="74"/>
      <c r="BK43" s="74"/>
      <c r="BL43" s="74"/>
      <c r="BM43" s="74"/>
      <c r="BN43" s="74"/>
      <c r="BO43" s="74"/>
      <c r="BP43" s="74"/>
      <c r="BQ43" s="74"/>
      <c r="BR43" s="74"/>
      <c r="BS43" s="74"/>
      <c r="BT43" s="74"/>
      <c r="BU43" s="74"/>
      <c r="BV43" s="74"/>
      <c r="BW43" s="74"/>
      <c r="BX43" s="74"/>
      <c r="BY43" s="74"/>
      <c r="BZ43" s="74"/>
      <c r="CA43" s="74"/>
      <c r="CB43" s="74"/>
      <c r="CC43" s="74"/>
      <c r="CD43" s="74"/>
      <c r="CE43" s="74"/>
      <c r="CF43" s="74"/>
      <c r="CG43" s="74"/>
      <c r="CH43" s="74"/>
      <c r="CI43" s="74"/>
      <c r="CJ43" s="74"/>
      <c r="CK43" s="74"/>
      <c r="CL43" s="74"/>
      <c r="CM43" s="74"/>
      <c r="CN43" s="74"/>
      <c r="CO43" s="74"/>
      <c r="CP43" s="74"/>
      <c r="CQ43" s="74"/>
      <c r="CR43" s="74"/>
      <c r="CS43" s="74"/>
      <c r="CT43" s="74"/>
      <c r="CU43" s="74"/>
      <c r="CV43" s="74"/>
      <c r="CW43" s="74"/>
      <c r="CX43" s="74"/>
      <c r="CY43" s="74"/>
      <c r="CZ43" s="74"/>
      <c r="DA43" s="74"/>
      <c r="DB43" s="74"/>
      <c r="DC43" s="74"/>
      <c r="DD43" s="74"/>
      <c r="DE43" s="74"/>
      <c r="DF43" s="74"/>
    </row>
    <row r="44" spans="2:110" s="69" customFormat="1">
      <c r="B44" s="204">
        <v>1.3200000000000003</v>
      </c>
      <c r="C44" s="261" t="s">
        <v>235</v>
      </c>
      <c r="D44" s="264">
        <v>1</v>
      </c>
      <c r="E44" s="265" t="s">
        <v>152</v>
      </c>
      <c r="F44" s="266"/>
      <c r="G44" s="262">
        <f t="shared" si="0"/>
        <v>0</v>
      </c>
      <c r="H44" s="206"/>
      <c r="I44" s="73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74"/>
      <c r="BB44" s="74"/>
      <c r="BC44" s="74"/>
      <c r="BD44" s="74"/>
      <c r="BE44" s="74"/>
      <c r="BF44" s="74"/>
      <c r="BG44" s="74"/>
      <c r="BH44" s="74"/>
      <c r="BI44" s="74"/>
      <c r="BJ44" s="74"/>
      <c r="BK44" s="74"/>
      <c r="BL44" s="74"/>
      <c r="BM44" s="74"/>
      <c r="BN44" s="74"/>
      <c r="BO44" s="74"/>
      <c r="BP44" s="74"/>
      <c r="BQ44" s="74"/>
      <c r="BR44" s="74"/>
      <c r="BS44" s="74"/>
      <c r="BT44" s="74"/>
      <c r="BU44" s="74"/>
      <c r="BV44" s="74"/>
      <c r="BW44" s="74"/>
      <c r="BX44" s="74"/>
      <c r="BY44" s="74"/>
      <c r="BZ44" s="74"/>
      <c r="CA44" s="74"/>
      <c r="CB44" s="74"/>
      <c r="CC44" s="74"/>
      <c r="CD44" s="74"/>
      <c r="CE44" s="74"/>
      <c r="CF44" s="74"/>
      <c r="CG44" s="74"/>
      <c r="CH44" s="74"/>
      <c r="CI44" s="74"/>
      <c r="CJ44" s="74"/>
      <c r="CK44" s="74"/>
      <c r="CL44" s="74"/>
      <c r="CM44" s="74"/>
      <c r="CN44" s="74"/>
      <c r="CO44" s="74"/>
      <c r="CP44" s="74"/>
      <c r="CQ44" s="74"/>
      <c r="CR44" s="74"/>
      <c r="CS44" s="74"/>
      <c r="CT44" s="74"/>
      <c r="CU44" s="74"/>
      <c r="CV44" s="74"/>
      <c r="CW44" s="74"/>
      <c r="CX44" s="74"/>
      <c r="CY44" s="74"/>
      <c r="CZ44" s="74"/>
      <c r="DA44" s="74"/>
      <c r="DB44" s="74"/>
      <c r="DC44" s="74"/>
      <c r="DD44" s="74"/>
      <c r="DE44" s="74"/>
      <c r="DF44" s="74"/>
    </row>
    <row r="45" spans="2:110" s="69" customFormat="1">
      <c r="B45" s="204"/>
      <c r="C45" s="261"/>
      <c r="D45" s="264"/>
      <c r="E45" s="265"/>
      <c r="F45" s="266"/>
      <c r="G45" s="262">
        <f t="shared" si="0"/>
        <v>0</v>
      </c>
      <c r="H45" s="206">
        <f>SUM(G13:G44)</f>
        <v>0</v>
      </c>
      <c r="I45" s="73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74"/>
      <c r="BB45" s="74"/>
      <c r="BC45" s="74"/>
      <c r="BD45" s="74"/>
      <c r="BE45" s="74"/>
      <c r="BF45" s="74"/>
      <c r="BG45" s="74"/>
      <c r="BH45" s="74"/>
      <c r="BI45" s="74"/>
      <c r="BJ45" s="74"/>
      <c r="BK45" s="74"/>
      <c r="BL45" s="74"/>
      <c r="BM45" s="74"/>
      <c r="BN45" s="74"/>
      <c r="BO45" s="74"/>
      <c r="BP45" s="74"/>
      <c r="BQ45" s="74"/>
      <c r="BR45" s="74"/>
      <c r="BS45" s="74"/>
      <c r="BT45" s="74"/>
      <c r="BU45" s="74"/>
      <c r="BV45" s="74"/>
      <c r="BW45" s="74"/>
      <c r="BX45" s="74"/>
      <c r="BY45" s="74"/>
      <c r="BZ45" s="74"/>
      <c r="CA45" s="74"/>
      <c r="CB45" s="74"/>
      <c r="CC45" s="74"/>
      <c r="CD45" s="74"/>
      <c r="CE45" s="74"/>
      <c r="CF45" s="74"/>
      <c r="CG45" s="74"/>
      <c r="CH45" s="74"/>
      <c r="CI45" s="74"/>
      <c r="CJ45" s="74"/>
      <c r="CK45" s="74"/>
      <c r="CL45" s="74"/>
      <c r="CM45" s="74"/>
      <c r="CN45" s="74"/>
      <c r="CO45" s="74"/>
      <c r="CP45" s="74"/>
      <c r="CQ45" s="74"/>
      <c r="CR45" s="74"/>
      <c r="CS45" s="74"/>
      <c r="CT45" s="74"/>
      <c r="CU45" s="74"/>
      <c r="CV45" s="74"/>
      <c r="CW45" s="74"/>
      <c r="CX45" s="74"/>
      <c r="CY45" s="74"/>
      <c r="CZ45" s="74"/>
      <c r="DA45" s="74"/>
      <c r="DB45" s="74"/>
      <c r="DC45" s="74"/>
      <c r="DD45" s="74"/>
      <c r="DE45" s="74"/>
      <c r="DF45" s="74"/>
    </row>
    <row r="46" spans="2:110" s="69" customFormat="1">
      <c r="B46" s="207">
        <v>2</v>
      </c>
      <c r="C46" s="260" t="s">
        <v>311</v>
      </c>
      <c r="D46" s="264"/>
      <c r="E46" s="265"/>
      <c r="F46" s="266"/>
      <c r="G46" s="262">
        <f t="shared" si="0"/>
        <v>0</v>
      </c>
      <c r="H46" s="206"/>
      <c r="I46" s="73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</row>
    <row r="47" spans="2:110" s="69" customFormat="1">
      <c r="B47" s="204">
        <v>2.0099999999999998</v>
      </c>
      <c r="C47" s="261" t="s">
        <v>312</v>
      </c>
      <c r="D47" s="264">
        <v>600</v>
      </c>
      <c r="E47" s="265" t="s">
        <v>228</v>
      </c>
      <c r="F47" s="266"/>
      <c r="G47" s="262">
        <f t="shared" si="0"/>
        <v>0</v>
      </c>
      <c r="H47" s="206"/>
      <c r="I47" s="73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  <c r="AZ47" s="74"/>
      <c r="BA47" s="74"/>
      <c r="BB47" s="74"/>
      <c r="BC47" s="74"/>
      <c r="BD47" s="74"/>
      <c r="BE47" s="74"/>
      <c r="BF47" s="74"/>
      <c r="BG47" s="74"/>
      <c r="BH47" s="74"/>
      <c r="BI47" s="74"/>
      <c r="BJ47" s="74"/>
      <c r="BK47" s="74"/>
      <c r="BL47" s="74"/>
      <c r="BM47" s="74"/>
      <c r="BN47" s="74"/>
      <c r="BO47" s="74"/>
      <c r="BP47" s="74"/>
      <c r="BQ47" s="74"/>
      <c r="BR47" s="74"/>
      <c r="BS47" s="74"/>
      <c r="BT47" s="74"/>
      <c r="BU47" s="74"/>
      <c r="BV47" s="74"/>
      <c r="BW47" s="74"/>
      <c r="BX47" s="74"/>
      <c r="BY47" s="74"/>
      <c r="BZ47" s="74"/>
      <c r="CA47" s="74"/>
      <c r="CB47" s="74"/>
      <c r="CC47" s="74"/>
      <c r="CD47" s="74"/>
      <c r="CE47" s="74"/>
      <c r="CF47" s="74"/>
      <c r="CG47" s="74"/>
      <c r="CH47" s="74"/>
      <c r="CI47" s="74"/>
      <c r="CJ47" s="74"/>
      <c r="CK47" s="74"/>
      <c r="CL47" s="74"/>
      <c r="CM47" s="74"/>
      <c r="CN47" s="74"/>
      <c r="CO47" s="74"/>
      <c r="CP47" s="74"/>
      <c r="CQ47" s="74"/>
      <c r="CR47" s="74"/>
      <c r="CS47" s="74"/>
      <c r="CT47" s="74"/>
      <c r="CU47" s="74"/>
      <c r="CV47" s="74"/>
      <c r="CW47" s="74"/>
      <c r="CX47" s="74"/>
      <c r="CY47" s="74"/>
      <c r="CZ47" s="74"/>
      <c r="DA47" s="74"/>
      <c r="DB47" s="74"/>
      <c r="DC47" s="74"/>
      <c r="DD47" s="74"/>
      <c r="DE47" s="74"/>
      <c r="DF47" s="74"/>
    </row>
    <row r="48" spans="2:110" s="69" customFormat="1">
      <c r="B48" s="204">
        <v>2.0199999999999996</v>
      </c>
      <c r="C48" s="261" t="s">
        <v>313</v>
      </c>
      <c r="D48" s="264">
        <v>12</v>
      </c>
      <c r="E48" s="265" t="s">
        <v>96</v>
      </c>
      <c r="F48" s="266"/>
      <c r="G48" s="262">
        <f t="shared" si="0"/>
        <v>0</v>
      </c>
      <c r="H48" s="206"/>
      <c r="I48" s="73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  <c r="AZ48" s="74"/>
      <c r="BA48" s="74"/>
      <c r="BB48" s="74"/>
      <c r="BC48" s="74"/>
      <c r="BD48" s="74"/>
      <c r="BE48" s="74"/>
      <c r="BF48" s="74"/>
      <c r="BG48" s="74"/>
      <c r="BH48" s="74"/>
      <c r="BI48" s="74"/>
      <c r="BJ48" s="74"/>
      <c r="BK48" s="74"/>
      <c r="BL48" s="74"/>
      <c r="BM48" s="74"/>
      <c r="BN48" s="74"/>
      <c r="BO48" s="74"/>
      <c r="BP48" s="74"/>
      <c r="BQ48" s="74"/>
      <c r="BR48" s="74"/>
      <c r="BS48" s="74"/>
      <c r="BT48" s="74"/>
      <c r="BU48" s="74"/>
      <c r="BV48" s="74"/>
      <c r="BW48" s="74"/>
      <c r="BX48" s="74"/>
      <c r="BY48" s="74"/>
      <c r="BZ48" s="74"/>
      <c r="CA48" s="74"/>
      <c r="CB48" s="74"/>
      <c r="CC48" s="74"/>
      <c r="CD48" s="74"/>
      <c r="CE48" s="74"/>
      <c r="CF48" s="74"/>
      <c r="CG48" s="74"/>
      <c r="CH48" s="74"/>
      <c r="CI48" s="74"/>
      <c r="CJ48" s="74"/>
      <c r="CK48" s="74"/>
      <c r="CL48" s="74"/>
      <c r="CM48" s="74"/>
      <c r="CN48" s="74"/>
      <c r="CO48" s="74"/>
      <c r="CP48" s="74"/>
      <c r="CQ48" s="74"/>
      <c r="CR48" s="74"/>
      <c r="CS48" s="74"/>
      <c r="CT48" s="74"/>
      <c r="CU48" s="74"/>
      <c r="CV48" s="74"/>
      <c r="CW48" s="74"/>
      <c r="CX48" s="74"/>
      <c r="CY48" s="74"/>
      <c r="CZ48" s="74"/>
      <c r="DA48" s="74"/>
      <c r="DB48" s="74"/>
      <c r="DC48" s="74"/>
      <c r="DD48" s="74"/>
      <c r="DE48" s="74"/>
      <c r="DF48" s="74"/>
    </row>
    <row r="49" spans="2:110" s="69" customFormat="1">
      <c r="B49" s="204">
        <v>2.0299999999999994</v>
      </c>
      <c r="C49" s="261" t="s">
        <v>314</v>
      </c>
      <c r="D49" s="264">
        <v>16</v>
      </c>
      <c r="E49" s="265" t="s">
        <v>96</v>
      </c>
      <c r="F49" s="266"/>
      <c r="G49" s="262">
        <f t="shared" si="0"/>
        <v>0</v>
      </c>
      <c r="H49" s="206"/>
      <c r="I49" s="73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  <c r="AZ49" s="74"/>
      <c r="BA49" s="74"/>
      <c r="BB49" s="74"/>
      <c r="BC49" s="74"/>
      <c r="BD49" s="74"/>
      <c r="BE49" s="74"/>
      <c r="BF49" s="74"/>
      <c r="BG49" s="74"/>
      <c r="BH49" s="74"/>
      <c r="BI49" s="74"/>
      <c r="BJ49" s="74"/>
      <c r="BK49" s="74"/>
      <c r="BL49" s="74"/>
      <c r="BM49" s="74"/>
      <c r="BN49" s="74"/>
      <c r="BO49" s="74"/>
      <c r="BP49" s="74"/>
      <c r="BQ49" s="74"/>
      <c r="BR49" s="74"/>
      <c r="BS49" s="74"/>
      <c r="BT49" s="74"/>
      <c r="BU49" s="74"/>
      <c r="BV49" s="74"/>
      <c r="BW49" s="74"/>
      <c r="BX49" s="74"/>
      <c r="BY49" s="74"/>
      <c r="BZ49" s="74"/>
      <c r="CA49" s="74"/>
      <c r="CB49" s="74"/>
      <c r="CC49" s="74"/>
      <c r="CD49" s="74"/>
      <c r="CE49" s="74"/>
      <c r="CF49" s="74"/>
      <c r="CG49" s="74"/>
      <c r="CH49" s="74"/>
      <c r="CI49" s="74"/>
      <c r="CJ49" s="74"/>
      <c r="CK49" s="74"/>
      <c r="CL49" s="74"/>
      <c r="CM49" s="74"/>
      <c r="CN49" s="74"/>
      <c r="CO49" s="74"/>
      <c r="CP49" s="74"/>
      <c r="CQ49" s="74"/>
      <c r="CR49" s="74"/>
      <c r="CS49" s="74"/>
      <c r="CT49" s="74"/>
      <c r="CU49" s="74"/>
      <c r="CV49" s="74"/>
      <c r="CW49" s="74"/>
      <c r="CX49" s="74"/>
      <c r="CY49" s="74"/>
      <c r="CZ49" s="74"/>
      <c r="DA49" s="74"/>
      <c r="DB49" s="74"/>
      <c r="DC49" s="74"/>
      <c r="DD49" s="74"/>
      <c r="DE49" s="74"/>
      <c r="DF49" s="74"/>
    </row>
    <row r="50" spans="2:110" s="69" customFormat="1">
      <c r="B50" s="204">
        <v>2.0399999999999991</v>
      </c>
      <c r="C50" s="261" t="s">
        <v>315</v>
      </c>
      <c r="D50" s="264">
        <v>16</v>
      </c>
      <c r="E50" s="265" t="s">
        <v>96</v>
      </c>
      <c r="F50" s="266"/>
      <c r="G50" s="262">
        <f t="shared" si="0"/>
        <v>0</v>
      </c>
      <c r="H50" s="206"/>
      <c r="I50" s="73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4"/>
      <c r="AS50" s="74"/>
      <c r="AT50" s="74"/>
      <c r="AU50" s="74"/>
      <c r="AV50" s="74"/>
      <c r="AW50" s="74"/>
      <c r="AX50" s="74"/>
      <c r="AY50" s="74"/>
      <c r="AZ50" s="74"/>
      <c r="BA50" s="74"/>
      <c r="BB50" s="74"/>
      <c r="BC50" s="74"/>
      <c r="BD50" s="74"/>
      <c r="BE50" s="74"/>
      <c r="BF50" s="74"/>
      <c r="BG50" s="74"/>
      <c r="BH50" s="74"/>
      <c r="BI50" s="74"/>
      <c r="BJ50" s="74"/>
      <c r="BK50" s="74"/>
      <c r="BL50" s="74"/>
      <c r="BM50" s="74"/>
      <c r="BN50" s="74"/>
      <c r="BO50" s="74"/>
      <c r="BP50" s="74"/>
      <c r="BQ50" s="74"/>
      <c r="BR50" s="74"/>
      <c r="BS50" s="74"/>
      <c r="BT50" s="74"/>
      <c r="BU50" s="74"/>
      <c r="BV50" s="74"/>
      <c r="BW50" s="74"/>
      <c r="BX50" s="74"/>
      <c r="BY50" s="74"/>
      <c r="BZ50" s="74"/>
      <c r="CA50" s="74"/>
      <c r="CB50" s="74"/>
      <c r="CC50" s="74"/>
      <c r="CD50" s="74"/>
      <c r="CE50" s="74"/>
      <c r="CF50" s="74"/>
      <c r="CG50" s="74"/>
      <c r="CH50" s="74"/>
      <c r="CI50" s="74"/>
      <c r="CJ50" s="74"/>
      <c r="CK50" s="74"/>
      <c r="CL50" s="74"/>
      <c r="CM50" s="74"/>
      <c r="CN50" s="74"/>
      <c r="CO50" s="74"/>
      <c r="CP50" s="74"/>
      <c r="CQ50" s="74"/>
      <c r="CR50" s="74"/>
      <c r="CS50" s="74"/>
      <c r="CT50" s="74"/>
      <c r="CU50" s="74"/>
      <c r="CV50" s="74"/>
      <c r="CW50" s="74"/>
      <c r="CX50" s="74"/>
      <c r="CY50" s="74"/>
      <c r="CZ50" s="74"/>
      <c r="DA50" s="74"/>
      <c r="DB50" s="74"/>
      <c r="DC50" s="74"/>
      <c r="DD50" s="74"/>
      <c r="DE50" s="74"/>
      <c r="DF50" s="74"/>
    </row>
    <row r="51" spans="2:110" s="69" customFormat="1">
      <c r="B51" s="204">
        <v>2.0499999999999989</v>
      </c>
      <c r="C51" s="261" t="s">
        <v>316</v>
      </c>
      <c r="D51" s="264">
        <v>16</v>
      </c>
      <c r="E51" s="265" t="s">
        <v>96</v>
      </c>
      <c r="F51" s="266"/>
      <c r="G51" s="262">
        <f t="shared" si="0"/>
        <v>0</v>
      </c>
      <c r="H51" s="206"/>
      <c r="I51" s="73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  <c r="AZ51" s="74"/>
      <c r="BA51" s="74"/>
      <c r="BB51" s="74"/>
      <c r="BC51" s="74"/>
      <c r="BD51" s="74"/>
      <c r="BE51" s="74"/>
      <c r="BF51" s="74"/>
      <c r="BG51" s="74"/>
      <c r="BH51" s="74"/>
      <c r="BI51" s="74"/>
      <c r="BJ51" s="74"/>
      <c r="BK51" s="74"/>
      <c r="BL51" s="74"/>
      <c r="BM51" s="74"/>
      <c r="BN51" s="74"/>
      <c r="BO51" s="74"/>
      <c r="BP51" s="74"/>
      <c r="BQ51" s="74"/>
      <c r="BR51" s="74"/>
      <c r="BS51" s="74"/>
      <c r="BT51" s="74"/>
      <c r="BU51" s="74"/>
      <c r="BV51" s="74"/>
      <c r="BW51" s="74"/>
      <c r="BX51" s="74"/>
      <c r="BY51" s="74"/>
      <c r="BZ51" s="74"/>
      <c r="CA51" s="74"/>
      <c r="CB51" s="74"/>
      <c r="CC51" s="74"/>
      <c r="CD51" s="74"/>
      <c r="CE51" s="74"/>
      <c r="CF51" s="74"/>
      <c r="CG51" s="74"/>
      <c r="CH51" s="74"/>
      <c r="CI51" s="74"/>
      <c r="CJ51" s="74"/>
      <c r="CK51" s="74"/>
      <c r="CL51" s="74"/>
      <c r="CM51" s="74"/>
      <c r="CN51" s="74"/>
      <c r="CO51" s="74"/>
      <c r="CP51" s="74"/>
      <c r="CQ51" s="74"/>
      <c r="CR51" s="74"/>
      <c r="CS51" s="74"/>
      <c r="CT51" s="74"/>
      <c r="CU51" s="74"/>
      <c r="CV51" s="74"/>
      <c r="CW51" s="74"/>
      <c r="CX51" s="74"/>
      <c r="CY51" s="74"/>
      <c r="CZ51" s="74"/>
      <c r="DA51" s="74"/>
      <c r="DB51" s="74"/>
      <c r="DC51" s="74"/>
      <c r="DD51" s="74"/>
      <c r="DE51" s="74"/>
      <c r="DF51" s="74"/>
    </row>
    <row r="52" spans="2:110" s="69" customFormat="1">
      <c r="B52" s="204">
        <v>2.0599999999999987</v>
      </c>
      <c r="C52" s="261" t="s">
        <v>317</v>
      </c>
      <c r="D52" s="264">
        <v>3</v>
      </c>
      <c r="E52" s="265" t="s">
        <v>96</v>
      </c>
      <c r="F52" s="266"/>
      <c r="G52" s="262">
        <f t="shared" si="0"/>
        <v>0</v>
      </c>
      <c r="H52" s="206"/>
      <c r="I52" s="73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  <c r="AZ52" s="74"/>
      <c r="BA52" s="74"/>
      <c r="BB52" s="74"/>
      <c r="BC52" s="74"/>
      <c r="BD52" s="74"/>
      <c r="BE52" s="74"/>
      <c r="BF52" s="74"/>
      <c r="BG52" s="74"/>
      <c r="BH52" s="74"/>
      <c r="BI52" s="74"/>
      <c r="BJ52" s="74"/>
      <c r="BK52" s="74"/>
      <c r="BL52" s="74"/>
      <c r="BM52" s="74"/>
      <c r="BN52" s="74"/>
      <c r="BO52" s="74"/>
      <c r="BP52" s="74"/>
      <c r="BQ52" s="74"/>
      <c r="BR52" s="74"/>
      <c r="BS52" s="74"/>
      <c r="BT52" s="74"/>
      <c r="BU52" s="74"/>
      <c r="BV52" s="74"/>
      <c r="BW52" s="74"/>
      <c r="BX52" s="74"/>
      <c r="BY52" s="74"/>
      <c r="BZ52" s="74"/>
      <c r="CA52" s="74"/>
      <c r="CB52" s="74"/>
      <c r="CC52" s="74"/>
      <c r="CD52" s="74"/>
      <c r="CE52" s="74"/>
      <c r="CF52" s="74"/>
      <c r="CG52" s="74"/>
      <c r="CH52" s="74"/>
      <c r="CI52" s="74"/>
      <c r="CJ52" s="74"/>
      <c r="CK52" s="74"/>
      <c r="CL52" s="74"/>
      <c r="CM52" s="74"/>
      <c r="CN52" s="74"/>
      <c r="CO52" s="74"/>
      <c r="CP52" s="74"/>
      <c r="CQ52" s="74"/>
      <c r="CR52" s="74"/>
      <c r="CS52" s="74"/>
      <c r="CT52" s="74"/>
      <c r="CU52" s="74"/>
      <c r="CV52" s="74"/>
      <c r="CW52" s="74"/>
      <c r="CX52" s="74"/>
      <c r="CY52" s="74"/>
      <c r="CZ52" s="74"/>
      <c r="DA52" s="74"/>
      <c r="DB52" s="74"/>
      <c r="DC52" s="74"/>
      <c r="DD52" s="74"/>
      <c r="DE52" s="74"/>
      <c r="DF52" s="74"/>
    </row>
    <row r="53" spans="2:110" s="69" customFormat="1">
      <c r="B53" s="204">
        <v>2.0699999999999985</v>
      </c>
      <c r="C53" s="261" t="s">
        <v>318</v>
      </c>
      <c r="D53" s="264">
        <v>1</v>
      </c>
      <c r="E53" s="265" t="s">
        <v>96</v>
      </c>
      <c r="F53" s="266"/>
      <c r="G53" s="262">
        <f t="shared" si="0"/>
        <v>0</v>
      </c>
      <c r="H53" s="206"/>
      <c r="I53" s="73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74"/>
      <c r="BA53" s="74"/>
      <c r="BB53" s="74"/>
      <c r="BC53" s="74"/>
      <c r="BD53" s="74"/>
      <c r="BE53" s="74"/>
      <c r="BF53" s="74"/>
      <c r="BG53" s="74"/>
      <c r="BH53" s="74"/>
      <c r="BI53" s="74"/>
      <c r="BJ53" s="74"/>
      <c r="BK53" s="74"/>
      <c r="BL53" s="74"/>
      <c r="BM53" s="74"/>
      <c r="BN53" s="74"/>
      <c r="BO53" s="74"/>
      <c r="BP53" s="74"/>
      <c r="BQ53" s="74"/>
      <c r="BR53" s="74"/>
      <c r="BS53" s="74"/>
      <c r="BT53" s="74"/>
      <c r="BU53" s="74"/>
      <c r="BV53" s="74"/>
      <c r="BW53" s="74"/>
      <c r="BX53" s="74"/>
      <c r="BY53" s="74"/>
      <c r="BZ53" s="74"/>
      <c r="CA53" s="74"/>
      <c r="CB53" s="74"/>
      <c r="CC53" s="74"/>
      <c r="CD53" s="74"/>
      <c r="CE53" s="74"/>
      <c r="CF53" s="74"/>
      <c r="CG53" s="74"/>
      <c r="CH53" s="74"/>
      <c r="CI53" s="74"/>
      <c r="CJ53" s="74"/>
      <c r="CK53" s="74"/>
      <c r="CL53" s="74"/>
      <c r="CM53" s="74"/>
      <c r="CN53" s="74"/>
      <c r="CO53" s="74"/>
      <c r="CP53" s="74"/>
      <c r="CQ53" s="74"/>
      <c r="CR53" s="74"/>
      <c r="CS53" s="74"/>
      <c r="CT53" s="74"/>
      <c r="CU53" s="74"/>
      <c r="CV53" s="74"/>
      <c r="CW53" s="74"/>
      <c r="CX53" s="74"/>
      <c r="CY53" s="74"/>
      <c r="CZ53" s="74"/>
      <c r="DA53" s="74"/>
      <c r="DB53" s="74"/>
      <c r="DC53" s="74"/>
      <c r="DD53" s="74"/>
      <c r="DE53" s="74"/>
      <c r="DF53" s="74"/>
    </row>
    <row r="54" spans="2:110" s="69" customFormat="1">
      <c r="B54" s="204">
        <v>2.0799999999999983</v>
      </c>
      <c r="C54" s="261" t="s">
        <v>319</v>
      </c>
      <c r="D54" s="264">
        <v>1</v>
      </c>
      <c r="E54" s="265" t="s">
        <v>96</v>
      </c>
      <c r="F54" s="266"/>
      <c r="G54" s="262">
        <f t="shared" si="0"/>
        <v>0</v>
      </c>
      <c r="H54" s="206"/>
      <c r="I54" s="73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74"/>
      <c r="BA54" s="74"/>
      <c r="BB54" s="74"/>
      <c r="BC54" s="74"/>
      <c r="BD54" s="74"/>
      <c r="BE54" s="74"/>
      <c r="BF54" s="74"/>
      <c r="BG54" s="74"/>
      <c r="BH54" s="74"/>
      <c r="BI54" s="74"/>
      <c r="BJ54" s="74"/>
      <c r="BK54" s="74"/>
      <c r="BL54" s="74"/>
      <c r="BM54" s="74"/>
      <c r="BN54" s="74"/>
      <c r="BO54" s="74"/>
      <c r="BP54" s="74"/>
      <c r="BQ54" s="74"/>
      <c r="BR54" s="74"/>
      <c r="BS54" s="74"/>
      <c r="BT54" s="74"/>
      <c r="BU54" s="74"/>
      <c r="BV54" s="74"/>
      <c r="BW54" s="74"/>
      <c r="BX54" s="74"/>
      <c r="BY54" s="74"/>
      <c r="BZ54" s="74"/>
      <c r="CA54" s="74"/>
      <c r="CB54" s="74"/>
      <c r="CC54" s="74"/>
      <c r="CD54" s="74"/>
      <c r="CE54" s="74"/>
      <c r="CF54" s="74"/>
      <c r="CG54" s="74"/>
      <c r="CH54" s="74"/>
      <c r="CI54" s="74"/>
      <c r="CJ54" s="74"/>
      <c r="CK54" s="74"/>
      <c r="CL54" s="74"/>
      <c r="CM54" s="74"/>
      <c r="CN54" s="74"/>
      <c r="CO54" s="74"/>
      <c r="CP54" s="74"/>
      <c r="CQ54" s="74"/>
      <c r="CR54" s="74"/>
      <c r="CS54" s="74"/>
      <c r="CT54" s="74"/>
      <c r="CU54" s="74"/>
      <c r="CV54" s="74"/>
      <c r="CW54" s="74"/>
      <c r="CX54" s="74"/>
      <c r="CY54" s="74"/>
      <c r="CZ54" s="74"/>
      <c r="DA54" s="74"/>
      <c r="DB54" s="74"/>
      <c r="DC54" s="74"/>
      <c r="DD54" s="74"/>
      <c r="DE54" s="74"/>
      <c r="DF54" s="74"/>
    </row>
    <row r="55" spans="2:110" s="69" customFormat="1">
      <c r="B55" s="204">
        <v>2.0899999999999981</v>
      </c>
      <c r="C55" s="261" t="s">
        <v>320</v>
      </c>
      <c r="D55" s="264">
        <v>1</v>
      </c>
      <c r="E55" s="265" t="s">
        <v>96</v>
      </c>
      <c r="F55" s="266"/>
      <c r="G55" s="262">
        <f t="shared" si="0"/>
        <v>0</v>
      </c>
      <c r="H55" s="206"/>
      <c r="I55" s="73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74"/>
      <c r="BA55" s="74"/>
      <c r="BB55" s="74"/>
      <c r="BC55" s="74"/>
      <c r="BD55" s="74"/>
      <c r="BE55" s="74"/>
      <c r="BF55" s="74"/>
      <c r="BG55" s="74"/>
      <c r="BH55" s="74"/>
      <c r="BI55" s="74"/>
      <c r="BJ55" s="74"/>
      <c r="BK55" s="74"/>
      <c r="BL55" s="74"/>
      <c r="BM55" s="74"/>
      <c r="BN55" s="74"/>
      <c r="BO55" s="74"/>
      <c r="BP55" s="74"/>
      <c r="BQ55" s="74"/>
      <c r="BR55" s="74"/>
      <c r="BS55" s="74"/>
      <c r="BT55" s="74"/>
      <c r="BU55" s="74"/>
      <c r="BV55" s="74"/>
      <c r="BW55" s="74"/>
      <c r="BX55" s="74"/>
      <c r="BY55" s="74"/>
      <c r="BZ55" s="74"/>
      <c r="CA55" s="74"/>
      <c r="CB55" s="74"/>
      <c r="CC55" s="74"/>
      <c r="CD55" s="74"/>
      <c r="CE55" s="74"/>
      <c r="CF55" s="74"/>
      <c r="CG55" s="74"/>
      <c r="CH55" s="74"/>
      <c r="CI55" s="74"/>
      <c r="CJ55" s="74"/>
      <c r="CK55" s="74"/>
      <c r="CL55" s="74"/>
      <c r="CM55" s="74"/>
      <c r="CN55" s="74"/>
      <c r="CO55" s="74"/>
      <c r="CP55" s="74"/>
      <c r="CQ55" s="74"/>
      <c r="CR55" s="74"/>
      <c r="CS55" s="74"/>
      <c r="CT55" s="74"/>
      <c r="CU55" s="74"/>
      <c r="CV55" s="74"/>
      <c r="CW55" s="74"/>
      <c r="CX55" s="74"/>
      <c r="CY55" s="74"/>
      <c r="CZ55" s="74"/>
      <c r="DA55" s="74"/>
      <c r="DB55" s="74"/>
      <c r="DC55" s="74"/>
      <c r="DD55" s="74"/>
      <c r="DE55" s="74"/>
      <c r="DF55" s="74"/>
    </row>
    <row r="56" spans="2:110" s="69" customFormat="1">
      <c r="B56" s="204">
        <v>2.0999999999999979</v>
      </c>
      <c r="C56" s="261" t="s">
        <v>321</v>
      </c>
      <c r="D56" s="264">
        <v>3</v>
      </c>
      <c r="E56" s="265" t="s">
        <v>96</v>
      </c>
      <c r="F56" s="266"/>
      <c r="G56" s="262">
        <f t="shared" si="0"/>
        <v>0</v>
      </c>
      <c r="H56" s="206"/>
      <c r="I56" s="73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  <c r="AZ56" s="74"/>
      <c r="BA56" s="74"/>
      <c r="BB56" s="74"/>
      <c r="BC56" s="74"/>
      <c r="BD56" s="74"/>
      <c r="BE56" s="74"/>
      <c r="BF56" s="74"/>
      <c r="BG56" s="74"/>
      <c r="BH56" s="74"/>
      <c r="BI56" s="74"/>
      <c r="BJ56" s="74"/>
      <c r="BK56" s="74"/>
      <c r="BL56" s="74"/>
      <c r="BM56" s="74"/>
      <c r="BN56" s="74"/>
      <c r="BO56" s="74"/>
      <c r="BP56" s="74"/>
      <c r="BQ56" s="74"/>
      <c r="BR56" s="74"/>
      <c r="BS56" s="74"/>
      <c r="BT56" s="74"/>
      <c r="BU56" s="74"/>
      <c r="BV56" s="74"/>
      <c r="BW56" s="74"/>
      <c r="BX56" s="74"/>
      <c r="BY56" s="74"/>
      <c r="BZ56" s="74"/>
      <c r="CA56" s="74"/>
      <c r="CB56" s="74"/>
      <c r="CC56" s="74"/>
      <c r="CD56" s="74"/>
      <c r="CE56" s="74"/>
      <c r="CF56" s="74"/>
      <c r="CG56" s="74"/>
      <c r="CH56" s="74"/>
      <c r="CI56" s="74"/>
      <c r="CJ56" s="74"/>
      <c r="CK56" s="74"/>
      <c r="CL56" s="74"/>
      <c r="CM56" s="74"/>
      <c r="CN56" s="74"/>
      <c r="CO56" s="74"/>
      <c r="CP56" s="74"/>
      <c r="CQ56" s="74"/>
      <c r="CR56" s="74"/>
      <c r="CS56" s="74"/>
      <c r="CT56" s="74"/>
      <c r="CU56" s="74"/>
      <c r="CV56" s="74"/>
      <c r="CW56" s="74"/>
      <c r="CX56" s="74"/>
      <c r="CY56" s="74"/>
      <c r="CZ56" s="74"/>
      <c r="DA56" s="74"/>
      <c r="DB56" s="74"/>
      <c r="DC56" s="74"/>
      <c r="DD56" s="74"/>
      <c r="DE56" s="74"/>
      <c r="DF56" s="74"/>
    </row>
    <row r="57" spans="2:110" s="69" customFormat="1">
      <c r="B57" s="204">
        <v>2.1099999999999977</v>
      </c>
      <c r="C57" s="261" t="s">
        <v>322</v>
      </c>
      <c r="D57" s="264">
        <v>1</v>
      </c>
      <c r="E57" s="265" t="s">
        <v>152</v>
      </c>
      <c r="F57" s="266"/>
      <c r="G57" s="262">
        <f t="shared" si="0"/>
        <v>0</v>
      </c>
      <c r="H57" s="206"/>
      <c r="I57" s="73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4"/>
      <c r="AZ57" s="74"/>
      <c r="BA57" s="74"/>
      <c r="BB57" s="74"/>
      <c r="BC57" s="74"/>
      <c r="BD57" s="74"/>
      <c r="BE57" s="74"/>
      <c r="BF57" s="74"/>
      <c r="BG57" s="74"/>
      <c r="BH57" s="74"/>
      <c r="BI57" s="74"/>
      <c r="BJ57" s="74"/>
      <c r="BK57" s="74"/>
      <c r="BL57" s="74"/>
      <c r="BM57" s="74"/>
      <c r="BN57" s="74"/>
      <c r="BO57" s="74"/>
      <c r="BP57" s="74"/>
      <c r="BQ57" s="74"/>
      <c r="BR57" s="74"/>
      <c r="BS57" s="74"/>
      <c r="BT57" s="74"/>
      <c r="BU57" s="74"/>
      <c r="BV57" s="74"/>
      <c r="BW57" s="74"/>
      <c r="BX57" s="74"/>
      <c r="BY57" s="74"/>
      <c r="BZ57" s="74"/>
      <c r="CA57" s="74"/>
      <c r="CB57" s="74"/>
      <c r="CC57" s="74"/>
      <c r="CD57" s="74"/>
      <c r="CE57" s="74"/>
      <c r="CF57" s="74"/>
      <c r="CG57" s="74"/>
      <c r="CH57" s="74"/>
      <c r="CI57" s="74"/>
      <c r="CJ57" s="74"/>
      <c r="CK57" s="74"/>
      <c r="CL57" s="74"/>
      <c r="CM57" s="74"/>
      <c r="CN57" s="74"/>
      <c r="CO57" s="74"/>
      <c r="CP57" s="74"/>
      <c r="CQ57" s="74"/>
      <c r="CR57" s="74"/>
      <c r="CS57" s="74"/>
      <c r="CT57" s="74"/>
      <c r="CU57" s="74"/>
      <c r="CV57" s="74"/>
      <c r="CW57" s="74"/>
      <c r="CX57" s="74"/>
      <c r="CY57" s="74"/>
      <c r="CZ57" s="74"/>
      <c r="DA57" s="74"/>
      <c r="DB57" s="74"/>
      <c r="DC57" s="74"/>
      <c r="DD57" s="74"/>
      <c r="DE57" s="74"/>
      <c r="DF57" s="74"/>
    </row>
    <row r="58" spans="2:110" s="69" customFormat="1">
      <c r="B58" s="204">
        <v>2.1199999999999974</v>
      </c>
      <c r="C58" s="261" t="s">
        <v>151</v>
      </c>
      <c r="D58" s="264">
        <v>1</v>
      </c>
      <c r="E58" s="265" t="s">
        <v>152</v>
      </c>
      <c r="F58" s="266"/>
      <c r="G58" s="262">
        <f t="shared" si="0"/>
        <v>0</v>
      </c>
      <c r="H58" s="206"/>
      <c r="I58" s="73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  <c r="AW58" s="74"/>
      <c r="AX58" s="74"/>
      <c r="AY58" s="74"/>
      <c r="AZ58" s="74"/>
      <c r="BA58" s="74"/>
      <c r="BB58" s="74"/>
      <c r="BC58" s="74"/>
      <c r="BD58" s="74"/>
      <c r="BE58" s="74"/>
      <c r="BF58" s="74"/>
      <c r="BG58" s="74"/>
      <c r="BH58" s="74"/>
      <c r="BI58" s="74"/>
      <c r="BJ58" s="74"/>
      <c r="BK58" s="74"/>
      <c r="BL58" s="74"/>
      <c r="BM58" s="74"/>
      <c r="BN58" s="74"/>
      <c r="BO58" s="74"/>
      <c r="BP58" s="74"/>
      <c r="BQ58" s="74"/>
      <c r="BR58" s="74"/>
      <c r="BS58" s="74"/>
      <c r="BT58" s="74"/>
      <c r="BU58" s="74"/>
      <c r="BV58" s="74"/>
      <c r="BW58" s="74"/>
      <c r="BX58" s="74"/>
      <c r="BY58" s="74"/>
      <c r="BZ58" s="74"/>
      <c r="CA58" s="74"/>
      <c r="CB58" s="74"/>
      <c r="CC58" s="74"/>
      <c r="CD58" s="74"/>
      <c r="CE58" s="74"/>
      <c r="CF58" s="74"/>
      <c r="CG58" s="74"/>
      <c r="CH58" s="74"/>
      <c r="CI58" s="74"/>
      <c r="CJ58" s="74"/>
      <c r="CK58" s="74"/>
      <c r="CL58" s="74"/>
      <c r="CM58" s="74"/>
      <c r="CN58" s="74"/>
      <c r="CO58" s="74"/>
      <c r="CP58" s="74"/>
      <c r="CQ58" s="74"/>
      <c r="CR58" s="74"/>
      <c r="CS58" s="74"/>
      <c r="CT58" s="74"/>
      <c r="CU58" s="74"/>
      <c r="CV58" s="74"/>
      <c r="CW58" s="74"/>
      <c r="CX58" s="74"/>
      <c r="CY58" s="74"/>
      <c r="CZ58" s="74"/>
      <c r="DA58" s="74"/>
      <c r="DB58" s="74"/>
      <c r="DC58" s="74"/>
      <c r="DD58" s="74"/>
      <c r="DE58" s="74"/>
      <c r="DF58" s="74"/>
    </row>
    <row r="59" spans="2:110" s="69" customFormat="1">
      <c r="B59" s="204"/>
      <c r="C59" s="261"/>
      <c r="D59" s="264"/>
      <c r="E59" s="265"/>
      <c r="F59" s="266"/>
      <c r="G59" s="262">
        <f t="shared" si="0"/>
        <v>0</v>
      </c>
      <c r="H59" s="206">
        <f>SUM(G47:G58)</f>
        <v>0</v>
      </c>
      <c r="I59" s="73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4"/>
      <c r="AV59" s="74"/>
      <c r="AW59" s="74"/>
      <c r="AX59" s="74"/>
      <c r="AY59" s="74"/>
      <c r="AZ59" s="74"/>
      <c r="BA59" s="74"/>
      <c r="BB59" s="74"/>
      <c r="BC59" s="74"/>
      <c r="BD59" s="74"/>
      <c r="BE59" s="74"/>
      <c r="BF59" s="74"/>
      <c r="BG59" s="74"/>
      <c r="BH59" s="74"/>
      <c r="BI59" s="74"/>
      <c r="BJ59" s="74"/>
      <c r="BK59" s="74"/>
      <c r="BL59" s="74"/>
      <c r="BM59" s="74"/>
      <c r="BN59" s="74"/>
      <c r="BO59" s="74"/>
      <c r="BP59" s="74"/>
      <c r="BQ59" s="74"/>
      <c r="BR59" s="74"/>
      <c r="BS59" s="74"/>
      <c r="BT59" s="74"/>
      <c r="BU59" s="74"/>
      <c r="BV59" s="74"/>
      <c r="BW59" s="74"/>
      <c r="BX59" s="74"/>
      <c r="BY59" s="74"/>
      <c r="BZ59" s="74"/>
      <c r="CA59" s="74"/>
      <c r="CB59" s="74"/>
      <c r="CC59" s="74"/>
      <c r="CD59" s="74"/>
      <c r="CE59" s="74"/>
      <c r="CF59" s="74"/>
      <c r="CG59" s="74"/>
      <c r="CH59" s="74"/>
      <c r="CI59" s="74"/>
      <c r="CJ59" s="74"/>
      <c r="CK59" s="74"/>
      <c r="CL59" s="74"/>
      <c r="CM59" s="74"/>
      <c r="CN59" s="74"/>
      <c r="CO59" s="74"/>
      <c r="CP59" s="74"/>
      <c r="CQ59" s="74"/>
      <c r="CR59" s="74"/>
      <c r="CS59" s="74"/>
      <c r="CT59" s="74"/>
      <c r="CU59" s="74"/>
      <c r="CV59" s="74"/>
      <c r="CW59" s="74"/>
      <c r="CX59" s="74"/>
      <c r="CY59" s="74"/>
      <c r="CZ59" s="74"/>
      <c r="DA59" s="74"/>
      <c r="DB59" s="74"/>
      <c r="DC59" s="74"/>
      <c r="DD59" s="74"/>
      <c r="DE59" s="74"/>
      <c r="DF59" s="74"/>
    </row>
    <row r="60" spans="2:110" s="69" customFormat="1">
      <c r="B60" s="207">
        <v>3</v>
      </c>
      <c r="C60" s="260" t="s">
        <v>323</v>
      </c>
      <c r="D60" s="264"/>
      <c r="E60" s="265"/>
      <c r="F60" s="266"/>
      <c r="G60" s="262">
        <f t="shared" si="0"/>
        <v>0</v>
      </c>
      <c r="H60" s="206"/>
      <c r="I60" s="73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  <c r="AW60" s="74"/>
      <c r="AX60" s="74"/>
      <c r="AY60" s="74"/>
      <c r="AZ60" s="74"/>
      <c r="BA60" s="74"/>
      <c r="BB60" s="74"/>
      <c r="BC60" s="74"/>
      <c r="BD60" s="74"/>
      <c r="BE60" s="74"/>
      <c r="BF60" s="74"/>
      <c r="BG60" s="74"/>
      <c r="BH60" s="74"/>
      <c r="BI60" s="74"/>
      <c r="BJ60" s="74"/>
      <c r="BK60" s="74"/>
      <c r="BL60" s="74"/>
      <c r="BM60" s="74"/>
      <c r="BN60" s="74"/>
      <c r="BO60" s="74"/>
      <c r="BP60" s="74"/>
      <c r="BQ60" s="74"/>
      <c r="BR60" s="74"/>
      <c r="BS60" s="74"/>
      <c r="BT60" s="74"/>
      <c r="BU60" s="74"/>
      <c r="BV60" s="74"/>
      <c r="BW60" s="74"/>
      <c r="BX60" s="74"/>
      <c r="BY60" s="74"/>
      <c r="BZ60" s="74"/>
      <c r="CA60" s="74"/>
      <c r="CB60" s="74"/>
      <c r="CC60" s="74"/>
      <c r="CD60" s="74"/>
      <c r="CE60" s="74"/>
      <c r="CF60" s="74"/>
      <c r="CG60" s="74"/>
      <c r="CH60" s="74"/>
      <c r="CI60" s="74"/>
      <c r="CJ60" s="74"/>
      <c r="CK60" s="74"/>
      <c r="CL60" s="74"/>
      <c r="CM60" s="74"/>
      <c r="CN60" s="74"/>
      <c r="CO60" s="74"/>
      <c r="CP60" s="74"/>
      <c r="CQ60" s="74"/>
      <c r="CR60" s="74"/>
      <c r="CS60" s="74"/>
      <c r="CT60" s="74"/>
      <c r="CU60" s="74"/>
      <c r="CV60" s="74"/>
      <c r="CW60" s="74"/>
      <c r="CX60" s="74"/>
      <c r="CY60" s="74"/>
      <c r="CZ60" s="74"/>
      <c r="DA60" s="74"/>
      <c r="DB60" s="74"/>
      <c r="DC60" s="74"/>
      <c r="DD60" s="74"/>
      <c r="DE60" s="74"/>
      <c r="DF60" s="74"/>
    </row>
    <row r="61" spans="2:110" s="69" customFormat="1">
      <c r="B61" s="204">
        <v>3.01</v>
      </c>
      <c r="C61" s="261" t="s">
        <v>324</v>
      </c>
      <c r="D61" s="264">
        <v>9</v>
      </c>
      <c r="E61" s="265" t="s">
        <v>228</v>
      </c>
      <c r="F61" s="266"/>
      <c r="G61" s="262">
        <f t="shared" si="0"/>
        <v>0</v>
      </c>
      <c r="H61" s="206"/>
      <c r="I61" s="73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4"/>
      <c r="AZ61" s="74"/>
      <c r="BA61" s="74"/>
      <c r="BB61" s="74"/>
      <c r="BC61" s="74"/>
      <c r="BD61" s="74"/>
      <c r="BE61" s="74"/>
      <c r="BF61" s="74"/>
      <c r="BG61" s="74"/>
      <c r="BH61" s="74"/>
      <c r="BI61" s="74"/>
      <c r="BJ61" s="74"/>
      <c r="BK61" s="74"/>
      <c r="BL61" s="74"/>
      <c r="BM61" s="74"/>
      <c r="BN61" s="74"/>
      <c r="BO61" s="74"/>
      <c r="BP61" s="74"/>
      <c r="BQ61" s="74"/>
      <c r="BR61" s="74"/>
      <c r="BS61" s="74"/>
      <c r="BT61" s="74"/>
      <c r="BU61" s="74"/>
      <c r="BV61" s="74"/>
      <c r="BW61" s="74"/>
      <c r="BX61" s="74"/>
      <c r="BY61" s="74"/>
      <c r="BZ61" s="74"/>
      <c r="CA61" s="74"/>
      <c r="CB61" s="74"/>
      <c r="CC61" s="74"/>
      <c r="CD61" s="74"/>
      <c r="CE61" s="74"/>
      <c r="CF61" s="74"/>
      <c r="CG61" s="74"/>
      <c r="CH61" s="74"/>
      <c r="CI61" s="74"/>
      <c r="CJ61" s="74"/>
      <c r="CK61" s="74"/>
      <c r="CL61" s="74"/>
      <c r="CM61" s="74"/>
      <c r="CN61" s="74"/>
      <c r="CO61" s="74"/>
      <c r="CP61" s="74"/>
      <c r="CQ61" s="74"/>
      <c r="CR61" s="74"/>
      <c r="CS61" s="74"/>
      <c r="CT61" s="74"/>
      <c r="CU61" s="74"/>
      <c r="CV61" s="74"/>
      <c r="CW61" s="74"/>
      <c r="CX61" s="74"/>
      <c r="CY61" s="74"/>
      <c r="CZ61" s="74"/>
      <c r="DA61" s="74"/>
      <c r="DB61" s="74"/>
      <c r="DC61" s="74"/>
      <c r="DD61" s="74"/>
      <c r="DE61" s="74"/>
      <c r="DF61" s="74"/>
    </row>
    <row r="62" spans="2:110" s="69" customFormat="1">
      <c r="B62" s="204">
        <v>3.0199999999999996</v>
      </c>
      <c r="C62" s="261" t="s">
        <v>325</v>
      </c>
      <c r="D62" s="264">
        <v>4182</v>
      </c>
      <c r="E62" s="265" t="s">
        <v>326</v>
      </c>
      <c r="F62" s="266"/>
      <c r="G62" s="262">
        <f t="shared" si="0"/>
        <v>0</v>
      </c>
      <c r="H62" s="206"/>
      <c r="I62" s="73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  <c r="AR62" s="74"/>
      <c r="AS62" s="74"/>
      <c r="AT62" s="74"/>
      <c r="AU62" s="74"/>
      <c r="AV62" s="74"/>
      <c r="AW62" s="74"/>
      <c r="AX62" s="74"/>
      <c r="AY62" s="74"/>
      <c r="AZ62" s="74"/>
      <c r="BA62" s="74"/>
      <c r="BB62" s="74"/>
      <c r="BC62" s="74"/>
      <c r="BD62" s="74"/>
      <c r="BE62" s="74"/>
      <c r="BF62" s="74"/>
      <c r="BG62" s="74"/>
      <c r="BH62" s="74"/>
      <c r="BI62" s="74"/>
      <c r="BJ62" s="74"/>
      <c r="BK62" s="74"/>
      <c r="BL62" s="74"/>
      <c r="BM62" s="74"/>
      <c r="BN62" s="74"/>
      <c r="BO62" s="74"/>
      <c r="BP62" s="74"/>
      <c r="BQ62" s="74"/>
      <c r="BR62" s="74"/>
      <c r="BS62" s="74"/>
      <c r="BT62" s="74"/>
      <c r="BU62" s="74"/>
      <c r="BV62" s="74"/>
      <c r="BW62" s="74"/>
      <c r="BX62" s="74"/>
      <c r="BY62" s="74"/>
      <c r="BZ62" s="74"/>
      <c r="CA62" s="74"/>
      <c r="CB62" s="74"/>
      <c r="CC62" s="74"/>
      <c r="CD62" s="74"/>
      <c r="CE62" s="74"/>
      <c r="CF62" s="74"/>
      <c r="CG62" s="74"/>
      <c r="CH62" s="74"/>
      <c r="CI62" s="74"/>
      <c r="CJ62" s="74"/>
      <c r="CK62" s="74"/>
      <c r="CL62" s="74"/>
      <c r="CM62" s="74"/>
      <c r="CN62" s="74"/>
      <c r="CO62" s="74"/>
      <c r="CP62" s="74"/>
      <c r="CQ62" s="74"/>
      <c r="CR62" s="74"/>
      <c r="CS62" s="74"/>
      <c r="CT62" s="74"/>
      <c r="CU62" s="74"/>
      <c r="CV62" s="74"/>
      <c r="CW62" s="74"/>
      <c r="CX62" s="74"/>
      <c r="CY62" s="74"/>
      <c r="CZ62" s="74"/>
      <c r="DA62" s="74"/>
      <c r="DB62" s="74"/>
      <c r="DC62" s="74"/>
      <c r="DD62" s="74"/>
      <c r="DE62" s="74"/>
      <c r="DF62" s="74"/>
    </row>
    <row r="63" spans="2:110" s="69" customFormat="1" ht="37.5">
      <c r="B63" s="204">
        <v>3.0299999999999994</v>
      </c>
      <c r="C63" s="261" t="s">
        <v>327</v>
      </c>
      <c r="D63" s="264">
        <v>30</v>
      </c>
      <c r="E63" s="265" t="s">
        <v>96</v>
      </c>
      <c r="F63" s="266"/>
      <c r="G63" s="262">
        <f t="shared" si="0"/>
        <v>0</v>
      </c>
      <c r="H63" s="206"/>
      <c r="I63" s="73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  <c r="AW63" s="74"/>
      <c r="AX63" s="74"/>
      <c r="AY63" s="74"/>
      <c r="AZ63" s="74"/>
      <c r="BA63" s="74"/>
      <c r="BB63" s="74"/>
      <c r="BC63" s="74"/>
      <c r="BD63" s="74"/>
      <c r="BE63" s="74"/>
      <c r="BF63" s="74"/>
      <c r="BG63" s="74"/>
      <c r="BH63" s="74"/>
      <c r="BI63" s="74"/>
      <c r="BJ63" s="74"/>
      <c r="BK63" s="74"/>
      <c r="BL63" s="74"/>
      <c r="BM63" s="74"/>
      <c r="BN63" s="74"/>
      <c r="BO63" s="74"/>
      <c r="BP63" s="74"/>
      <c r="BQ63" s="74"/>
      <c r="BR63" s="74"/>
      <c r="BS63" s="74"/>
      <c r="BT63" s="74"/>
      <c r="BU63" s="74"/>
      <c r="BV63" s="74"/>
      <c r="BW63" s="74"/>
      <c r="BX63" s="74"/>
      <c r="BY63" s="74"/>
      <c r="BZ63" s="74"/>
      <c r="CA63" s="74"/>
      <c r="CB63" s="74"/>
      <c r="CC63" s="74"/>
      <c r="CD63" s="74"/>
      <c r="CE63" s="74"/>
      <c r="CF63" s="74"/>
      <c r="CG63" s="74"/>
      <c r="CH63" s="74"/>
      <c r="CI63" s="74"/>
      <c r="CJ63" s="74"/>
      <c r="CK63" s="74"/>
      <c r="CL63" s="74"/>
      <c r="CM63" s="74"/>
      <c r="CN63" s="74"/>
      <c r="CO63" s="74"/>
      <c r="CP63" s="74"/>
      <c r="CQ63" s="74"/>
      <c r="CR63" s="74"/>
      <c r="CS63" s="74"/>
      <c r="CT63" s="74"/>
      <c r="CU63" s="74"/>
      <c r="CV63" s="74"/>
      <c r="CW63" s="74"/>
      <c r="CX63" s="74"/>
      <c r="CY63" s="74"/>
      <c r="CZ63" s="74"/>
      <c r="DA63" s="74"/>
      <c r="DB63" s="74"/>
      <c r="DC63" s="74"/>
      <c r="DD63" s="74"/>
      <c r="DE63" s="74"/>
      <c r="DF63" s="74"/>
    </row>
    <row r="64" spans="2:110" s="69" customFormat="1" ht="37.5">
      <c r="B64" s="204">
        <v>3.0399999999999991</v>
      </c>
      <c r="C64" s="261" t="s">
        <v>328</v>
      </c>
      <c r="D64" s="264">
        <v>10</v>
      </c>
      <c r="E64" s="265" t="s">
        <v>96</v>
      </c>
      <c r="F64" s="266"/>
      <c r="G64" s="262">
        <f t="shared" si="0"/>
        <v>0</v>
      </c>
      <c r="H64" s="206"/>
      <c r="I64" s="73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S64" s="74"/>
      <c r="AT64" s="74"/>
      <c r="AU64" s="74"/>
      <c r="AV64" s="74"/>
      <c r="AW64" s="74"/>
      <c r="AX64" s="74"/>
      <c r="AY64" s="74"/>
      <c r="AZ64" s="74"/>
      <c r="BA64" s="74"/>
      <c r="BB64" s="74"/>
      <c r="BC64" s="74"/>
      <c r="BD64" s="74"/>
      <c r="BE64" s="74"/>
      <c r="BF64" s="74"/>
      <c r="BG64" s="74"/>
      <c r="BH64" s="74"/>
      <c r="BI64" s="74"/>
      <c r="BJ64" s="74"/>
      <c r="BK64" s="74"/>
      <c r="BL64" s="74"/>
      <c r="BM64" s="74"/>
      <c r="BN64" s="74"/>
      <c r="BO64" s="74"/>
      <c r="BP64" s="74"/>
      <c r="BQ64" s="74"/>
      <c r="BR64" s="74"/>
      <c r="BS64" s="74"/>
      <c r="BT64" s="74"/>
      <c r="BU64" s="74"/>
      <c r="BV64" s="74"/>
      <c r="BW64" s="74"/>
      <c r="BX64" s="74"/>
      <c r="BY64" s="74"/>
      <c r="BZ64" s="74"/>
      <c r="CA64" s="74"/>
      <c r="CB64" s="74"/>
      <c r="CC64" s="74"/>
      <c r="CD64" s="74"/>
      <c r="CE64" s="74"/>
      <c r="CF64" s="74"/>
      <c r="CG64" s="74"/>
      <c r="CH64" s="74"/>
      <c r="CI64" s="74"/>
      <c r="CJ64" s="74"/>
      <c r="CK64" s="74"/>
      <c r="CL64" s="74"/>
      <c r="CM64" s="74"/>
      <c r="CN64" s="74"/>
      <c r="CO64" s="74"/>
      <c r="CP64" s="74"/>
      <c r="CQ64" s="74"/>
      <c r="CR64" s="74"/>
      <c r="CS64" s="74"/>
      <c r="CT64" s="74"/>
      <c r="CU64" s="74"/>
      <c r="CV64" s="74"/>
      <c r="CW64" s="74"/>
      <c r="CX64" s="74"/>
      <c r="CY64" s="74"/>
      <c r="CZ64" s="74"/>
      <c r="DA64" s="74"/>
      <c r="DB64" s="74"/>
      <c r="DC64" s="74"/>
      <c r="DD64" s="74"/>
      <c r="DE64" s="74"/>
      <c r="DF64" s="74"/>
    </row>
    <row r="65" spans="2:110" s="69" customFormat="1" ht="37.5">
      <c r="B65" s="204">
        <v>3.0499999999999989</v>
      </c>
      <c r="C65" s="261" t="s">
        <v>329</v>
      </c>
      <c r="D65" s="264">
        <v>2</v>
      </c>
      <c r="E65" s="265" t="s">
        <v>326</v>
      </c>
      <c r="F65" s="266"/>
      <c r="G65" s="262">
        <f t="shared" si="0"/>
        <v>0</v>
      </c>
      <c r="H65" s="206"/>
      <c r="I65" s="73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S65" s="74"/>
      <c r="AT65" s="74"/>
      <c r="AU65" s="74"/>
      <c r="AV65" s="74"/>
      <c r="AW65" s="74"/>
      <c r="AX65" s="74"/>
      <c r="AY65" s="74"/>
      <c r="AZ65" s="74"/>
      <c r="BA65" s="74"/>
      <c r="BB65" s="74"/>
      <c r="BC65" s="74"/>
      <c r="BD65" s="74"/>
      <c r="BE65" s="74"/>
      <c r="BF65" s="74"/>
      <c r="BG65" s="74"/>
      <c r="BH65" s="74"/>
      <c r="BI65" s="74"/>
      <c r="BJ65" s="74"/>
      <c r="BK65" s="74"/>
      <c r="BL65" s="74"/>
      <c r="BM65" s="74"/>
      <c r="BN65" s="74"/>
      <c r="BO65" s="74"/>
      <c r="BP65" s="74"/>
      <c r="BQ65" s="74"/>
      <c r="BR65" s="74"/>
      <c r="BS65" s="74"/>
      <c r="BT65" s="74"/>
      <c r="BU65" s="74"/>
      <c r="BV65" s="74"/>
      <c r="BW65" s="74"/>
      <c r="BX65" s="74"/>
      <c r="BY65" s="74"/>
      <c r="BZ65" s="74"/>
      <c r="CA65" s="74"/>
      <c r="CB65" s="74"/>
      <c r="CC65" s="74"/>
      <c r="CD65" s="74"/>
      <c r="CE65" s="74"/>
      <c r="CF65" s="74"/>
      <c r="CG65" s="74"/>
      <c r="CH65" s="74"/>
      <c r="CI65" s="74"/>
      <c r="CJ65" s="74"/>
      <c r="CK65" s="74"/>
      <c r="CL65" s="74"/>
      <c r="CM65" s="74"/>
      <c r="CN65" s="74"/>
      <c r="CO65" s="74"/>
      <c r="CP65" s="74"/>
      <c r="CQ65" s="74"/>
      <c r="CR65" s="74"/>
      <c r="CS65" s="74"/>
      <c r="CT65" s="74"/>
      <c r="CU65" s="74"/>
      <c r="CV65" s="74"/>
      <c r="CW65" s="74"/>
      <c r="CX65" s="74"/>
      <c r="CY65" s="74"/>
      <c r="CZ65" s="74"/>
      <c r="DA65" s="74"/>
      <c r="DB65" s="74"/>
      <c r="DC65" s="74"/>
      <c r="DD65" s="74"/>
      <c r="DE65" s="74"/>
      <c r="DF65" s="74"/>
    </row>
    <row r="66" spans="2:110" s="69" customFormat="1">
      <c r="B66" s="204">
        <v>3.0599999999999987</v>
      </c>
      <c r="C66" s="261" t="s">
        <v>330</v>
      </c>
      <c r="D66" s="264">
        <v>5</v>
      </c>
      <c r="E66" s="265" t="s">
        <v>326</v>
      </c>
      <c r="F66" s="266"/>
      <c r="G66" s="262">
        <f t="shared" si="0"/>
        <v>0</v>
      </c>
      <c r="H66" s="206"/>
      <c r="I66" s="73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S66" s="74"/>
      <c r="AT66" s="74"/>
      <c r="AU66" s="74"/>
      <c r="AV66" s="74"/>
      <c r="AW66" s="74"/>
      <c r="AX66" s="74"/>
      <c r="AY66" s="74"/>
      <c r="AZ66" s="74"/>
      <c r="BA66" s="74"/>
      <c r="BB66" s="74"/>
      <c r="BC66" s="74"/>
      <c r="BD66" s="74"/>
      <c r="BE66" s="74"/>
      <c r="BF66" s="74"/>
      <c r="BG66" s="74"/>
      <c r="BH66" s="74"/>
      <c r="BI66" s="74"/>
      <c r="BJ66" s="74"/>
      <c r="BK66" s="74"/>
      <c r="BL66" s="74"/>
      <c r="BM66" s="74"/>
      <c r="BN66" s="74"/>
      <c r="BO66" s="74"/>
      <c r="BP66" s="74"/>
      <c r="BQ66" s="74"/>
      <c r="BR66" s="74"/>
      <c r="BS66" s="74"/>
      <c r="BT66" s="74"/>
      <c r="BU66" s="74"/>
      <c r="BV66" s="74"/>
      <c r="BW66" s="74"/>
      <c r="BX66" s="74"/>
      <c r="BY66" s="74"/>
      <c r="BZ66" s="74"/>
      <c r="CA66" s="74"/>
      <c r="CB66" s="74"/>
      <c r="CC66" s="74"/>
      <c r="CD66" s="74"/>
      <c r="CE66" s="74"/>
      <c r="CF66" s="74"/>
      <c r="CG66" s="74"/>
      <c r="CH66" s="74"/>
      <c r="CI66" s="74"/>
      <c r="CJ66" s="74"/>
      <c r="CK66" s="74"/>
      <c r="CL66" s="74"/>
      <c r="CM66" s="74"/>
      <c r="CN66" s="74"/>
      <c r="CO66" s="74"/>
      <c r="CP66" s="74"/>
      <c r="CQ66" s="74"/>
      <c r="CR66" s="74"/>
      <c r="CS66" s="74"/>
      <c r="CT66" s="74"/>
      <c r="CU66" s="74"/>
      <c r="CV66" s="74"/>
      <c r="CW66" s="74"/>
      <c r="CX66" s="74"/>
      <c r="CY66" s="74"/>
      <c r="CZ66" s="74"/>
      <c r="DA66" s="74"/>
      <c r="DB66" s="74"/>
      <c r="DC66" s="74"/>
      <c r="DD66" s="74"/>
      <c r="DE66" s="74"/>
      <c r="DF66" s="74"/>
    </row>
    <row r="67" spans="2:110" s="69" customFormat="1">
      <c r="B67" s="204"/>
      <c r="C67" s="261"/>
      <c r="D67" s="264"/>
      <c r="E67" s="265"/>
      <c r="F67" s="266"/>
      <c r="G67" s="262">
        <f t="shared" si="0"/>
        <v>0</v>
      </c>
      <c r="H67" s="206">
        <f>SUM(G61:G66)</f>
        <v>0</v>
      </c>
      <c r="I67" s="73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  <c r="AW67" s="74"/>
      <c r="AX67" s="74"/>
      <c r="AY67" s="74"/>
      <c r="AZ67" s="74"/>
      <c r="BA67" s="74"/>
      <c r="BB67" s="74"/>
      <c r="BC67" s="74"/>
      <c r="BD67" s="74"/>
      <c r="BE67" s="74"/>
      <c r="BF67" s="74"/>
      <c r="BG67" s="74"/>
      <c r="BH67" s="74"/>
      <c r="BI67" s="74"/>
      <c r="BJ67" s="74"/>
      <c r="BK67" s="74"/>
      <c r="BL67" s="74"/>
      <c r="BM67" s="74"/>
      <c r="BN67" s="74"/>
      <c r="BO67" s="74"/>
      <c r="BP67" s="74"/>
      <c r="BQ67" s="74"/>
      <c r="BR67" s="74"/>
      <c r="BS67" s="74"/>
      <c r="BT67" s="74"/>
      <c r="BU67" s="74"/>
      <c r="BV67" s="74"/>
      <c r="BW67" s="74"/>
      <c r="BX67" s="74"/>
      <c r="BY67" s="74"/>
      <c r="BZ67" s="74"/>
      <c r="CA67" s="74"/>
      <c r="CB67" s="74"/>
      <c r="CC67" s="74"/>
      <c r="CD67" s="74"/>
      <c r="CE67" s="74"/>
      <c r="CF67" s="74"/>
      <c r="CG67" s="74"/>
      <c r="CH67" s="74"/>
      <c r="CI67" s="74"/>
      <c r="CJ67" s="74"/>
      <c r="CK67" s="74"/>
      <c r="CL67" s="74"/>
      <c r="CM67" s="74"/>
      <c r="CN67" s="74"/>
      <c r="CO67" s="74"/>
      <c r="CP67" s="74"/>
      <c r="CQ67" s="74"/>
      <c r="CR67" s="74"/>
      <c r="CS67" s="74"/>
      <c r="CT67" s="74"/>
      <c r="CU67" s="74"/>
      <c r="CV67" s="74"/>
      <c r="CW67" s="74"/>
      <c r="CX67" s="74"/>
      <c r="CY67" s="74"/>
      <c r="CZ67" s="74"/>
      <c r="DA67" s="74"/>
      <c r="DB67" s="74"/>
      <c r="DC67" s="74"/>
      <c r="DD67" s="74"/>
      <c r="DE67" s="74"/>
      <c r="DF67" s="74"/>
    </row>
    <row r="68" spans="2:110" s="69" customFormat="1">
      <c r="B68" s="207">
        <v>4</v>
      </c>
      <c r="C68" s="260" t="s">
        <v>331</v>
      </c>
      <c r="D68" s="264"/>
      <c r="E68" s="265"/>
      <c r="F68" s="266"/>
      <c r="G68" s="262">
        <f t="shared" si="0"/>
        <v>0</v>
      </c>
      <c r="H68" s="206"/>
      <c r="I68" s="73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4"/>
      <c r="AV68" s="74"/>
      <c r="AW68" s="74"/>
      <c r="AX68" s="74"/>
      <c r="AY68" s="74"/>
      <c r="AZ68" s="74"/>
      <c r="BA68" s="74"/>
      <c r="BB68" s="74"/>
      <c r="BC68" s="74"/>
      <c r="BD68" s="74"/>
      <c r="BE68" s="74"/>
      <c r="BF68" s="74"/>
      <c r="BG68" s="74"/>
      <c r="BH68" s="74"/>
      <c r="BI68" s="74"/>
      <c r="BJ68" s="74"/>
      <c r="BK68" s="74"/>
      <c r="BL68" s="74"/>
      <c r="BM68" s="74"/>
      <c r="BN68" s="74"/>
      <c r="BO68" s="74"/>
      <c r="BP68" s="74"/>
      <c r="BQ68" s="74"/>
      <c r="BR68" s="74"/>
      <c r="BS68" s="74"/>
      <c r="BT68" s="74"/>
      <c r="BU68" s="74"/>
      <c r="BV68" s="74"/>
      <c r="BW68" s="74"/>
      <c r="BX68" s="74"/>
      <c r="BY68" s="74"/>
      <c r="BZ68" s="74"/>
      <c r="CA68" s="74"/>
      <c r="CB68" s="74"/>
      <c r="CC68" s="74"/>
      <c r="CD68" s="74"/>
      <c r="CE68" s="74"/>
      <c r="CF68" s="74"/>
      <c r="CG68" s="74"/>
      <c r="CH68" s="74"/>
      <c r="CI68" s="74"/>
      <c r="CJ68" s="74"/>
      <c r="CK68" s="74"/>
      <c r="CL68" s="74"/>
      <c r="CM68" s="74"/>
      <c r="CN68" s="74"/>
      <c r="CO68" s="74"/>
      <c r="CP68" s="74"/>
      <c r="CQ68" s="74"/>
      <c r="CR68" s="74"/>
      <c r="CS68" s="74"/>
      <c r="CT68" s="74"/>
      <c r="CU68" s="74"/>
      <c r="CV68" s="74"/>
      <c r="CW68" s="74"/>
      <c r="CX68" s="74"/>
      <c r="CY68" s="74"/>
      <c r="CZ68" s="74"/>
      <c r="DA68" s="74"/>
      <c r="DB68" s="74"/>
      <c r="DC68" s="74"/>
      <c r="DD68" s="74"/>
      <c r="DE68" s="74"/>
      <c r="DF68" s="74"/>
    </row>
    <row r="69" spans="2:110" s="69" customFormat="1" ht="37.5">
      <c r="B69" s="204">
        <v>4.01</v>
      </c>
      <c r="C69" s="261" t="s">
        <v>332</v>
      </c>
      <c r="D69" s="264">
        <v>1</v>
      </c>
      <c r="E69" s="265" t="s">
        <v>96</v>
      </c>
      <c r="F69" s="266"/>
      <c r="G69" s="262">
        <f t="shared" si="0"/>
        <v>0</v>
      </c>
      <c r="H69" s="206"/>
      <c r="I69" s="73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  <c r="AV69" s="74"/>
      <c r="AW69" s="74"/>
      <c r="AX69" s="74"/>
      <c r="AY69" s="74"/>
      <c r="AZ69" s="74"/>
      <c r="BA69" s="74"/>
      <c r="BB69" s="74"/>
      <c r="BC69" s="74"/>
      <c r="BD69" s="74"/>
      <c r="BE69" s="74"/>
      <c r="BF69" s="74"/>
      <c r="BG69" s="74"/>
      <c r="BH69" s="74"/>
      <c r="BI69" s="74"/>
      <c r="BJ69" s="74"/>
      <c r="BK69" s="74"/>
      <c r="BL69" s="74"/>
      <c r="BM69" s="74"/>
      <c r="BN69" s="74"/>
      <c r="BO69" s="74"/>
      <c r="BP69" s="74"/>
      <c r="BQ69" s="74"/>
      <c r="BR69" s="74"/>
      <c r="BS69" s="74"/>
      <c r="BT69" s="74"/>
      <c r="BU69" s="74"/>
      <c r="BV69" s="74"/>
      <c r="BW69" s="74"/>
      <c r="BX69" s="74"/>
      <c r="BY69" s="74"/>
      <c r="BZ69" s="74"/>
      <c r="CA69" s="74"/>
      <c r="CB69" s="74"/>
      <c r="CC69" s="74"/>
      <c r="CD69" s="74"/>
      <c r="CE69" s="74"/>
      <c r="CF69" s="74"/>
      <c r="CG69" s="74"/>
      <c r="CH69" s="74"/>
      <c r="CI69" s="74"/>
      <c r="CJ69" s="74"/>
      <c r="CK69" s="74"/>
      <c r="CL69" s="74"/>
      <c r="CM69" s="74"/>
      <c r="CN69" s="74"/>
      <c r="CO69" s="74"/>
      <c r="CP69" s="74"/>
      <c r="CQ69" s="74"/>
      <c r="CR69" s="74"/>
      <c r="CS69" s="74"/>
      <c r="CT69" s="74"/>
      <c r="CU69" s="74"/>
      <c r="CV69" s="74"/>
      <c r="CW69" s="74"/>
      <c r="CX69" s="74"/>
      <c r="CY69" s="74"/>
      <c r="CZ69" s="74"/>
      <c r="DA69" s="74"/>
      <c r="DB69" s="74"/>
      <c r="DC69" s="74"/>
      <c r="DD69" s="74"/>
      <c r="DE69" s="74"/>
      <c r="DF69" s="74"/>
    </row>
    <row r="70" spans="2:110" s="69" customFormat="1" ht="37.5">
      <c r="B70" s="204">
        <v>4.0199999999999996</v>
      </c>
      <c r="C70" s="261" t="s">
        <v>333</v>
      </c>
      <c r="D70" s="264">
        <v>1</v>
      </c>
      <c r="E70" s="265" t="s">
        <v>96</v>
      </c>
      <c r="F70" s="266"/>
      <c r="G70" s="262">
        <f t="shared" si="0"/>
        <v>0</v>
      </c>
      <c r="H70" s="206"/>
      <c r="I70" s="73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4"/>
      <c r="AZ70" s="74"/>
      <c r="BA70" s="74"/>
      <c r="BB70" s="74"/>
      <c r="BC70" s="74"/>
      <c r="BD70" s="74"/>
      <c r="BE70" s="74"/>
      <c r="BF70" s="74"/>
      <c r="BG70" s="74"/>
      <c r="BH70" s="74"/>
      <c r="BI70" s="74"/>
      <c r="BJ70" s="74"/>
      <c r="BK70" s="74"/>
      <c r="BL70" s="74"/>
      <c r="BM70" s="74"/>
      <c r="BN70" s="74"/>
      <c r="BO70" s="74"/>
      <c r="BP70" s="74"/>
      <c r="BQ70" s="74"/>
      <c r="BR70" s="74"/>
      <c r="BS70" s="74"/>
      <c r="BT70" s="74"/>
      <c r="BU70" s="74"/>
      <c r="BV70" s="74"/>
      <c r="BW70" s="74"/>
      <c r="BX70" s="74"/>
      <c r="BY70" s="74"/>
      <c r="BZ70" s="74"/>
      <c r="CA70" s="74"/>
      <c r="CB70" s="74"/>
      <c r="CC70" s="74"/>
      <c r="CD70" s="74"/>
      <c r="CE70" s="74"/>
      <c r="CF70" s="74"/>
      <c r="CG70" s="74"/>
      <c r="CH70" s="74"/>
      <c r="CI70" s="74"/>
      <c r="CJ70" s="74"/>
      <c r="CK70" s="74"/>
      <c r="CL70" s="74"/>
      <c r="CM70" s="74"/>
      <c r="CN70" s="74"/>
      <c r="CO70" s="74"/>
      <c r="CP70" s="74"/>
      <c r="CQ70" s="74"/>
      <c r="CR70" s="74"/>
      <c r="CS70" s="74"/>
      <c r="CT70" s="74"/>
      <c r="CU70" s="74"/>
      <c r="CV70" s="74"/>
      <c r="CW70" s="74"/>
      <c r="CX70" s="74"/>
      <c r="CY70" s="74"/>
      <c r="CZ70" s="74"/>
      <c r="DA70" s="74"/>
      <c r="DB70" s="74"/>
      <c r="DC70" s="74"/>
      <c r="DD70" s="74"/>
      <c r="DE70" s="74"/>
      <c r="DF70" s="74"/>
    </row>
    <row r="71" spans="2:110" s="69" customFormat="1" ht="93.75">
      <c r="B71" s="204">
        <v>4.0299999999999994</v>
      </c>
      <c r="C71" s="261" t="s">
        <v>334</v>
      </c>
      <c r="D71" s="264">
        <v>1</v>
      </c>
      <c r="E71" s="265" t="s">
        <v>96</v>
      </c>
      <c r="F71" s="266"/>
      <c r="G71" s="262">
        <f t="shared" si="0"/>
        <v>0</v>
      </c>
      <c r="H71" s="206"/>
      <c r="I71" s="73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S71" s="74"/>
      <c r="AT71" s="74"/>
      <c r="AU71" s="74"/>
      <c r="AV71" s="74"/>
      <c r="AW71" s="74"/>
      <c r="AX71" s="74"/>
      <c r="AY71" s="74"/>
      <c r="AZ71" s="74"/>
      <c r="BA71" s="74"/>
      <c r="BB71" s="74"/>
      <c r="BC71" s="74"/>
      <c r="BD71" s="74"/>
      <c r="BE71" s="74"/>
      <c r="BF71" s="74"/>
      <c r="BG71" s="74"/>
      <c r="BH71" s="74"/>
      <c r="BI71" s="74"/>
      <c r="BJ71" s="74"/>
      <c r="BK71" s="74"/>
      <c r="BL71" s="74"/>
      <c r="BM71" s="74"/>
      <c r="BN71" s="74"/>
      <c r="BO71" s="74"/>
      <c r="BP71" s="74"/>
      <c r="BQ71" s="74"/>
      <c r="BR71" s="74"/>
      <c r="BS71" s="74"/>
      <c r="BT71" s="74"/>
      <c r="BU71" s="74"/>
      <c r="BV71" s="74"/>
      <c r="BW71" s="74"/>
      <c r="BX71" s="74"/>
      <c r="BY71" s="74"/>
      <c r="BZ71" s="74"/>
      <c r="CA71" s="74"/>
      <c r="CB71" s="74"/>
      <c r="CC71" s="74"/>
      <c r="CD71" s="74"/>
      <c r="CE71" s="74"/>
      <c r="CF71" s="74"/>
      <c r="CG71" s="74"/>
      <c r="CH71" s="74"/>
      <c r="CI71" s="74"/>
      <c r="CJ71" s="74"/>
      <c r="CK71" s="74"/>
      <c r="CL71" s="74"/>
      <c r="CM71" s="74"/>
      <c r="CN71" s="74"/>
      <c r="CO71" s="74"/>
      <c r="CP71" s="74"/>
      <c r="CQ71" s="74"/>
      <c r="CR71" s="74"/>
      <c r="CS71" s="74"/>
      <c r="CT71" s="74"/>
      <c r="CU71" s="74"/>
      <c r="CV71" s="74"/>
      <c r="CW71" s="74"/>
      <c r="CX71" s="74"/>
      <c r="CY71" s="74"/>
      <c r="CZ71" s="74"/>
      <c r="DA71" s="74"/>
      <c r="DB71" s="74"/>
      <c r="DC71" s="74"/>
      <c r="DD71" s="74"/>
      <c r="DE71" s="74"/>
      <c r="DF71" s="74"/>
    </row>
    <row r="72" spans="2:110" s="69" customFormat="1">
      <c r="B72" s="204">
        <v>4.0399999999999991</v>
      </c>
      <c r="C72" s="261" t="s">
        <v>335</v>
      </c>
      <c r="D72" s="264">
        <v>1</v>
      </c>
      <c r="E72" s="265" t="s">
        <v>96</v>
      </c>
      <c r="F72" s="266"/>
      <c r="G72" s="262">
        <f t="shared" si="0"/>
        <v>0</v>
      </c>
      <c r="H72" s="206"/>
      <c r="I72" s="73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  <c r="AW72" s="74"/>
      <c r="AX72" s="74"/>
      <c r="AY72" s="74"/>
      <c r="AZ72" s="74"/>
      <c r="BA72" s="74"/>
      <c r="BB72" s="74"/>
      <c r="BC72" s="74"/>
      <c r="BD72" s="74"/>
      <c r="BE72" s="74"/>
      <c r="BF72" s="74"/>
      <c r="BG72" s="74"/>
      <c r="BH72" s="74"/>
      <c r="BI72" s="74"/>
      <c r="BJ72" s="74"/>
      <c r="BK72" s="74"/>
      <c r="BL72" s="74"/>
      <c r="BM72" s="74"/>
      <c r="BN72" s="74"/>
      <c r="BO72" s="74"/>
      <c r="BP72" s="74"/>
      <c r="BQ72" s="74"/>
      <c r="BR72" s="74"/>
      <c r="BS72" s="74"/>
      <c r="BT72" s="74"/>
      <c r="BU72" s="74"/>
      <c r="BV72" s="74"/>
      <c r="BW72" s="74"/>
      <c r="BX72" s="74"/>
      <c r="BY72" s="74"/>
      <c r="BZ72" s="74"/>
      <c r="CA72" s="74"/>
      <c r="CB72" s="74"/>
      <c r="CC72" s="74"/>
      <c r="CD72" s="74"/>
      <c r="CE72" s="74"/>
      <c r="CF72" s="74"/>
      <c r="CG72" s="74"/>
      <c r="CH72" s="74"/>
      <c r="CI72" s="74"/>
      <c r="CJ72" s="74"/>
      <c r="CK72" s="74"/>
      <c r="CL72" s="74"/>
      <c r="CM72" s="74"/>
      <c r="CN72" s="74"/>
      <c r="CO72" s="74"/>
      <c r="CP72" s="74"/>
      <c r="CQ72" s="74"/>
      <c r="CR72" s="74"/>
      <c r="CS72" s="74"/>
      <c r="CT72" s="74"/>
      <c r="CU72" s="74"/>
      <c r="CV72" s="74"/>
      <c r="CW72" s="74"/>
      <c r="CX72" s="74"/>
      <c r="CY72" s="74"/>
      <c r="CZ72" s="74"/>
      <c r="DA72" s="74"/>
      <c r="DB72" s="74"/>
      <c r="DC72" s="74"/>
      <c r="DD72" s="74"/>
      <c r="DE72" s="74"/>
      <c r="DF72" s="74"/>
    </row>
    <row r="73" spans="2:110" s="69" customFormat="1">
      <c r="B73" s="204">
        <v>4.0499999999999989</v>
      </c>
      <c r="C73" s="261" t="s">
        <v>336</v>
      </c>
      <c r="D73" s="264">
        <v>1</v>
      </c>
      <c r="E73" s="265" t="s">
        <v>96</v>
      </c>
      <c r="F73" s="266"/>
      <c r="G73" s="262">
        <f t="shared" si="0"/>
        <v>0</v>
      </c>
      <c r="H73" s="206"/>
      <c r="I73" s="73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  <c r="AS73" s="74"/>
      <c r="AT73" s="74"/>
      <c r="AU73" s="74"/>
      <c r="AV73" s="74"/>
      <c r="AW73" s="74"/>
      <c r="AX73" s="74"/>
      <c r="AY73" s="74"/>
      <c r="AZ73" s="74"/>
      <c r="BA73" s="74"/>
      <c r="BB73" s="74"/>
      <c r="BC73" s="74"/>
      <c r="BD73" s="74"/>
      <c r="BE73" s="74"/>
      <c r="BF73" s="74"/>
      <c r="BG73" s="74"/>
      <c r="BH73" s="74"/>
      <c r="BI73" s="74"/>
      <c r="BJ73" s="74"/>
      <c r="BK73" s="74"/>
      <c r="BL73" s="74"/>
      <c r="BM73" s="74"/>
      <c r="BN73" s="74"/>
      <c r="BO73" s="74"/>
      <c r="BP73" s="74"/>
      <c r="BQ73" s="74"/>
      <c r="BR73" s="74"/>
      <c r="BS73" s="74"/>
      <c r="BT73" s="74"/>
      <c r="BU73" s="74"/>
      <c r="BV73" s="74"/>
      <c r="BW73" s="74"/>
      <c r="BX73" s="74"/>
      <c r="BY73" s="74"/>
      <c r="BZ73" s="74"/>
      <c r="CA73" s="74"/>
      <c r="CB73" s="74"/>
      <c r="CC73" s="74"/>
      <c r="CD73" s="74"/>
      <c r="CE73" s="74"/>
      <c r="CF73" s="74"/>
      <c r="CG73" s="74"/>
      <c r="CH73" s="74"/>
      <c r="CI73" s="74"/>
      <c r="CJ73" s="74"/>
      <c r="CK73" s="74"/>
      <c r="CL73" s="74"/>
      <c r="CM73" s="74"/>
      <c r="CN73" s="74"/>
      <c r="CO73" s="74"/>
      <c r="CP73" s="74"/>
      <c r="CQ73" s="74"/>
      <c r="CR73" s="74"/>
      <c r="CS73" s="74"/>
      <c r="CT73" s="74"/>
      <c r="CU73" s="74"/>
      <c r="CV73" s="74"/>
      <c r="CW73" s="74"/>
      <c r="CX73" s="74"/>
      <c r="CY73" s="74"/>
      <c r="CZ73" s="74"/>
      <c r="DA73" s="74"/>
      <c r="DB73" s="74"/>
      <c r="DC73" s="74"/>
      <c r="DD73" s="74"/>
      <c r="DE73" s="74"/>
      <c r="DF73" s="74"/>
    </row>
    <row r="74" spans="2:110" s="69" customFormat="1">
      <c r="B74" s="204">
        <v>4.0599999999999987</v>
      </c>
      <c r="C74" s="261" t="s">
        <v>337</v>
      </c>
      <c r="D74" s="264">
        <v>1</v>
      </c>
      <c r="E74" s="265" t="s">
        <v>96</v>
      </c>
      <c r="F74" s="266"/>
      <c r="G74" s="262">
        <f t="shared" si="0"/>
        <v>0</v>
      </c>
      <c r="H74" s="206"/>
      <c r="I74" s="73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S74" s="74"/>
      <c r="AT74" s="74"/>
      <c r="AU74" s="74"/>
      <c r="AV74" s="74"/>
      <c r="AW74" s="74"/>
      <c r="AX74" s="74"/>
      <c r="AY74" s="74"/>
      <c r="AZ74" s="74"/>
      <c r="BA74" s="74"/>
      <c r="BB74" s="74"/>
      <c r="BC74" s="74"/>
      <c r="BD74" s="74"/>
      <c r="BE74" s="74"/>
      <c r="BF74" s="74"/>
      <c r="BG74" s="74"/>
      <c r="BH74" s="74"/>
      <c r="BI74" s="74"/>
      <c r="BJ74" s="74"/>
      <c r="BK74" s="74"/>
      <c r="BL74" s="74"/>
      <c r="BM74" s="74"/>
      <c r="BN74" s="74"/>
      <c r="BO74" s="74"/>
      <c r="BP74" s="74"/>
      <c r="BQ74" s="74"/>
      <c r="BR74" s="74"/>
      <c r="BS74" s="74"/>
      <c r="BT74" s="74"/>
      <c r="BU74" s="74"/>
      <c r="BV74" s="74"/>
      <c r="BW74" s="74"/>
      <c r="BX74" s="74"/>
      <c r="BY74" s="74"/>
      <c r="BZ74" s="74"/>
      <c r="CA74" s="74"/>
      <c r="CB74" s="74"/>
      <c r="CC74" s="74"/>
      <c r="CD74" s="74"/>
      <c r="CE74" s="74"/>
      <c r="CF74" s="74"/>
      <c r="CG74" s="74"/>
      <c r="CH74" s="74"/>
      <c r="CI74" s="74"/>
      <c r="CJ74" s="74"/>
      <c r="CK74" s="74"/>
      <c r="CL74" s="74"/>
      <c r="CM74" s="74"/>
      <c r="CN74" s="74"/>
      <c r="CO74" s="74"/>
      <c r="CP74" s="74"/>
      <c r="CQ74" s="74"/>
      <c r="CR74" s="74"/>
      <c r="CS74" s="74"/>
      <c r="CT74" s="74"/>
      <c r="CU74" s="74"/>
      <c r="CV74" s="74"/>
      <c r="CW74" s="74"/>
      <c r="CX74" s="74"/>
      <c r="CY74" s="74"/>
      <c r="CZ74" s="74"/>
      <c r="DA74" s="74"/>
      <c r="DB74" s="74"/>
      <c r="DC74" s="74"/>
      <c r="DD74" s="74"/>
      <c r="DE74" s="74"/>
      <c r="DF74" s="74"/>
    </row>
    <row r="75" spans="2:110" s="69" customFormat="1">
      <c r="B75" s="204">
        <v>4.0699999999999985</v>
      </c>
      <c r="C75" s="261" t="s">
        <v>338</v>
      </c>
      <c r="D75" s="264">
        <v>1</v>
      </c>
      <c r="E75" s="265" t="s">
        <v>96</v>
      </c>
      <c r="F75" s="266"/>
      <c r="G75" s="262">
        <f t="shared" si="0"/>
        <v>0</v>
      </c>
      <c r="H75" s="206"/>
      <c r="I75" s="73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  <c r="AM75" s="74"/>
      <c r="AN75" s="74"/>
      <c r="AO75" s="74"/>
      <c r="AP75" s="74"/>
      <c r="AQ75" s="74"/>
      <c r="AR75" s="74"/>
      <c r="AS75" s="74"/>
      <c r="AT75" s="74"/>
      <c r="AU75" s="74"/>
      <c r="AV75" s="74"/>
      <c r="AW75" s="74"/>
      <c r="AX75" s="74"/>
      <c r="AY75" s="74"/>
      <c r="AZ75" s="74"/>
      <c r="BA75" s="74"/>
      <c r="BB75" s="74"/>
      <c r="BC75" s="74"/>
      <c r="BD75" s="74"/>
      <c r="BE75" s="74"/>
      <c r="BF75" s="74"/>
      <c r="BG75" s="74"/>
      <c r="BH75" s="74"/>
      <c r="BI75" s="74"/>
      <c r="BJ75" s="74"/>
      <c r="BK75" s="74"/>
      <c r="BL75" s="74"/>
      <c r="BM75" s="74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</row>
    <row r="76" spans="2:110" s="69" customFormat="1">
      <c r="B76" s="204">
        <v>4.0799999999999983</v>
      </c>
      <c r="C76" s="261" t="s">
        <v>339</v>
      </c>
      <c r="D76" s="264">
        <v>1</v>
      </c>
      <c r="E76" s="265" t="s">
        <v>96</v>
      </c>
      <c r="F76" s="266"/>
      <c r="G76" s="262">
        <f t="shared" ref="G76:G139" si="1">ROUND(F76*D76,2)</f>
        <v>0</v>
      </c>
      <c r="H76" s="206"/>
      <c r="I76" s="73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4"/>
      <c r="AO76" s="74"/>
      <c r="AP76" s="74"/>
      <c r="AQ76" s="74"/>
      <c r="AR76" s="74"/>
      <c r="AS76" s="74"/>
      <c r="AT76" s="74"/>
      <c r="AU76" s="74"/>
      <c r="AV76" s="74"/>
      <c r="AW76" s="74"/>
      <c r="AX76" s="74"/>
      <c r="AY76" s="74"/>
      <c r="AZ76" s="74"/>
      <c r="BA76" s="74"/>
      <c r="BB76" s="74"/>
      <c r="BC76" s="74"/>
      <c r="BD76" s="74"/>
      <c r="BE76" s="74"/>
      <c r="BF76" s="74"/>
      <c r="BG76" s="74"/>
      <c r="BH76" s="74"/>
      <c r="BI76" s="74"/>
      <c r="BJ76" s="74"/>
      <c r="BK76" s="74"/>
      <c r="BL76" s="74"/>
      <c r="BM76" s="74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</row>
    <row r="77" spans="2:110" s="69" customFormat="1">
      <c r="B77" s="204">
        <v>4.0899999999999981</v>
      </c>
      <c r="C77" s="261" t="s">
        <v>340</v>
      </c>
      <c r="D77" s="264">
        <v>1</v>
      </c>
      <c r="E77" s="265" t="s">
        <v>96</v>
      </c>
      <c r="F77" s="266"/>
      <c r="G77" s="262">
        <f t="shared" si="1"/>
        <v>0</v>
      </c>
      <c r="H77" s="206"/>
      <c r="I77" s="73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  <c r="AJ77" s="74"/>
      <c r="AK77" s="74"/>
      <c r="AL77" s="74"/>
      <c r="AM77" s="74"/>
      <c r="AN77" s="74"/>
      <c r="AO77" s="74"/>
      <c r="AP77" s="74"/>
      <c r="AQ77" s="74"/>
      <c r="AR77" s="74"/>
      <c r="AS77" s="74"/>
      <c r="AT77" s="74"/>
      <c r="AU77" s="74"/>
      <c r="AV77" s="74"/>
      <c r="AW77" s="74"/>
      <c r="AX77" s="74"/>
      <c r="AY77" s="74"/>
      <c r="AZ77" s="74"/>
      <c r="BA77" s="74"/>
      <c r="BB77" s="74"/>
      <c r="BC77" s="74"/>
      <c r="BD77" s="74"/>
      <c r="BE77" s="74"/>
      <c r="BF77" s="74"/>
      <c r="BG77" s="74"/>
      <c r="BH77" s="74"/>
      <c r="BI77" s="74"/>
      <c r="BJ77" s="74"/>
      <c r="BK77" s="74"/>
      <c r="BL77" s="74"/>
      <c r="BM77" s="74"/>
      <c r="BN77" s="74"/>
      <c r="BO77" s="74"/>
      <c r="BP77" s="74"/>
      <c r="BQ77" s="74"/>
      <c r="BR77" s="74"/>
      <c r="BS77" s="74"/>
      <c r="BT77" s="74"/>
      <c r="BU77" s="74"/>
      <c r="BV77" s="74"/>
      <c r="BW77" s="74"/>
      <c r="BX77" s="74"/>
      <c r="BY77" s="74"/>
      <c r="BZ77" s="74"/>
      <c r="CA77" s="74"/>
      <c r="CB77" s="74"/>
      <c r="CC77" s="74"/>
      <c r="CD77" s="74"/>
      <c r="CE77" s="74"/>
      <c r="CF77" s="74"/>
      <c r="CG77" s="74"/>
      <c r="CH77" s="74"/>
      <c r="CI77" s="74"/>
      <c r="CJ77" s="74"/>
      <c r="CK77" s="74"/>
      <c r="CL77" s="74"/>
      <c r="CM77" s="74"/>
      <c r="CN77" s="74"/>
      <c r="CO77" s="74"/>
      <c r="CP77" s="74"/>
      <c r="CQ77" s="74"/>
      <c r="CR77" s="74"/>
      <c r="CS77" s="74"/>
      <c r="CT77" s="74"/>
      <c r="CU77" s="74"/>
      <c r="CV77" s="74"/>
      <c r="CW77" s="74"/>
      <c r="CX77" s="74"/>
      <c r="CY77" s="74"/>
      <c r="CZ77" s="74"/>
      <c r="DA77" s="74"/>
      <c r="DB77" s="74"/>
      <c r="DC77" s="74"/>
      <c r="DD77" s="74"/>
      <c r="DE77" s="74"/>
      <c r="DF77" s="74"/>
    </row>
    <row r="78" spans="2:110" s="69" customFormat="1">
      <c r="B78" s="204">
        <v>4.0999999999999979</v>
      </c>
      <c r="C78" s="261" t="s">
        <v>341</v>
      </c>
      <c r="D78" s="264">
        <v>1</v>
      </c>
      <c r="E78" s="265" t="s">
        <v>96</v>
      </c>
      <c r="F78" s="266"/>
      <c r="G78" s="262">
        <f t="shared" si="1"/>
        <v>0</v>
      </c>
      <c r="H78" s="206"/>
      <c r="I78" s="73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74"/>
      <c r="AP78" s="74"/>
      <c r="AQ78" s="74"/>
      <c r="AR78" s="74"/>
      <c r="AS78" s="74"/>
      <c r="AT78" s="74"/>
      <c r="AU78" s="74"/>
      <c r="AV78" s="74"/>
      <c r="AW78" s="74"/>
      <c r="AX78" s="74"/>
      <c r="AY78" s="74"/>
      <c r="AZ78" s="74"/>
      <c r="BA78" s="74"/>
      <c r="BB78" s="74"/>
      <c r="BC78" s="74"/>
      <c r="BD78" s="74"/>
      <c r="BE78" s="74"/>
      <c r="BF78" s="74"/>
      <c r="BG78" s="74"/>
      <c r="BH78" s="74"/>
      <c r="BI78" s="74"/>
      <c r="BJ78" s="74"/>
      <c r="BK78" s="74"/>
      <c r="BL78" s="74"/>
      <c r="BM78" s="74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</row>
    <row r="79" spans="2:110" s="69" customFormat="1">
      <c r="B79" s="204">
        <v>4.1099999999999977</v>
      </c>
      <c r="C79" s="261" t="s">
        <v>342</v>
      </c>
      <c r="D79" s="264">
        <v>1</v>
      </c>
      <c r="E79" s="265" t="s">
        <v>96</v>
      </c>
      <c r="F79" s="266"/>
      <c r="G79" s="262">
        <f t="shared" si="1"/>
        <v>0</v>
      </c>
      <c r="H79" s="206"/>
      <c r="I79" s="73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  <c r="AA79" s="74"/>
      <c r="AB79" s="74"/>
      <c r="AC79" s="74"/>
      <c r="AD79" s="74"/>
      <c r="AE79" s="74"/>
      <c r="AF79" s="74"/>
      <c r="AG79" s="74"/>
      <c r="AH79" s="74"/>
      <c r="AI79" s="74"/>
      <c r="AJ79" s="74"/>
      <c r="AK79" s="74"/>
      <c r="AL79" s="74"/>
      <c r="AM79" s="74"/>
      <c r="AN79" s="74"/>
      <c r="AO79" s="74"/>
      <c r="AP79" s="74"/>
      <c r="AQ79" s="74"/>
      <c r="AR79" s="74"/>
      <c r="AS79" s="74"/>
      <c r="AT79" s="74"/>
      <c r="AU79" s="74"/>
      <c r="AV79" s="74"/>
      <c r="AW79" s="74"/>
      <c r="AX79" s="74"/>
      <c r="AY79" s="74"/>
      <c r="AZ79" s="74"/>
      <c r="BA79" s="74"/>
      <c r="BB79" s="74"/>
      <c r="BC79" s="74"/>
      <c r="BD79" s="74"/>
      <c r="BE79" s="74"/>
      <c r="BF79" s="74"/>
      <c r="BG79" s="74"/>
      <c r="BH79" s="74"/>
      <c r="BI79" s="74"/>
      <c r="BJ79" s="74"/>
      <c r="BK79" s="74"/>
      <c r="BL79" s="74"/>
      <c r="BM79" s="74"/>
      <c r="BN79" s="74"/>
      <c r="BO79" s="74"/>
      <c r="BP79" s="74"/>
      <c r="BQ79" s="74"/>
      <c r="BR79" s="74"/>
      <c r="BS79" s="74"/>
      <c r="BT79" s="74"/>
      <c r="BU79" s="74"/>
      <c r="BV79" s="74"/>
      <c r="BW79" s="74"/>
      <c r="BX79" s="74"/>
      <c r="BY79" s="74"/>
      <c r="BZ79" s="74"/>
      <c r="CA79" s="74"/>
      <c r="CB79" s="74"/>
      <c r="CC79" s="74"/>
      <c r="CD79" s="74"/>
      <c r="CE79" s="74"/>
      <c r="CF79" s="74"/>
      <c r="CG79" s="74"/>
      <c r="CH79" s="74"/>
      <c r="CI79" s="74"/>
      <c r="CJ79" s="74"/>
      <c r="CK79" s="74"/>
      <c r="CL79" s="74"/>
      <c r="CM79" s="74"/>
      <c r="CN79" s="74"/>
      <c r="CO79" s="74"/>
      <c r="CP79" s="74"/>
      <c r="CQ79" s="74"/>
      <c r="CR79" s="74"/>
      <c r="CS79" s="74"/>
      <c r="CT79" s="74"/>
      <c r="CU79" s="74"/>
      <c r="CV79" s="74"/>
      <c r="CW79" s="74"/>
      <c r="CX79" s="74"/>
      <c r="CY79" s="74"/>
      <c r="CZ79" s="74"/>
      <c r="DA79" s="74"/>
      <c r="DB79" s="74"/>
      <c r="DC79" s="74"/>
      <c r="DD79" s="74"/>
      <c r="DE79" s="74"/>
      <c r="DF79" s="74"/>
    </row>
    <row r="80" spans="2:110" s="69" customFormat="1">
      <c r="B80" s="204">
        <v>4.1199999999999974</v>
      </c>
      <c r="C80" s="261" t="s">
        <v>343</v>
      </c>
      <c r="D80" s="264">
        <v>1</v>
      </c>
      <c r="E80" s="265" t="s">
        <v>96</v>
      </c>
      <c r="F80" s="266"/>
      <c r="G80" s="262">
        <f t="shared" si="1"/>
        <v>0</v>
      </c>
      <c r="H80" s="206"/>
      <c r="I80" s="73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  <c r="AI80" s="74"/>
      <c r="AJ80" s="74"/>
      <c r="AK80" s="74"/>
      <c r="AL80" s="74"/>
      <c r="AM80" s="74"/>
      <c r="AN80" s="74"/>
      <c r="AO80" s="74"/>
      <c r="AP80" s="74"/>
      <c r="AQ80" s="74"/>
      <c r="AR80" s="74"/>
      <c r="AS80" s="74"/>
      <c r="AT80" s="74"/>
      <c r="AU80" s="74"/>
      <c r="AV80" s="74"/>
      <c r="AW80" s="74"/>
      <c r="AX80" s="74"/>
      <c r="AY80" s="74"/>
      <c r="AZ80" s="74"/>
      <c r="BA80" s="74"/>
      <c r="BB80" s="74"/>
      <c r="BC80" s="74"/>
      <c r="BD80" s="74"/>
      <c r="BE80" s="74"/>
      <c r="BF80" s="74"/>
      <c r="BG80" s="74"/>
      <c r="BH80" s="74"/>
      <c r="BI80" s="74"/>
      <c r="BJ80" s="74"/>
      <c r="BK80" s="74"/>
      <c r="BL80" s="74"/>
      <c r="BM80" s="74"/>
      <c r="BN80" s="74"/>
      <c r="BO80" s="74"/>
      <c r="BP80" s="74"/>
      <c r="BQ80" s="74"/>
      <c r="BR80" s="74"/>
      <c r="BS80" s="74"/>
      <c r="BT80" s="74"/>
      <c r="BU80" s="74"/>
      <c r="BV80" s="74"/>
      <c r="BW80" s="74"/>
      <c r="BX80" s="74"/>
      <c r="BY80" s="74"/>
      <c r="BZ80" s="74"/>
      <c r="CA80" s="74"/>
      <c r="CB80" s="74"/>
      <c r="CC80" s="74"/>
      <c r="CD80" s="74"/>
      <c r="CE80" s="74"/>
      <c r="CF80" s="74"/>
      <c r="CG80" s="74"/>
      <c r="CH80" s="74"/>
      <c r="CI80" s="74"/>
      <c r="CJ80" s="74"/>
      <c r="CK80" s="74"/>
      <c r="CL80" s="74"/>
      <c r="CM80" s="74"/>
      <c r="CN80" s="74"/>
      <c r="CO80" s="74"/>
      <c r="CP80" s="74"/>
      <c r="CQ80" s="74"/>
      <c r="CR80" s="74"/>
      <c r="CS80" s="74"/>
      <c r="CT80" s="74"/>
      <c r="CU80" s="74"/>
      <c r="CV80" s="74"/>
      <c r="CW80" s="74"/>
      <c r="CX80" s="74"/>
      <c r="CY80" s="74"/>
      <c r="CZ80" s="74"/>
      <c r="DA80" s="74"/>
      <c r="DB80" s="74"/>
      <c r="DC80" s="74"/>
      <c r="DD80" s="74"/>
      <c r="DE80" s="74"/>
      <c r="DF80" s="74"/>
    </row>
    <row r="81" spans="2:110" s="69" customFormat="1">
      <c r="B81" s="204">
        <v>4.1299999999999972</v>
      </c>
      <c r="C81" s="261" t="s">
        <v>344</v>
      </c>
      <c r="D81" s="264">
        <v>1</v>
      </c>
      <c r="E81" s="265" t="s">
        <v>96</v>
      </c>
      <c r="F81" s="266"/>
      <c r="G81" s="262">
        <f t="shared" si="1"/>
        <v>0</v>
      </c>
      <c r="H81" s="206"/>
      <c r="I81" s="73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 s="74"/>
      <c r="AD81" s="74"/>
      <c r="AE81" s="74"/>
      <c r="AF81" s="74"/>
      <c r="AG81" s="74"/>
      <c r="AH81" s="74"/>
      <c r="AI81" s="74"/>
      <c r="AJ81" s="74"/>
      <c r="AK81" s="74"/>
      <c r="AL81" s="74"/>
      <c r="AM81" s="74"/>
      <c r="AN81" s="74"/>
      <c r="AO81" s="74"/>
      <c r="AP81" s="74"/>
      <c r="AQ81" s="74"/>
      <c r="AR81" s="74"/>
      <c r="AS81" s="74"/>
      <c r="AT81" s="74"/>
      <c r="AU81" s="74"/>
      <c r="AV81" s="74"/>
      <c r="AW81" s="74"/>
      <c r="AX81" s="74"/>
      <c r="AY81" s="74"/>
      <c r="AZ81" s="74"/>
      <c r="BA81" s="74"/>
      <c r="BB81" s="74"/>
      <c r="BC81" s="74"/>
      <c r="BD81" s="74"/>
      <c r="BE81" s="74"/>
      <c r="BF81" s="74"/>
      <c r="BG81" s="74"/>
      <c r="BH81" s="74"/>
      <c r="BI81" s="74"/>
      <c r="BJ81" s="74"/>
      <c r="BK81" s="74"/>
      <c r="BL81" s="74"/>
      <c r="BM81" s="74"/>
      <c r="BN81" s="74"/>
      <c r="BO81" s="74"/>
      <c r="BP81" s="74"/>
      <c r="BQ81" s="74"/>
      <c r="BR81" s="74"/>
      <c r="BS81" s="74"/>
      <c r="BT81" s="74"/>
      <c r="BU81" s="74"/>
      <c r="BV81" s="74"/>
      <c r="BW81" s="74"/>
      <c r="BX81" s="74"/>
      <c r="BY81" s="74"/>
      <c r="BZ81" s="74"/>
      <c r="CA81" s="74"/>
      <c r="CB81" s="74"/>
      <c r="CC81" s="74"/>
      <c r="CD81" s="74"/>
      <c r="CE81" s="74"/>
      <c r="CF81" s="74"/>
      <c r="CG81" s="74"/>
      <c r="CH81" s="74"/>
      <c r="CI81" s="74"/>
      <c r="CJ81" s="74"/>
      <c r="CK81" s="74"/>
      <c r="CL81" s="74"/>
      <c r="CM81" s="74"/>
      <c r="CN81" s="74"/>
      <c r="CO81" s="74"/>
      <c r="CP81" s="74"/>
      <c r="CQ81" s="74"/>
      <c r="CR81" s="74"/>
      <c r="CS81" s="74"/>
      <c r="CT81" s="74"/>
      <c r="CU81" s="74"/>
      <c r="CV81" s="74"/>
      <c r="CW81" s="74"/>
      <c r="CX81" s="74"/>
      <c r="CY81" s="74"/>
      <c r="CZ81" s="74"/>
      <c r="DA81" s="74"/>
      <c r="DB81" s="74"/>
      <c r="DC81" s="74"/>
      <c r="DD81" s="74"/>
      <c r="DE81" s="74"/>
      <c r="DF81" s="74"/>
    </row>
    <row r="82" spans="2:110" s="69" customFormat="1">
      <c r="B82" s="204">
        <v>4.139999999999997</v>
      </c>
      <c r="C82" s="261" t="s">
        <v>345</v>
      </c>
      <c r="D82" s="264">
        <v>1</v>
      </c>
      <c r="E82" s="265" t="s">
        <v>96</v>
      </c>
      <c r="F82" s="266"/>
      <c r="G82" s="262">
        <f t="shared" si="1"/>
        <v>0</v>
      </c>
      <c r="H82" s="206"/>
      <c r="I82" s="73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4"/>
      <c r="AL82" s="74"/>
      <c r="AM82" s="74"/>
      <c r="AN82" s="74"/>
      <c r="AO82" s="74"/>
      <c r="AP82" s="74"/>
      <c r="AQ82" s="74"/>
      <c r="AR82" s="74"/>
      <c r="AS82" s="74"/>
      <c r="AT82" s="74"/>
      <c r="AU82" s="74"/>
      <c r="AV82" s="74"/>
      <c r="AW82" s="74"/>
      <c r="AX82" s="74"/>
      <c r="AY82" s="74"/>
      <c r="AZ82" s="74"/>
      <c r="BA82" s="74"/>
      <c r="BB82" s="74"/>
      <c r="BC82" s="74"/>
      <c r="BD82" s="74"/>
      <c r="BE82" s="74"/>
      <c r="BF82" s="74"/>
      <c r="BG82" s="74"/>
      <c r="BH82" s="74"/>
      <c r="BI82" s="74"/>
      <c r="BJ82" s="74"/>
      <c r="BK82" s="74"/>
      <c r="BL82" s="74"/>
      <c r="BM82" s="74"/>
      <c r="BN82" s="74"/>
      <c r="BO82" s="74"/>
      <c r="BP82" s="74"/>
      <c r="BQ82" s="74"/>
      <c r="BR82" s="74"/>
      <c r="BS82" s="74"/>
      <c r="BT82" s="74"/>
      <c r="BU82" s="74"/>
      <c r="BV82" s="74"/>
      <c r="BW82" s="74"/>
      <c r="BX82" s="74"/>
      <c r="BY82" s="74"/>
      <c r="BZ82" s="74"/>
      <c r="CA82" s="74"/>
      <c r="CB82" s="74"/>
      <c r="CC82" s="74"/>
      <c r="CD82" s="74"/>
      <c r="CE82" s="74"/>
      <c r="CF82" s="74"/>
      <c r="CG82" s="74"/>
      <c r="CH82" s="74"/>
      <c r="CI82" s="74"/>
      <c r="CJ82" s="74"/>
      <c r="CK82" s="74"/>
      <c r="CL82" s="74"/>
      <c r="CM82" s="74"/>
      <c r="CN82" s="74"/>
      <c r="CO82" s="74"/>
      <c r="CP82" s="74"/>
      <c r="CQ82" s="74"/>
      <c r="CR82" s="74"/>
      <c r="CS82" s="74"/>
      <c r="CT82" s="74"/>
      <c r="CU82" s="74"/>
      <c r="CV82" s="74"/>
      <c r="CW82" s="74"/>
      <c r="CX82" s="74"/>
      <c r="CY82" s="74"/>
      <c r="CZ82" s="74"/>
      <c r="DA82" s="74"/>
      <c r="DB82" s="74"/>
      <c r="DC82" s="74"/>
      <c r="DD82" s="74"/>
      <c r="DE82" s="74"/>
      <c r="DF82" s="74"/>
    </row>
    <row r="83" spans="2:110" s="69" customFormat="1">
      <c r="B83" s="204">
        <v>4.1499999999999968</v>
      </c>
      <c r="C83" s="261" t="s">
        <v>346</v>
      </c>
      <c r="D83" s="264">
        <v>1</v>
      </c>
      <c r="E83" s="265" t="s">
        <v>152</v>
      </c>
      <c r="F83" s="266"/>
      <c r="G83" s="262">
        <f t="shared" si="1"/>
        <v>0</v>
      </c>
      <c r="H83" s="206"/>
      <c r="I83" s="73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4"/>
      <c r="AD83" s="74"/>
      <c r="AE83" s="74"/>
      <c r="AF83" s="74"/>
      <c r="AG83" s="74"/>
      <c r="AH83" s="74"/>
      <c r="AI83" s="74"/>
      <c r="AJ83" s="74"/>
      <c r="AK83" s="74"/>
      <c r="AL83" s="74"/>
      <c r="AM83" s="74"/>
      <c r="AN83" s="74"/>
      <c r="AO83" s="74"/>
      <c r="AP83" s="74"/>
      <c r="AQ83" s="74"/>
      <c r="AR83" s="74"/>
      <c r="AS83" s="74"/>
      <c r="AT83" s="74"/>
      <c r="AU83" s="74"/>
      <c r="AV83" s="74"/>
      <c r="AW83" s="74"/>
      <c r="AX83" s="74"/>
      <c r="AY83" s="74"/>
      <c r="AZ83" s="74"/>
      <c r="BA83" s="74"/>
      <c r="BB83" s="74"/>
      <c r="BC83" s="74"/>
      <c r="BD83" s="74"/>
      <c r="BE83" s="74"/>
      <c r="BF83" s="74"/>
      <c r="BG83" s="74"/>
      <c r="BH83" s="74"/>
      <c r="BI83" s="74"/>
      <c r="BJ83" s="74"/>
      <c r="BK83" s="74"/>
      <c r="BL83" s="74"/>
      <c r="BM83" s="74"/>
      <c r="BN83" s="74"/>
      <c r="BO83" s="74"/>
      <c r="BP83" s="74"/>
      <c r="BQ83" s="74"/>
      <c r="BR83" s="74"/>
      <c r="BS83" s="74"/>
      <c r="BT83" s="74"/>
      <c r="BU83" s="74"/>
      <c r="BV83" s="74"/>
      <c r="BW83" s="74"/>
      <c r="BX83" s="74"/>
      <c r="BY83" s="74"/>
      <c r="BZ83" s="74"/>
      <c r="CA83" s="74"/>
      <c r="CB83" s="74"/>
      <c r="CC83" s="74"/>
      <c r="CD83" s="74"/>
      <c r="CE83" s="74"/>
      <c r="CF83" s="74"/>
      <c r="CG83" s="74"/>
      <c r="CH83" s="74"/>
      <c r="CI83" s="74"/>
      <c r="CJ83" s="74"/>
      <c r="CK83" s="74"/>
      <c r="CL83" s="74"/>
      <c r="CM83" s="74"/>
      <c r="CN83" s="74"/>
      <c r="CO83" s="74"/>
      <c r="CP83" s="74"/>
      <c r="CQ83" s="74"/>
      <c r="CR83" s="74"/>
      <c r="CS83" s="74"/>
      <c r="CT83" s="74"/>
      <c r="CU83" s="74"/>
      <c r="CV83" s="74"/>
      <c r="CW83" s="74"/>
      <c r="CX83" s="74"/>
      <c r="CY83" s="74"/>
      <c r="CZ83" s="74"/>
      <c r="DA83" s="74"/>
      <c r="DB83" s="74"/>
      <c r="DC83" s="74"/>
      <c r="DD83" s="74"/>
      <c r="DE83" s="74"/>
      <c r="DF83" s="74"/>
    </row>
    <row r="84" spans="2:110" s="69" customFormat="1">
      <c r="B84" s="204">
        <v>4.1599999999999966</v>
      </c>
      <c r="C84" s="261" t="s">
        <v>151</v>
      </c>
      <c r="D84" s="264">
        <v>1</v>
      </c>
      <c r="E84" s="265" t="s">
        <v>152</v>
      </c>
      <c r="F84" s="266"/>
      <c r="G84" s="262">
        <f t="shared" si="1"/>
        <v>0</v>
      </c>
      <c r="H84" s="206"/>
      <c r="I84" s="73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4"/>
      <c r="AS84" s="74"/>
      <c r="AT84" s="74"/>
      <c r="AU84" s="74"/>
      <c r="AV84" s="74"/>
      <c r="AW84" s="74"/>
      <c r="AX84" s="74"/>
      <c r="AY84" s="74"/>
      <c r="AZ84" s="74"/>
      <c r="BA84" s="74"/>
      <c r="BB84" s="74"/>
      <c r="BC84" s="74"/>
      <c r="BD84" s="74"/>
      <c r="BE84" s="74"/>
      <c r="BF84" s="74"/>
      <c r="BG84" s="74"/>
      <c r="BH84" s="74"/>
      <c r="BI84" s="74"/>
      <c r="BJ84" s="74"/>
      <c r="BK84" s="74"/>
      <c r="BL84" s="74"/>
      <c r="BM84" s="74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</row>
    <row r="85" spans="2:110" s="69" customFormat="1">
      <c r="B85" s="204"/>
      <c r="C85" s="261"/>
      <c r="D85" s="264"/>
      <c r="E85" s="265"/>
      <c r="F85" s="266"/>
      <c r="G85" s="262">
        <f t="shared" si="1"/>
        <v>0</v>
      </c>
      <c r="H85" s="206">
        <f>SUM(G69:G84)</f>
        <v>0</v>
      </c>
      <c r="I85" s="73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4"/>
      <c r="AS85" s="74"/>
      <c r="AT85" s="74"/>
      <c r="AU85" s="74"/>
      <c r="AV85" s="74"/>
      <c r="AW85" s="74"/>
      <c r="AX85" s="74"/>
      <c r="AY85" s="74"/>
      <c r="AZ85" s="74"/>
      <c r="BA85" s="74"/>
      <c r="BB85" s="74"/>
      <c r="BC85" s="74"/>
      <c r="BD85" s="74"/>
      <c r="BE85" s="74"/>
      <c r="BF85" s="74"/>
      <c r="BG85" s="74"/>
      <c r="BH85" s="74"/>
      <c r="BI85" s="74"/>
      <c r="BJ85" s="74"/>
      <c r="BK85" s="74"/>
      <c r="BL85" s="74"/>
      <c r="BM85" s="74"/>
      <c r="BN85" s="74"/>
      <c r="BO85" s="74"/>
      <c r="BP85" s="74"/>
      <c r="BQ85" s="74"/>
      <c r="BR85" s="74"/>
      <c r="BS85" s="74"/>
      <c r="BT85" s="74"/>
      <c r="BU85" s="74"/>
      <c r="BV85" s="74"/>
      <c r="BW85" s="74"/>
      <c r="BX85" s="74"/>
      <c r="BY85" s="74"/>
      <c r="BZ85" s="74"/>
      <c r="CA85" s="74"/>
      <c r="CB85" s="74"/>
      <c r="CC85" s="74"/>
      <c r="CD85" s="74"/>
      <c r="CE85" s="74"/>
      <c r="CF85" s="74"/>
      <c r="CG85" s="74"/>
      <c r="CH85" s="74"/>
      <c r="CI85" s="74"/>
      <c r="CJ85" s="74"/>
      <c r="CK85" s="74"/>
      <c r="CL85" s="74"/>
      <c r="CM85" s="74"/>
      <c r="CN85" s="74"/>
      <c r="CO85" s="74"/>
      <c r="CP85" s="74"/>
      <c r="CQ85" s="74"/>
      <c r="CR85" s="74"/>
      <c r="CS85" s="74"/>
      <c r="CT85" s="74"/>
      <c r="CU85" s="74"/>
      <c r="CV85" s="74"/>
      <c r="CW85" s="74"/>
      <c r="CX85" s="74"/>
      <c r="CY85" s="74"/>
      <c r="CZ85" s="74"/>
      <c r="DA85" s="74"/>
      <c r="DB85" s="74"/>
      <c r="DC85" s="74"/>
      <c r="DD85" s="74"/>
      <c r="DE85" s="74"/>
      <c r="DF85" s="74"/>
    </row>
    <row r="86" spans="2:110" s="69" customFormat="1">
      <c r="B86" s="207">
        <v>5</v>
      </c>
      <c r="C86" s="260" t="s">
        <v>347</v>
      </c>
      <c r="D86" s="264"/>
      <c r="E86" s="265"/>
      <c r="F86" s="266"/>
      <c r="G86" s="262">
        <f t="shared" si="1"/>
        <v>0</v>
      </c>
      <c r="H86" s="206"/>
      <c r="I86" s="73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  <c r="AI86" s="74"/>
      <c r="AJ86" s="74"/>
      <c r="AK86" s="74"/>
      <c r="AL86" s="74"/>
      <c r="AM86" s="74"/>
      <c r="AN86" s="74"/>
      <c r="AO86" s="74"/>
      <c r="AP86" s="74"/>
      <c r="AQ86" s="74"/>
      <c r="AR86" s="74"/>
      <c r="AS86" s="74"/>
      <c r="AT86" s="74"/>
      <c r="AU86" s="74"/>
      <c r="AV86" s="74"/>
      <c r="AW86" s="74"/>
      <c r="AX86" s="74"/>
      <c r="AY86" s="74"/>
      <c r="AZ86" s="74"/>
      <c r="BA86" s="74"/>
      <c r="BB86" s="74"/>
      <c r="BC86" s="74"/>
      <c r="BD86" s="74"/>
      <c r="BE86" s="74"/>
      <c r="BF86" s="74"/>
      <c r="BG86" s="74"/>
      <c r="BH86" s="74"/>
      <c r="BI86" s="74"/>
      <c r="BJ86" s="74"/>
      <c r="BK86" s="74"/>
      <c r="BL86" s="74"/>
      <c r="BM86" s="74"/>
      <c r="BN86" s="74"/>
      <c r="BO86" s="74"/>
      <c r="BP86" s="74"/>
      <c r="BQ86" s="74"/>
      <c r="BR86" s="74"/>
      <c r="BS86" s="74"/>
      <c r="BT86" s="74"/>
      <c r="BU86" s="74"/>
      <c r="BV86" s="74"/>
      <c r="BW86" s="74"/>
      <c r="BX86" s="74"/>
      <c r="BY86" s="74"/>
      <c r="BZ86" s="74"/>
      <c r="CA86" s="74"/>
      <c r="CB86" s="74"/>
      <c r="CC86" s="74"/>
      <c r="CD86" s="74"/>
      <c r="CE86" s="74"/>
      <c r="CF86" s="74"/>
      <c r="CG86" s="74"/>
      <c r="CH86" s="74"/>
      <c r="CI86" s="74"/>
      <c r="CJ86" s="74"/>
      <c r="CK86" s="74"/>
      <c r="CL86" s="74"/>
      <c r="CM86" s="74"/>
      <c r="CN86" s="74"/>
      <c r="CO86" s="74"/>
      <c r="CP86" s="74"/>
      <c r="CQ86" s="74"/>
      <c r="CR86" s="74"/>
      <c r="CS86" s="74"/>
      <c r="CT86" s="74"/>
      <c r="CU86" s="74"/>
      <c r="CV86" s="74"/>
      <c r="CW86" s="74"/>
      <c r="CX86" s="74"/>
      <c r="CY86" s="74"/>
      <c r="CZ86" s="74"/>
      <c r="DA86" s="74"/>
      <c r="DB86" s="74"/>
      <c r="DC86" s="74"/>
      <c r="DD86" s="74"/>
      <c r="DE86" s="74"/>
      <c r="DF86" s="74"/>
    </row>
    <row r="87" spans="2:110" s="69" customFormat="1" ht="131.25">
      <c r="B87" s="204">
        <f>+B86+0.01</f>
        <v>5.01</v>
      </c>
      <c r="C87" s="261" t="s">
        <v>348</v>
      </c>
      <c r="D87" s="264">
        <v>1</v>
      </c>
      <c r="E87" s="265" t="s">
        <v>152</v>
      </c>
      <c r="F87" s="266"/>
      <c r="G87" s="262">
        <f t="shared" si="1"/>
        <v>0</v>
      </c>
      <c r="H87" s="206"/>
      <c r="I87" s="73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  <c r="AI87" s="74"/>
      <c r="AJ87" s="74"/>
      <c r="AK87" s="74"/>
      <c r="AL87" s="74"/>
      <c r="AM87" s="74"/>
      <c r="AN87" s="74"/>
      <c r="AO87" s="74"/>
      <c r="AP87" s="74"/>
      <c r="AQ87" s="74"/>
      <c r="AR87" s="74"/>
      <c r="AS87" s="74"/>
      <c r="AT87" s="74"/>
      <c r="AU87" s="74"/>
      <c r="AV87" s="74"/>
      <c r="AW87" s="74"/>
      <c r="AX87" s="74"/>
      <c r="AY87" s="74"/>
      <c r="AZ87" s="74"/>
      <c r="BA87" s="74"/>
      <c r="BB87" s="74"/>
      <c r="BC87" s="74"/>
      <c r="BD87" s="74"/>
      <c r="BE87" s="74"/>
      <c r="BF87" s="74"/>
      <c r="BG87" s="74"/>
      <c r="BH87" s="74"/>
      <c r="BI87" s="74"/>
      <c r="BJ87" s="74"/>
      <c r="BK87" s="74"/>
      <c r="BL87" s="74"/>
      <c r="BM87" s="74"/>
      <c r="BN87" s="74"/>
      <c r="BO87" s="74"/>
      <c r="BP87" s="74"/>
      <c r="BQ87" s="74"/>
      <c r="BR87" s="74"/>
      <c r="BS87" s="74"/>
      <c r="BT87" s="74"/>
      <c r="BU87" s="74"/>
      <c r="BV87" s="74"/>
      <c r="BW87" s="74"/>
      <c r="BX87" s="74"/>
      <c r="BY87" s="74"/>
      <c r="BZ87" s="74"/>
      <c r="CA87" s="74"/>
      <c r="CB87" s="74"/>
      <c r="CC87" s="74"/>
      <c r="CD87" s="74"/>
      <c r="CE87" s="74"/>
      <c r="CF87" s="74"/>
      <c r="CG87" s="74"/>
      <c r="CH87" s="74"/>
      <c r="CI87" s="74"/>
      <c r="CJ87" s="74"/>
      <c r="CK87" s="74"/>
      <c r="CL87" s="74"/>
      <c r="CM87" s="74"/>
      <c r="CN87" s="74"/>
      <c r="CO87" s="74"/>
      <c r="CP87" s="74"/>
      <c r="CQ87" s="74"/>
      <c r="CR87" s="74"/>
      <c r="CS87" s="74"/>
      <c r="CT87" s="74"/>
      <c r="CU87" s="74"/>
      <c r="CV87" s="74"/>
      <c r="CW87" s="74"/>
      <c r="CX87" s="74"/>
      <c r="CY87" s="74"/>
      <c r="CZ87" s="74"/>
      <c r="DA87" s="74"/>
      <c r="DB87" s="74"/>
      <c r="DC87" s="74"/>
      <c r="DD87" s="74"/>
      <c r="DE87" s="74"/>
      <c r="DF87" s="74"/>
    </row>
    <row r="88" spans="2:110" s="69" customFormat="1" ht="243.75">
      <c r="B88" s="204">
        <f t="shared" ref="B88:B89" si="2">+B87+0.01</f>
        <v>5.0199999999999996</v>
      </c>
      <c r="C88" s="261" t="s">
        <v>349</v>
      </c>
      <c r="D88" s="264">
        <v>1</v>
      </c>
      <c r="E88" s="265" t="s">
        <v>152</v>
      </c>
      <c r="F88" s="266"/>
      <c r="G88" s="262">
        <f t="shared" si="1"/>
        <v>0</v>
      </c>
      <c r="H88" s="206"/>
      <c r="I88" s="73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  <c r="AC88" s="74"/>
      <c r="AD88" s="74"/>
      <c r="AE88" s="74"/>
      <c r="AF88" s="74"/>
      <c r="AG88" s="74"/>
      <c r="AH88" s="74"/>
      <c r="AI88" s="74"/>
      <c r="AJ88" s="74"/>
      <c r="AK88" s="74"/>
      <c r="AL88" s="74"/>
      <c r="AM88" s="74"/>
      <c r="AN88" s="74"/>
      <c r="AO88" s="74"/>
      <c r="AP88" s="74"/>
      <c r="AQ88" s="74"/>
      <c r="AR88" s="74"/>
      <c r="AS88" s="74"/>
      <c r="AT88" s="74"/>
      <c r="AU88" s="74"/>
      <c r="AV88" s="74"/>
      <c r="AW88" s="74"/>
      <c r="AX88" s="74"/>
      <c r="AY88" s="74"/>
      <c r="AZ88" s="74"/>
      <c r="BA88" s="74"/>
      <c r="BB88" s="74"/>
      <c r="BC88" s="74"/>
      <c r="BD88" s="74"/>
      <c r="BE88" s="74"/>
      <c r="BF88" s="74"/>
      <c r="BG88" s="74"/>
      <c r="BH88" s="74"/>
      <c r="BI88" s="74"/>
      <c r="BJ88" s="74"/>
      <c r="BK88" s="74"/>
      <c r="BL88" s="74"/>
      <c r="BM88" s="74"/>
      <c r="BN88" s="74"/>
      <c r="BO88" s="74"/>
      <c r="BP88" s="74"/>
      <c r="BQ88" s="74"/>
      <c r="BR88" s="74"/>
      <c r="BS88" s="74"/>
      <c r="BT88" s="74"/>
      <c r="BU88" s="74"/>
      <c r="BV88" s="74"/>
      <c r="BW88" s="74"/>
      <c r="BX88" s="74"/>
      <c r="BY88" s="74"/>
      <c r="BZ88" s="74"/>
      <c r="CA88" s="74"/>
      <c r="CB88" s="74"/>
      <c r="CC88" s="74"/>
      <c r="CD88" s="74"/>
      <c r="CE88" s="74"/>
      <c r="CF88" s="74"/>
      <c r="CG88" s="74"/>
      <c r="CH88" s="74"/>
      <c r="CI88" s="74"/>
      <c r="CJ88" s="74"/>
      <c r="CK88" s="74"/>
      <c r="CL88" s="74"/>
      <c r="CM88" s="74"/>
      <c r="CN88" s="74"/>
      <c r="CO88" s="74"/>
      <c r="CP88" s="74"/>
      <c r="CQ88" s="74"/>
      <c r="CR88" s="74"/>
      <c r="CS88" s="74"/>
      <c r="CT88" s="74"/>
      <c r="CU88" s="74"/>
      <c r="CV88" s="74"/>
      <c r="CW88" s="74"/>
      <c r="CX88" s="74"/>
      <c r="CY88" s="74"/>
      <c r="CZ88" s="74"/>
      <c r="DA88" s="74"/>
      <c r="DB88" s="74"/>
      <c r="DC88" s="74"/>
      <c r="DD88" s="74"/>
      <c r="DE88" s="74"/>
      <c r="DF88" s="74"/>
    </row>
    <row r="89" spans="2:110" s="69" customFormat="1" ht="131.25">
      <c r="B89" s="204">
        <f t="shared" si="2"/>
        <v>5.0299999999999994</v>
      </c>
      <c r="C89" s="261" t="s">
        <v>350</v>
      </c>
      <c r="D89" s="264">
        <v>1</v>
      </c>
      <c r="E89" s="265" t="s">
        <v>152</v>
      </c>
      <c r="F89" s="266"/>
      <c r="G89" s="262">
        <f t="shared" si="1"/>
        <v>0</v>
      </c>
      <c r="H89" s="206"/>
      <c r="I89" s="73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  <c r="AC89" s="74"/>
      <c r="AD89" s="74"/>
      <c r="AE89" s="74"/>
      <c r="AF89" s="74"/>
      <c r="AG89" s="74"/>
      <c r="AH89" s="74"/>
      <c r="AI89" s="74"/>
      <c r="AJ89" s="74"/>
      <c r="AK89" s="74"/>
      <c r="AL89" s="74"/>
      <c r="AM89" s="74"/>
      <c r="AN89" s="74"/>
      <c r="AO89" s="74"/>
      <c r="AP89" s="74"/>
      <c r="AQ89" s="74"/>
      <c r="AR89" s="74"/>
      <c r="AS89" s="74"/>
      <c r="AT89" s="74"/>
      <c r="AU89" s="74"/>
      <c r="AV89" s="74"/>
      <c r="AW89" s="74"/>
      <c r="AX89" s="74"/>
      <c r="AY89" s="74"/>
      <c r="AZ89" s="74"/>
      <c r="BA89" s="74"/>
      <c r="BB89" s="74"/>
      <c r="BC89" s="74"/>
      <c r="BD89" s="74"/>
      <c r="BE89" s="74"/>
      <c r="BF89" s="74"/>
      <c r="BG89" s="74"/>
      <c r="BH89" s="74"/>
      <c r="BI89" s="74"/>
      <c r="BJ89" s="74"/>
      <c r="BK89" s="74"/>
      <c r="BL89" s="74"/>
      <c r="BM89" s="74"/>
      <c r="BN89" s="74"/>
      <c r="BO89" s="74"/>
      <c r="BP89" s="74"/>
      <c r="BQ89" s="74"/>
      <c r="BR89" s="74"/>
      <c r="BS89" s="74"/>
      <c r="BT89" s="74"/>
      <c r="BU89" s="74"/>
      <c r="BV89" s="74"/>
      <c r="BW89" s="74"/>
      <c r="BX89" s="74"/>
      <c r="BY89" s="74"/>
      <c r="BZ89" s="74"/>
      <c r="CA89" s="74"/>
      <c r="CB89" s="74"/>
      <c r="CC89" s="74"/>
      <c r="CD89" s="74"/>
      <c r="CE89" s="74"/>
      <c r="CF89" s="74"/>
      <c r="CG89" s="74"/>
      <c r="CH89" s="74"/>
      <c r="CI89" s="74"/>
      <c r="CJ89" s="74"/>
      <c r="CK89" s="74"/>
      <c r="CL89" s="74"/>
      <c r="CM89" s="74"/>
      <c r="CN89" s="74"/>
      <c r="CO89" s="74"/>
      <c r="CP89" s="74"/>
      <c r="CQ89" s="74"/>
      <c r="CR89" s="74"/>
      <c r="CS89" s="74"/>
      <c r="CT89" s="74"/>
      <c r="CU89" s="74"/>
      <c r="CV89" s="74"/>
      <c r="CW89" s="74"/>
      <c r="CX89" s="74"/>
      <c r="CY89" s="74"/>
      <c r="CZ89" s="74"/>
      <c r="DA89" s="74"/>
      <c r="DB89" s="74"/>
      <c r="DC89" s="74"/>
      <c r="DD89" s="74"/>
      <c r="DE89" s="74"/>
      <c r="DF89" s="74"/>
    </row>
    <row r="90" spans="2:110" s="69" customFormat="1">
      <c r="B90" s="204"/>
      <c r="C90" s="261"/>
      <c r="D90" s="264"/>
      <c r="E90" s="265"/>
      <c r="F90" s="266"/>
      <c r="G90" s="262">
        <f t="shared" si="1"/>
        <v>0</v>
      </c>
      <c r="H90" s="206"/>
      <c r="I90" s="73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4"/>
      <c r="AQ90" s="74"/>
      <c r="AR90" s="74"/>
      <c r="AS90" s="74"/>
      <c r="AT90" s="74"/>
      <c r="AU90" s="74"/>
      <c r="AV90" s="74"/>
      <c r="AW90" s="74"/>
      <c r="AX90" s="74"/>
      <c r="AY90" s="74"/>
      <c r="AZ90" s="74"/>
      <c r="BA90" s="74"/>
      <c r="BB90" s="74"/>
      <c r="BC90" s="74"/>
      <c r="BD90" s="74"/>
      <c r="BE90" s="74"/>
      <c r="BF90" s="74"/>
      <c r="BG90" s="74"/>
      <c r="BH90" s="74"/>
      <c r="BI90" s="74"/>
      <c r="BJ90" s="74"/>
      <c r="BK90" s="74"/>
      <c r="BL90" s="74"/>
      <c r="BM90" s="74"/>
      <c r="BN90" s="74"/>
      <c r="BO90" s="74"/>
      <c r="BP90" s="74"/>
      <c r="BQ90" s="74"/>
      <c r="BR90" s="74"/>
      <c r="BS90" s="74"/>
      <c r="BT90" s="74"/>
      <c r="BU90" s="74"/>
      <c r="BV90" s="74"/>
      <c r="BW90" s="74"/>
      <c r="BX90" s="74"/>
      <c r="BY90" s="74"/>
      <c r="BZ90" s="74"/>
      <c r="CA90" s="74"/>
      <c r="CB90" s="74"/>
      <c r="CC90" s="74"/>
      <c r="CD90" s="74"/>
      <c r="CE90" s="74"/>
      <c r="CF90" s="74"/>
      <c r="CG90" s="74"/>
      <c r="CH90" s="74"/>
      <c r="CI90" s="74"/>
      <c r="CJ90" s="74"/>
      <c r="CK90" s="74"/>
      <c r="CL90" s="74"/>
      <c r="CM90" s="74"/>
      <c r="CN90" s="74"/>
      <c r="CO90" s="74"/>
      <c r="CP90" s="74"/>
      <c r="CQ90" s="74"/>
      <c r="CR90" s="74"/>
      <c r="CS90" s="74"/>
      <c r="CT90" s="74"/>
      <c r="CU90" s="74"/>
      <c r="CV90" s="74"/>
      <c r="CW90" s="74"/>
      <c r="CX90" s="74"/>
      <c r="CY90" s="74"/>
      <c r="CZ90" s="74"/>
      <c r="DA90" s="74"/>
      <c r="DB90" s="74"/>
      <c r="DC90" s="74"/>
      <c r="DD90" s="74"/>
      <c r="DE90" s="74"/>
      <c r="DF90" s="74"/>
    </row>
    <row r="91" spans="2:110" s="69" customFormat="1">
      <c r="B91" s="207">
        <v>6</v>
      </c>
      <c r="C91" s="260" t="s">
        <v>351</v>
      </c>
      <c r="D91" s="264"/>
      <c r="E91" s="265"/>
      <c r="F91" s="266"/>
      <c r="G91" s="262">
        <f t="shared" si="1"/>
        <v>0</v>
      </c>
      <c r="H91" s="206"/>
      <c r="I91" s="73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  <c r="AI91" s="74"/>
      <c r="AJ91" s="74"/>
      <c r="AK91" s="74"/>
      <c r="AL91" s="74"/>
      <c r="AM91" s="74"/>
      <c r="AN91" s="74"/>
      <c r="AO91" s="74"/>
      <c r="AP91" s="74"/>
      <c r="AQ91" s="74"/>
      <c r="AR91" s="74"/>
      <c r="AS91" s="74"/>
      <c r="AT91" s="74"/>
      <c r="AU91" s="74"/>
      <c r="AV91" s="74"/>
      <c r="AW91" s="74"/>
      <c r="AX91" s="74"/>
      <c r="AY91" s="74"/>
      <c r="AZ91" s="74"/>
      <c r="BA91" s="74"/>
      <c r="BB91" s="74"/>
      <c r="BC91" s="74"/>
      <c r="BD91" s="74"/>
      <c r="BE91" s="74"/>
      <c r="BF91" s="74"/>
      <c r="BG91" s="74"/>
      <c r="BH91" s="74"/>
      <c r="BI91" s="74"/>
      <c r="BJ91" s="74"/>
      <c r="BK91" s="74"/>
      <c r="BL91" s="74"/>
      <c r="BM91" s="74"/>
      <c r="BN91" s="74"/>
      <c r="BO91" s="74"/>
      <c r="BP91" s="74"/>
      <c r="BQ91" s="74"/>
      <c r="BR91" s="74"/>
      <c r="BS91" s="74"/>
      <c r="BT91" s="74"/>
      <c r="BU91" s="74"/>
      <c r="BV91" s="74"/>
      <c r="BW91" s="74"/>
      <c r="BX91" s="74"/>
      <c r="BY91" s="74"/>
      <c r="BZ91" s="74"/>
      <c r="CA91" s="74"/>
      <c r="CB91" s="74"/>
      <c r="CC91" s="74"/>
      <c r="CD91" s="74"/>
      <c r="CE91" s="74"/>
      <c r="CF91" s="74"/>
      <c r="CG91" s="74"/>
      <c r="CH91" s="74"/>
      <c r="CI91" s="74"/>
      <c r="CJ91" s="74"/>
      <c r="CK91" s="74"/>
      <c r="CL91" s="74"/>
      <c r="CM91" s="74"/>
      <c r="CN91" s="74"/>
      <c r="CO91" s="74"/>
      <c r="CP91" s="74"/>
      <c r="CQ91" s="74"/>
      <c r="CR91" s="74"/>
      <c r="CS91" s="74"/>
      <c r="CT91" s="74"/>
      <c r="CU91" s="74"/>
      <c r="CV91" s="74"/>
      <c r="CW91" s="74"/>
      <c r="CX91" s="74"/>
      <c r="CY91" s="74"/>
      <c r="CZ91" s="74"/>
      <c r="DA91" s="74"/>
      <c r="DB91" s="74"/>
      <c r="DC91" s="74"/>
      <c r="DD91" s="74"/>
      <c r="DE91" s="74"/>
      <c r="DF91" s="74"/>
    </row>
    <row r="92" spans="2:110" s="69" customFormat="1" ht="75">
      <c r="B92" s="204">
        <f t="shared" ref="B92:B124" si="3">+B91+0.01</f>
        <v>6.01</v>
      </c>
      <c r="C92" s="261" t="s">
        <v>352</v>
      </c>
      <c r="D92" s="264">
        <v>1</v>
      </c>
      <c r="E92" s="265" t="s">
        <v>96</v>
      </c>
      <c r="F92" s="266"/>
      <c r="G92" s="262">
        <f t="shared" si="1"/>
        <v>0</v>
      </c>
      <c r="H92" s="206"/>
      <c r="I92" s="73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4"/>
      <c r="AH92" s="74"/>
      <c r="AI92" s="74"/>
      <c r="AJ92" s="74"/>
      <c r="AK92" s="74"/>
      <c r="AL92" s="74"/>
      <c r="AM92" s="74"/>
      <c r="AN92" s="74"/>
      <c r="AO92" s="74"/>
      <c r="AP92" s="74"/>
      <c r="AQ92" s="74"/>
      <c r="AR92" s="74"/>
      <c r="AS92" s="74"/>
      <c r="AT92" s="74"/>
      <c r="AU92" s="74"/>
      <c r="AV92" s="74"/>
      <c r="AW92" s="74"/>
      <c r="AX92" s="74"/>
      <c r="AY92" s="74"/>
      <c r="AZ92" s="74"/>
      <c r="BA92" s="74"/>
      <c r="BB92" s="74"/>
      <c r="BC92" s="74"/>
      <c r="BD92" s="74"/>
      <c r="BE92" s="74"/>
      <c r="BF92" s="74"/>
      <c r="BG92" s="74"/>
      <c r="BH92" s="74"/>
      <c r="BI92" s="74"/>
      <c r="BJ92" s="74"/>
      <c r="BK92" s="74"/>
      <c r="BL92" s="74"/>
      <c r="BM92" s="74"/>
      <c r="BN92" s="74"/>
      <c r="BO92" s="74"/>
      <c r="BP92" s="74"/>
      <c r="BQ92" s="74"/>
      <c r="BR92" s="74"/>
      <c r="BS92" s="74"/>
      <c r="BT92" s="74"/>
      <c r="BU92" s="74"/>
      <c r="BV92" s="74"/>
      <c r="BW92" s="74"/>
      <c r="BX92" s="74"/>
      <c r="BY92" s="74"/>
      <c r="BZ92" s="74"/>
      <c r="CA92" s="74"/>
      <c r="CB92" s="74"/>
      <c r="CC92" s="74"/>
      <c r="CD92" s="74"/>
      <c r="CE92" s="74"/>
      <c r="CF92" s="74"/>
      <c r="CG92" s="74"/>
      <c r="CH92" s="74"/>
      <c r="CI92" s="74"/>
      <c r="CJ92" s="74"/>
      <c r="CK92" s="74"/>
      <c r="CL92" s="74"/>
      <c r="CM92" s="74"/>
      <c r="CN92" s="74"/>
      <c r="CO92" s="74"/>
      <c r="CP92" s="74"/>
      <c r="CQ92" s="74"/>
      <c r="CR92" s="74"/>
      <c r="CS92" s="74"/>
      <c r="CT92" s="74"/>
      <c r="CU92" s="74"/>
      <c r="CV92" s="74"/>
      <c r="CW92" s="74"/>
      <c r="CX92" s="74"/>
      <c r="CY92" s="74"/>
      <c r="CZ92" s="74"/>
      <c r="DA92" s="74"/>
      <c r="DB92" s="74"/>
      <c r="DC92" s="74"/>
      <c r="DD92" s="74"/>
      <c r="DE92" s="74"/>
      <c r="DF92" s="74"/>
    </row>
    <row r="93" spans="2:110" s="69" customFormat="1" ht="56.25">
      <c r="B93" s="204">
        <f t="shared" si="3"/>
        <v>6.02</v>
      </c>
      <c r="C93" s="261" t="s">
        <v>353</v>
      </c>
      <c r="D93" s="264">
        <v>1</v>
      </c>
      <c r="E93" s="265" t="s">
        <v>96</v>
      </c>
      <c r="F93" s="266"/>
      <c r="G93" s="262">
        <f t="shared" si="1"/>
        <v>0</v>
      </c>
      <c r="H93" s="206"/>
      <c r="I93" s="73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 s="74"/>
      <c r="AD93" s="74"/>
      <c r="AE93" s="74"/>
      <c r="AF93" s="74"/>
      <c r="AG93" s="74"/>
      <c r="AH93" s="74"/>
      <c r="AI93" s="74"/>
      <c r="AJ93" s="74"/>
      <c r="AK93" s="74"/>
      <c r="AL93" s="74"/>
      <c r="AM93" s="74"/>
      <c r="AN93" s="74"/>
      <c r="AO93" s="74"/>
      <c r="AP93" s="74"/>
      <c r="AQ93" s="74"/>
      <c r="AR93" s="74"/>
      <c r="AS93" s="74"/>
      <c r="AT93" s="74"/>
      <c r="AU93" s="74"/>
      <c r="AV93" s="74"/>
      <c r="AW93" s="74"/>
      <c r="AX93" s="74"/>
      <c r="AY93" s="74"/>
      <c r="AZ93" s="74"/>
      <c r="BA93" s="74"/>
      <c r="BB93" s="74"/>
      <c r="BC93" s="74"/>
      <c r="BD93" s="74"/>
      <c r="BE93" s="74"/>
      <c r="BF93" s="74"/>
      <c r="BG93" s="74"/>
      <c r="BH93" s="74"/>
      <c r="BI93" s="74"/>
      <c r="BJ93" s="74"/>
      <c r="BK93" s="74"/>
      <c r="BL93" s="74"/>
      <c r="BM93" s="74"/>
      <c r="BN93" s="74"/>
      <c r="BO93" s="74"/>
      <c r="BP93" s="74"/>
      <c r="BQ93" s="74"/>
      <c r="BR93" s="74"/>
      <c r="BS93" s="74"/>
      <c r="BT93" s="74"/>
      <c r="BU93" s="74"/>
      <c r="BV93" s="74"/>
      <c r="BW93" s="74"/>
      <c r="BX93" s="74"/>
      <c r="BY93" s="74"/>
      <c r="BZ93" s="74"/>
      <c r="CA93" s="74"/>
      <c r="CB93" s="74"/>
      <c r="CC93" s="74"/>
      <c r="CD93" s="74"/>
      <c r="CE93" s="74"/>
      <c r="CF93" s="74"/>
      <c r="CG93" s="74"/>
      <c r="CH93" s="74"/>
      <c r="CI93" s="74"/>
      <c r="CJ93" s="74"/>
      <c r="CK93" s="74"/>
      <c r="CL93" s="74"/>
      <c r="CM93" s="74"/>
      <c r="CN93" s="74"/>
      <c r="CO93" s="74"/>
      <c r="CP93" s="74"/>
      <c r="CQ93" s="74"/>
      <c r="CR93" s="74"/>
      <c r="CS93" s="74"/>
      <c r="CT93" s="74"/>
      <c r="CU93" s="74"/>
      <c r="CV93" s="74"/>
      <c r="CW93" s="74"/>
      <c r="CX93" s="74"/>
      <c r="CY93" s="74"/>
      <c r="CZ93" s="74"/>
      <c r="DA93" s="74"/>
      <c r="DB93" s="74"/>
      <c r="DC93" s="74"/>
      <c r="DD93" s="74"/>
      <c r="DE93" s="74"/>
      <c r="DF93" s="74"/>
    </row>
    <row r="94" spans="2:110" s="69" customFormat="1" ht="56.25">
      <c r="B94" s="204">
        <f t="shared" si="3"/>
        <v>6.0299999999999994</v>
      </c>
      <c r="C94" s="261" t="s">
        <v>354</v>
      </c>
      <c r="D94" s="264">
        <v>1</v>
      </c>
      <c r="E94" s="265" t="s">
        <v>96</v>
      </c>
      <c r="F94" s="266"/>
      <c r="G94" s="262">
        <f t="shared" si="1"/>
        <v>0</v>
      </c>
      <c r="H94" s="206"/>
      <c r="I94" s="73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74"/>
      <c r="AH94" s="74"/>
      <c r="AI94" s="74"/>
      <c r="AJ94" s="74"/>
      <c r="AK94" s="74"/>
      <c r="AL94" s="74"/>
      <c r="AM94" s="74"/>
      <c r="AN94" s="74"/>
      <c r="AO94" s="74"/>
      <c r="AP94" s="74"/>
      <c r="AQ94" s="74"/>
      <c r="AR94" s="74"/>
      <c r="AS94" s="74"/>
      <c r="AT94" s="74"/>
      <c r="AU94" s="74"/>
      <c r="AV94" s="74"/>
      <c r="AW94" s="74"/>
      <c r="AX94" s="74"/>
      <c r="AY94" s="74"/>
      <c r="AZ94" s="74"/>
      <c r="BA94" s="74"/>
      <c r="BB94" s="74"/>
      <c r="BC94" s="74"/>
      <c r="BD94" s="74"/>
      <c r="BE94" s="74"/>
      <c r="BF94" s="74"/>
      <c r="BG94" s="74"/>
      <c r="BH94" s="74"/>
      <c r="BI94" s="74"/>
      <c r="BJ94" s="74"/>
      <c r="BK94" s="74"/>
      <c r="BL94" s="74"/>
      <c r="BM94" s="74"/>
      <c r="BN94" s="74"/>
      <c r="BO94" s="74"/>
      <c r="BP94" s="74"/>
      <c r="BQ94" s="74"/>
      <c r="BR94" s="74"/>
      <c r="BS94" s="74"/>
      <c r="BT94" s="74"/>
      <c r="BU94" s="74"/>
      <c r="BV94" s="74"/>
      <c r="BW94" s="74"/>
      <c r="BX94" s="74"/>
      <c r="BY94" s="74"/>
      <c r="BZ94" s="74"/>
      <c r="CA94" s="74"/>
      <c r="CB94" s="74"/>
      <c r="CC94" s="74"/>
      <c r="CD94" s="74"/>
      <c r="CE94" s="74"/>
      <c r="CF94" s="74"/>
      <c r="CG94" s="74"/>
      <c r="CH94" s="74"/>
      <c r="CI94" s="74"/>
      <c r="CJ94" s="74"/>
      <c r="CK94" s="74"/>
      <c r="CL94" s="74"/>
      <c r="CM94" s="74"/>
      <c r="CN94" s="74"/>
      <c r="CO94" s="74"/>
      <c r="CP94" s="74"/>
      <c r="CQ94" s="74"/>
      <c r="CR94" s="74"/>
      <c r="CS94" s="74"/>
      <c r="CT94" s="74"/>
      <c r="CU94" s="74"/>
      <c r="CV94" s="74"/>
      <c r="CW94" s="74"/>
      <c r="CX94" s="74"/>
      <c r="CY94" s="74"/>
      <c r="CZ94" s="74"/>
      <c r="DA94" s="74"/>
      <c r="DB94" s="74"/>
      <c r="DC94" s="74"/>
      <c r="DD94" s="74"/>
      <c r="DE94" s="74"/>
      <c r="DF94" s="74"/>
    </row>
    <row r="95" spans="2:110" s="69" customFormat="1" ht="56.25">
      <c r="B95" s="204">
        <f t="shared" si="3"/>
        <v>6.0399999999999991</v>
      </c>
      <c r="C95" s="261" t="s">
        <v>355</v>
      </c>
      <c r="D95" s="264">
        <v>1</v>
      </c>
      <c r="E95" s="265" t="s">
        <v>96</v>
      </c>
      <c r="F95" s="266"/>
      <c r="G95" s="262">
        <f t="shared" si="1"/>
        <v>0</v>
      </c>
      <c r="H95" s="206"/>
      <c r="I95" s="73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  <c r="AI95" s="74"/>
      <c r="AJ95" s="74"/>
      <c r="AK95" s="74"/>
      <c r="AL95" s="74"/>
      <c r="AM95" s="74"/>
      <c r="AN95" s="74"/>
      <c r="AO95" s="74"/>
      <c r="AP95" s="74"/>
      <c r="AQ95" s="74"/>
      <c r="AR95" s="74"/>
      <c r="AS95" s="74"/>
      <c r="AT95" s="74"/>
      <c r="AU95" s="74"/>
      <c r="AV95" s="74"/>
      <c r="AW95" s="74"/>
      <c r="AX95" s="74"/>
      <c r="AY95" s="74"/>
      <c r="AZ95" s="74"/>
      <c r="BA95" s="74"/>
      <c r="BB95" s="74"/>
      <c r="BC95" s="74"/>
      <c r="BD95" s="74"/>
      <c r="BE95" s="74"/>
      <c r="BF95" s="74"/>
      <c r="BG95" s="74"/>
      <c r="BH95" s="74"/>
      <c r="BI95" s="74"/>
      <c r="BJ95" s="74"/>
      <c r="BK95" s="74"/>
      <c r="BL95" s="74"/>
      <c r="BM95" s="74"/>
      <c r="BN95" s="74"/>
      <c r="BO95" s="74"/>
      <c r="BP95" s="74"/>
      <c r="BQ95" s="74"/>
      <c r="BR95" s="74"/>
      <c r="BS95" s="74"/>
      <c r="BT95" s="74"/>
      <c r="BU95" s="74"/>
      <c r="BV95" s="74"/>
      <c r="BW95" s="74"/>
      <c r="BX95" s="74"/>
      <c r="BY95" s="74"/>
      <c r="BZ95" s="74"/>
      <c r="CA95" s="74"/>
      <c r="CB95" s="74"/>
      <c r="CC95" s="74"/>
      <c r="CD95" s="74"/>
      <c r="CE95" s="74"/>
      <c r="CF95" s="74"/>
      <c r="CG95" s="74"/>
      <c r="CH95" s="74"/>
      <c r="CI95" s="74"/>
      <c r="CJ95" s="74"/>
      <c r="CK95" s="74"/>
      <c r="CL95" s="74"/>
      <c r="CM95" s="74"/>
      <c r="CN95" s="74"/>
      <c r="CO95" s="74"/>
      <c r="CP95" s="74"/>
      <c r="CQ95" s="74"/>
      <c r="CR95" s="74"/>
      <c r="CS95" s="74"/>
      <c r="CT95" s="74"/>
      <c r="CU95" s="74"/>
      <c r="CV95" s="74"/>
      <c r="CW95" s="74"/>
      <c r="CX95" s="74"/>
      <c r="CY95" s="74"/>
      <c r="CZ95" s="74"/>
      <c r="DA95" s="74"/>
      <c r="DB95" s="74"/>
      <c r="DC95" s="74"/>
      <c r="DD95" s="74"/>
      <c r="DE95" s="74"/>
      <c r="DF95" s="74"/>
    </row>
    <row r="96" spans="2:110" s="69" customFormat="1" ht="56.25">
      <c r="B96" s="204">
        <f t="shared" si="3"/>
        <v>6.0499999999999989</v>
      </c>
      <c r="C96" s="261" t="s">
        <v>356</v>
      </c>
      <c r="D96" s="264">
        <v>1</v>
      </c>
      <c r="E96" s="265" t="s">
        <v>96</v>
      </c>
      <c r="F96" s="266"/>
      <c r="G96" s="262">
        <f t="shared" si="1"/>
        <v>0</v>
      </c>
      <c r="H96" s="206"/>
      <c r="I96" s="73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74"/>
      <c r="AC96" s="74"/>
      <c r="AD96" s="74"/>
      <c r="AE96" s="74"/>
      <c r="AF96" s="74"/>
      <c r="AG96" s="74"/>
      <c r="AH96" s="74"/>
      <c r="AI96" s="74"/>
      <c r="AJ96" s="74"/>
      <c r="AK96" s="74"/>
      <c r="AL96" s="74"/>
      <c r="AM96" s="74"/>
      <c r="AN96" s="74"/>
      <c r="AO96" s="74"/>
      <c r="AP96" s="74"/>
      <c r="AQ96" s="74"/>
      <c r="AR96" s="74"/>
      <c r="AS96" s="74"/>
      <c r="AT96" s="74"/>
      <c r="AU96" s="74"/>
      <c r="AV96" s="74"/>
      <c r="AW96" s="74"/>
      <c r="AX96" s="74"/>
      <c r="AY96" s="74"/>
      <c r="AZ96" s="74"/>
      <c r="BA96" s="74"/>
      <c r="BB96" s="74"/>
      <c r="BC96" s="74"/>
      <c r="BD96" s="74"/>
      <c r="BE96" s="74"/>
      <c r="BF96" s="74"/>
      <c r="BG96" s="74"/>
      <c r="BH96" s="74"/>
      <c r="BI96" s="74"/>
      <c r="BJ96" s="74"/>
      <c r="BK96" s="74"/>
      <c r="BL96" s="74"/>
      <c r="BM96" s="74"/>
      <c r="BN96" s="74"/>
      <c r="BO96" s="74"/>
      <c r="BP96" s="74"/>
      <c r="BQ96" s="74"/>
      <c r="BR96" s="74"/>
      <c r="BS96" s="74"/>
      <c r="BT96" s="74"/>
      <c r="BU96" s="74"/>
      <c r="BV96" s="74"/>
      <c r="BW96" s="74"/>
      <c r="BX96" s="74"/>
      <c r="BY96" s="74"/>
      <c r="BZ96" s="74"/>
      <c r="CA96" s="74"/>
      <c r="CB96" s="74"/>
      <c r="CC96" s="74"/>
      <c r="CD96" s="74"/>
      <c r="CE96" s="74"/>
      <c r="CF96" s="74"/>
      <c r="CG96" s="74"/>
      <c r="CH96" s="74"/>
      <c r="CI96" s="74"/>
      <c r="CJ96" s="74"/>
      <c r="CK96" s="74"/>
      <c r="CL96" s="74"/>
      <c r="CM96" s="74"/>
      <c r="CN96" s="74"/>
      <c r="CO96" s="74"/>
      <c r="CP96" s="74"/>
      <c r="CQ96" s="74"/>
      <c r="CR96" s="74"/>
      <c r="CS96" s="74"/>
      <c r="CT96" s="74"/>
      <c r="CU96" s="74"/>
      <c r="CV96" s="74"/>
      <c r="CW96" s="74"/>
      <c r="CX96" s="74"/>
      <c r="CY96" s="74"/>
      <c r="CZ96" s="74"/>
      <c r="DA96" s="74"/>
      <c r="DB96" s="74"/>
      <c r="DC96" s="74"/>
      <c r="DD96" s="74"/>
      <c r="DE96" s="74"/>
      <c r="DF96" s="74"/>
    </row>
    <row r="97" spans="2:110" s="69" customFormat="1" ht="37.5">
      <c r="B97" s="204">
        <f t="shared" si="3"/>
        <v>6.0599999999999987</v>
      </c>
      <c r="C97" s="261" t="s">
        <v>357</v>
      </c>
      <c r="D97" s="264">
        <v>1</v>
      </c>
      <c r="E97" s="265" t="s">
        <v>96</v>
      </c>
      <c r="F97" s="266"/>
      <c r="G97" s="262">
        <f t="shared" si="1"/>
        <v>0</v>
      </c>
      <c r="H97" s="206"/>
      <c r="I97" s="73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 s="74"/>
      <c r="AD97" s="74"/>
      <c r="AE97" s="74"/>
      <c r="AF97" s="74"/>
      <c r="AG97" s="74"/>
      <c r="AH97" s="74"/>
      <c r="AI97" s="74"/>
      <c r="AJ97" s="74"/>
      <c r="AK97" s="74"/>
      <c r="AL97" s="74"/>
      <c r="AM97" s="74"/>
      <c r="AN97" s="74"/>
      <c r="AO97" s="74"/>
      <c r="AP97" s="74"/>
      <c r="AQ97" s="74"/>
      <c r="AR97" s="74"/>
      <c r="AS97" s="74"/>
      <c r="AT97" s="74"/>
      <c r="AU97" s="74"/>
      <c r="AV97" s="74"/>
      <c r="AW97" s="74"/>
      <c r="AX97" s="74"/>
      <c r="AY97" s="74"/>
      <c r="AZ97" s="74"/>
      <c r="BA97" s="74"/>
      <c r="BB97" s="74"/>
      <c r="BC97" s="74"/>
      <c r="BD97" s="74"/>
      <c r="BE97" s="74"/>
      <c r="BF97" s="74"/>
      <c r="BG97" s="74"/>
      <c r="BH97" s="74"/>
      <c r="BI97" s="74"/>
      <c r="BJ97" s="74"/>
      <c r="BK97" s="74"/>
      <c r="BL97" s="74"/>
      <c r="BM97" s="74"/>
      <c r="BN97" s="74"/>
      <c r="BO97" s="74"/>
      <c r="BP97" s="74"/>
      <c r="BQ97" s="74"/>
      <c r="BR97" s="74"/>
      <c r="BS97" s="74"/>
      <c r="BT97" s="74"/>
      <c r="BU97" s="74"/>
      <c r="BV97" s="74"/>
      <c r="BW97" s="74"/>
      <c r="BX97" s="74"/>
      <c r="BY97" s="74"/>
      <c r="BZ97" s="74"/>
      <c r="CA97" s="74"/>
      <c r="CB97" s="74"/>
      <c r="CC97" s="74"/>
      <c r="CD97" s="74"/>
      <c r="CE97" s="74"/>
      <c r="CF97" s="74"/>
      <c r="CG97" s="74"/>
      <c r="CH97" s="74"/>
      <c r="CI97" s="74"/>
      <c r="CJ97" s="74"/>
      <c r="CK97" s="74"/>
      <c r="CL97" s="74"/>
      <c r="CM97" s="74"/>
      <c r="CN97" s="74"/>
      <c r="CO97" s="74"/>
      <c r="CP97" s="74"/>
      <c r="CQ97" s="74"/>
      <c r="CR97" s="74"/>
      <c r="CS97" s="74"/>
      <c r="CT97" s="74"/>
      <c r="CU97" s="74"/>
      <c r="CV97" s="74"/>
      <c r="CW97" s="74"/>
      <c r="CX97" s="74"/>
      <c r="CY97" s="74"/>
      <c r="CZ97" s="74"/>
      <c r="DA97" s="74"/>
      <c r="DB97" s="74"/>
      <c r="DC97" s="74"/>
      <c r="DD97" s="74"/>
      <c r="DE97" s="74"/>
      <c r="DF97" s="74"/>
    </row>
    <row r="98" spans="2:110" s="69" customFormat="1" ht="37.5">
      <c r="B98" s="204">
        <f t="shared" si="3"/>
        <v>6.0699999999999985</v>
      </c>
      <c r="C98" s="261" t="s">
        <v>358</v>
      </c>
      <c r="D98" s="264">
        <v>1</v>
      </c>
      <c r="E98" s="265" t="s">
        <v>96</v>
      </c>
      <c r="F98" s="266"/>
      <c r="G98" s="262">
        <f t="shared" si="1"/>
        <v>0</v>
      </c>
      <c r="H98" s="206"/>
      <c r="I98" s="73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4"/>
      <c r="AD98" s="74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74"/>
      <c r="AX98" s="74"/>
      <c r="AY98" s="74"/>
      <c r="AZ98" s="74"/>
      <c r="BA98" s="74"/>
      <c r="BB98" s="74"/>
      <c r="BC98" s="74"/>
      <c r="BD98" s="74"/>
      <c r="BE98" s="74"/>
      <c r="BF98" s="74"/>
      <c r="BG98" s="74"/>
      <c r="BH98" s="74"/>
      <c r="BI98" s="74"/>
      <c r="BJ98" s="74"/>
      <c r="BK98" s="74"/>
      <c r="BL98" s="74"/>
      <c r="BM98" s="74"/>
      <c r="BN98" s="74"/>
      <c r="BO98" s="74"/>
      <c r="BP98" s="74"/>
      <c r="BQ98" s="74"/>
      <c r="BR98" s="74"/>
      <c r="BS98" s="74"/>
      <c r="BT98" s="74"/>
      <c r="BU98" s="74"/>
      <c r="BV98" s="74"/>
      <c r="BW98" s="74"/>
      <c r="BX98" s="74"/>
      <c r="BY98" s="74"/>
      <c r="BZ98" s="74"/>
      <c r="CA98" s="74"/>
      <c r="CB98" s="74"/>
      <c r="CC98" s="74"/>
      <c r="CD98" s="74"/>
      <c r="CE98" s="74"/>
      <c r="CF98" s="74"/>
      <c r="CG98" s="74"/>
      <c r="CH98" s="74"/>
      <c r="CI98" s="74"/>
      <c r="CJ98" s="74"/>
      <c r="CK98" s="74"/>
      <c r="CL98" s="74"/>
      <c r="CM98" s="74"/>
      <c r="CN98" s="74"/>
      <c r="CO98" s="74"/>
      <c r="CP98" s="74"/>
      <c r="CQ98" s="74"/>
      <c r="CR98" s="74"/>
      <c r="CS98" s="74"/>
      <c r="CT98" s="74"/>
      <c r="CU98" s="74"/>
      <c r="CV98" s="74"/>
      <c r="CW98" s="74"/>
      <c r="CX98" s="74"/>
      <c r="CY98" s="74"/>
      <c r="CZ98" s="74"/>
      <c r="DA98" s="74"/>
      <c r="DB98" s="74"/>
      <c r="DC98" s="74"/>
      <c r="DD98" s="74"/>
      <c r="DE98" s="74"/>
      <c r="DF98" s="74"/>
    </row>
    <row r="99" spans="2:110" s="69" customFormat="1" ht="37.5">
      <c r="B99" s="204">
        <f t="shared" si="3"/>
        <v>6.0799999999999983</v>
      </c>
      <c r="C99" s="261" t="s">
        <v>359</v>
      </c>
      <c r="D99" s="264">
        <v>1</v>
      </c>
      <c r="E99" s="265" t="s">
        <v>96</v>
      </c>
      <c r="F99" s="266"/>
      <c r="G99" s="262">
        <f t="shared" si="1"/>
        <v>0</v>
      </c>
      <c r="H99" s="206"/>
      <c r="I99" s="73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 s="74"/>
      <c r="AD99" s="74"/>
      <c r="AE99" s="74"/>
      <c r="AF99" s="74"/>
      <c r="AG99" s="74"/>
      <c r="AH99" s="74"/>
      <c r="AI99" s="74"/>
      <c r="AJ99" s="74"/>
      <c r="AK99" s="74"/>
      <c r="AL99" s="74"/>
      <c r="AM99" s="74"/>
      <c r="AN99" s="74"/>
      <c r="AO99" s="74"/>
      <c r="AP99" s="74"/>
      <c r="AQ99" s="74"/>
      <c r="AR99" s="74"/>
      <c r="AS99" s="74"/>
      <c r="AT99" s="74"/>
      <c r="AU99" s="74"/>
      <c r="AV99" s="74"/>
      <c r="AW99" s="74"/>
      <c r="AX99" s="74"/>
      <c r="AY99" s="74"/>
      <c r="AZ99" s="74"/>
      <c r="BA99" s="74"/>
      <c r="BB99" s="74"/>
      <c r="BC99" s="74"/>
      <c r="BD99" s="74"/>
      <c r="BE99" s="74"/>
      <c r="BF99" s="74"/>
      <c r="BG99" s="74"/>
      <c r="BH99" s="74"/>
      <c r="BI99" s="74"/>
      <c r="BJ99" s="74"/>
      <c r="BK99" s="74"/>
      <c r="BL99" s="74"/>
      <c r="BM99" s="74"/>
      <c r="BN99" s="74"/>
      <c r="BO99" s="74"/>
      <c r="BP99" s="74"/>
      <c r="BQ99" s="74"/>
      <c r="BR99" s="74"/>
      <c r="BS99" s="74"/>
      <c r="BT99" s="74"/>
      <c r="BU99" s="74"/>
      <c r="BV99" s="74"/>
      <c r="BW99" s="74"/>
      <c r="BX99" s="74"/>
      <c r="BY99" s="74"/>
      <c r="BZ99" s="74"/>
      <c r="CA99" s="74"/>
      <c r="CB99" s="74"/>
      <c r="CC99" s="74"/>
      <c r="CD99" s="74"/>
      <c r="CE99" s="74"/>
      <c r="CF99" s="74"/>
      <c r="CG99" s="74"/>
      <c r="CH99" s="74"/>
      <c r="CI99" s="74"/>
      <c r="CJ99" s="74"/>
      <c r="CK99" s="74"/>
      <c r="CL99" s="74"/>
      <c r="CM99" s="74"/>
      <c r="CN99" s="74"/>
      <c r="CO99" s="74"/>
      <c r="CP99" s="74"/>
      <c r="CQ99" s="74"/>
      <c r="CR99" s="74"/>
      <c r="CS99" s="74"/>
      <c r="CT99" s="74"/>
      <c r="CU99" s="74"/>
      <c r="CV99" s="74"/>
      <c r="CW99" s="74"/>
      <c r="CX99" s="74"/>
      <c r="CY99" s="74"/>
      <c r="CZ99" s="74"/>
      <c r="DA99" s="74"/>
      <c r="DB99" s="74"/>
      <c r="DC99" s="74"/>
      <c r="DD99" s="74"/>
      <c r="DE99" s="74"/>
      <c r="DF99" s="74"/>
    </row>
    <row r="100" spans="2:110" s="69" customFormat="1" ht="37.5">
      <c r="B100" s="204">
        <f t="shared" si="3"/>
        <v>6.0899999999999981</v>
      </c>
      <c r="C100" s="261" t="s">
        <v>360</v>
      </c>
      <c r="D100" s="264">
        <v>1</v>
      </c>
      <c r="E100" s="265" t="s">
        <v>96</v>
      </c>
      <c r="F100" s="266"/>
      <c r="G100" s="262">
        <f t="shared" si="1"/>
        <v>0</v>
      </c>
      <c r="H100" s="206"/>
      <c r="I100" s="73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4"/>
      <c r="AC100" s="74"/>
      <c r="AD100" s="74"/>
      <c r="AE100" s="74"/>
      <c r="AF100" s="74"/>
      <c r="AG100" s="74"/>
      <c r="AH100" s="74"/>
      <c r="AI100" s="74"/>
      <c r="AJ100" s="74"/>
      <c r="AK100" s="74"/>
      <c r="AL100" s="74"/>
      <c r="AM100" s="74"/>
      <c r="AN100" s="74"/>
      <c r="AO100" s="74"/>
      <c r="AP100" s="74"/>
      <c r="AQ100" s="74"/>
      <c r="AR100" s="74"/>
      <c r="AS100" s="74"/>
      <c r="AT100" s="74"/>
      <c r="AU100" s="74"/>
      <c r="AV100" s="74"/>
      <c r="AW100" s="74"/>
      <c r="AX100" s="74"/>
      <c r="AY100" s="74"/>
      <c r="AZ100" s="74"/>
      <c r="BA100" s="74"/>
      <c r="BB100" s="74"/>
      <c r="BC100" s="74"/>
      <c r="BD100" s="74"/>
      <c r="BE100" s="74"/>
      <c r="BF100" s="74"/>
      <c r="BG100" s="74"/>
      <c r="BH100" s="74"/>
      <c r="BI100" s="74"/>
      <c r="BJ100" s="74"/>
      <c r="BK100" s="74"/>
      <c r="BL100" s="74"/>
      <c r="BM100" s="74"/>
      <c r="BN100" s="74"/>
      <c r="BO100" s="74"/>
      <c r="BP100" s="74"/>
      <c r="BQ100" s="74"/>
      <c r="BR100" s="74"/>
      <c r="BS100" s="74"/>
      <c r="BT100" s="74"/>
      <c r="BU100" s="74"/>
      <c r="BV100" s="74"/>
      <c r="BW100" s="74"/>
      <c r="BX100" s="74"/>
      <c r="BY100" s="74"/>
      <c r="BZ100" s="74"/>
      <c r="CA100" s="74"/>
      <c r="CB100" s="74"/>
      <c r="CC100" s="74"/>
      <c r="CD100" s="74"/>
      <c r="CE100" s="74"/>
      <c r="CF100" s="74"/>
      <c r="CG100" s="74"/>
      <c r="CH100" s="74"/>
      <c r="CI100" s="74"/>
      <c r="CJ100" s="74"/>
      <c r="CK100" s="74"/>
      <c r="CL100" s="74"/>
      <c r="CM100" s="74"/>
      <c r="CN100" s="74"/>
      <c r="CO100" s="74"/>
      <c r="CP100" s="74"/>
      <c r="CQ100" s="74"/>
      <c r="CR100" s="74"/>
      <c r="CS100" s="74"/>
      <c r="CT100" s="74"/>
      <c r="CU100" s="74"/>
      <c r="CV100" s="74"/>
      <c r="CW100" s="74"/>
      <c r="CX100" s="74"/>
      <c r="CY100" s="74"/>
      <c r="CZ100" s="74"/>
      <c r="DA100" s="74"/>
      <c r="DB100" s="74"/>
      <c r="DC100" s="74"/>
      <c r="DD100" s="74"/>
      <c r="DE100" s="74"/>
      <c r="DF100" s="74"/>
    </row>
    <row r="101" spans="2:110" s="69" customFormat="1" ht="37.5">
      <c r="B101" s="204">
        <f t="shared" si="3"/>
        <v>6.0999999999999979</v>
      </c>
      <c r="C101" s="261" t="s">
        <v>361</v>
      </c>
      <c r="D101" s="264">
        <v>1</v>
      </c>
      <c r="E101" s="265" t="s">
        <v>96</v>
      </c>
      <c r="F101" s="266"/>
      <c r="G101" s="262">
        <f t="shared" si="1"/>
        <v>0</v>
      </c>
      <c r="H101" s="206"/>
      <c r="I101" s="73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4"/>
      <c r="AI101" s="74"/>
      <c r="AJ101" s="74"/>
      <c r="AK101" s="74"/>
      <c r="AL101" s="74"/>
      <c r="AM101" s="74"/>
      <c r="AN101" s="74"/>
      <c r="AO101" s="74"/>
      <c r="AP101" s="74"/>
      <c r="AQ101" s="74"/>
      <c r="AR101" s="74"/>
      <c r="AS101" s="74"/>
      <c r="AT101" s="74"/>
      <c r="AU101" s="74"/>
      <c r="AV101" s="74"/>
      <c r="AW101" s="74"/>
      <c r="AX101" s="74"/>
      <c r="AY101" s="74"/>
      <c r="AZ101" s="74"/>
      <c r="BA101" s="74"/>
      <c r="BB101" s="74"/>
      <c r="BC101" s="74"/>
      <c r="BD101" s="74"/>
      <c r="BE101" s="74"/>
      <c r="BF101" s="74"/>
      <c r="BG101" s="74"/>
      <c r="BH101" s="74"/>
      <c r="BI101" s="74"/>
      <c r="BJ101" s="74"/>
      <c r="BK101" s="74"/>
      <c r="BL101" s="74"/>
      <c r="BM101" s="74"/>
      <c r="BN101" s="74"/>
      <c r="BO101" s="74"/>
      <c r="BP101" s="74"/>
      <c r="BQ101" s="74"/>
      <c r="BR101" s="74"/>
      <c r="BS101" s="74"/>
      <c r="BT101" s="74"/>
      <c r="BU101" s="74"/>
      <c r="BV101" s="74"/>
      <c r="BW101" s="74"/>
      <c r="BX101" s="74"/>
      <c r="BY101" s="74"/>
      <c r="BZ101" s="74"/>
      <c r="CA101" s="74"/>
      <c r="CB101" s="74"/>
      <c r="CC101" s="74"/>
      <c r="CD101" s="74"/>
      <c r="CE101" s="74"/>
      <c r="CF101" s="74"/>
      <c r="CG101" s="74"/>
      <c r="CH101" s="74"/>
      <c r="CI101" s="74"/>
      <c r="CJ101" s="74"/>
      <c r="CK101" s="74"/>
      <c r="CL101" s="74"/>
      <c r="CM101" s="74"/>
      <c r="CN101" s="74"/>
      <c r="CO101" s="74"/>
      <c r="CP101" s="74"/>
      <c r="CQ101" s="74"/>
      <c r="CR101" s="74"/>
      <c r="CS101" s="74"/>
      <c r="CT101" s="74"/>
      <c r="CU101" s="74"/>
      <c r="CV101" s="74"/>
      <c r="CW101" s="74"/>
      <c r="CX101" s="74"/>
      <c r="CY101" s="74"/>
      <c r="CZ101" s="74"/>
      <c r="DA101" s="74"/>
      <c r="DB101" s="74"/>
      <c r="DC101" s="74"/>
      <c r="DD101" s="74"/>
      <c r="DE101" s="74"/>
      <c r="DF101" s="74"/>
    </row>
    <row r="102" spans="2:110" s="69" customFormat="1" ht="37.5">
      <c r="B102" s="204">
        <f t="shared" si="3"/>
        <v>6.1099999999999977</v>
      </c>
      <c r="C102" s="261" t="s">
        <v>362</v>
      </c>
      <c r="D102" s="264">
        <v>1</v>
      </c>
      <c r="E102" s="265" t="s">
        <v>96</v>
      </c>
      <c r="F102" s="266"/>
      <c r="G102" s="262">
        <f t="shared" si="1"/>
        <v>0</v>
      </c>
      <c r="H102" s="206"/>
      <c r="I102" s="73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4"/>
      <c r="AD102" s="74"/>
      <c r="AE102" s="74"/>
      <c r="AF102" s="74"/>
      <c r="AG102" s="74"/>
      <c r="AH102" s="74"/>
      <c r="AI102" s="74"/>
      <c r="AJ102" s="74"/>
      <c r="AK102" s="74"/>
      <c r="AL102" s="74"/>
      <c r="AM102" s="74"/>
      <c r="AN102" s="74"/>
      <c r="AO102" s="74"/>
      <c r="AP102" s="74"/>
      <c r="AQ102" s="74"/>
      <c r="AR102" s="74"/>
      <c r="AS102" s="74"/>
      <c r="AT102" s="74"/>
      <c r="AU102" s="74"/>
      <c r="AV102" s="74"/>
      <c r="AW102" s="74"/>
      <c r="AX102" s="74"/>
      <c r="AY102" s="74"/>
      <c r="AZ102" s="74"/>
      <c r="BA102" s="74"/>
      <c r="BB102" s="74"/>
      <c r="BC102" s="74"/>
      <c r="BD102" s="74"/>
      <c r="BE102" s="74"/>
      <c r="BF102" s="74"/>
      <c r="BG102" s="74"/>
      <c r="BH102" s="74"/>
      <c r="BI102" s="74"/>
      <c r="BJ102" s="74"/>
      <c r="BK102" s="74"/>
      <c r="BL102" s="74"/>
      <c r="BM102" s="74"/>
      <c r="BN102" s="74"/>
      <c r="BO102" s="74"/>
      <c r="BP102" s="74"/>
      <c r="BQ102" s="74"/>
      <c r="BR102" s="74"/>
      <c r="BS102" s="74"/>
      <c r="BT102" s="74"/>
      <c r="BU102" s="74"/>
      <c r="BV102" s="74"/>
      <c r="BW102" s="74"/>
      <c r="BX102" s="74"/>
      <c r="BY102" s="74"/>
      <c r="BZ102" s="74"/>
      <c r="CA102" s="74"/>
      <c r="CB102" s="74"/>
      <c r="CC102" s="74"/>
      <c r="CD102" s="74"/>
      <c r="CE102" s="74"/>
      <c r="CF102" s="74"/>
      <c r="CG102" s="74"/>
      <c r="CH102" s="74"/>
      <c r="CI102" s="74"/>
      <c r="CJ102" s="74"/>
      <c r="CK102" s="74"/>
      <c r="CL102" s="74"/>
      <c r="CM102" s="74"/>
      <c r="CN102" s="74"/>
      <c r="CO102" s="74"/>
      <c r="CP102" s="74"/>
      <c r="CQ102" s="74"/>
      <c r="CR102" s="74"/>
      <c r="CS102" s="74"/>
      <c r="CT102" s="74"/>
      <c r="CU102" s="74"/>
      <c r="CV102" s="74"/>
      <c r="CW102" s="74"/>
      <c r="CX102" s="74"/>
      <c r="CY102" s="74"/>
      <c r="CZ102" s="74"/>
      <c r="DA102" s="74"/>
      <c r="DB102" s="74"/>
      <c r="DC102" s="74"/>
      <c r="DD102" s="74"/>
      <c r="DE102" s="74"/>
      <c r="DF102" s="74"/>
    </row>
    <row r="103" spans="2:110" s="69" customFormat="1" ht="37.5">
      <c r="B103" s="204">
        <f t="shared" si="3"/>
        <v>6.1199999999999974</v>
      </c>
      <c r="C103" s="261" t="s">
        <v>363</v>
      </c>
      <c r="D103" s="264">
        <v>1</v>
      </c>
      <c r="E103" s="265" t="s">
        <v>96</v>
      </c>
      <c r="F103" s="266"/>
      <c r="G103" s="262">
        <f t="shared" si="1"/>
        <v>0</v>
      </c>
      <c r="H103" s="206"/>
      <c r="I103" s="73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74"/>
      <c r="AX103" s="74"/>
      <c r="AY103" s="74"/>
      <c r="AZ103" s="74"/>
      <c r="BA103" s="74"/>
      <c r="BB103" s="74"/>
      <c r="BC103" s="74"/>
      <c r="BD103" s="74"/>
      <c r="BE103" s="74"/>
      <c r="BF103" s="74"/>
      <c r="BG103" s="74"/>
      <c r="BH103" s="74"/>
      <c r="BI103" s="74"/>
      <c r="BJ103" s="74"/>
      <c r="BK103" s="74"/>
      <c r="BL103" s="74"/>
      <c r="BM103" s="74"/>
      <c r="BN103" s="74"/>
      <c r="BO103" s="74"/>
      <c r="BP103" s="74"/>
      <c r="BQ103" s="74"/>
      <c r="BR103" s="74"/>
      <c r="BS103" s="74"/>
      <c r="BT103" s="74"/>
      <c r="BU103" s="74"/>
      <c r="BV103" s="74"/>
      <c r="BW103" s="74"/>
      <c r="BX103" s="74"/>
      <c r="BY103" s="74"/>
      <c r="BZ103" s="74"/>
      <c r="CA103" s="74"/>
      <c r="CB103" s="74"/>
      <c r="CC103" s="74"/>
      <c r="CD103" s="74"/>
      <c r="CE103" s="74"/>
      <c r="CF103" s="74"/>
      <c r="CG103" s="74"/>
      <c r="CH103" s="74"/>
      <c r="CI103" s="74"/>
      <c r="CJ103" s="74"/>
      <c r="CK103" s="74"/>
      <c r="CL103" s="74"/>
      <c r="CM103" s="74"/>
      <c r="CN103" s="74"/>
      <c r="CO103" s="74"/>
      <c r="CP103" s="74"/>
      <c r="CQ103" s="74"/>
      <c r="CR103" s="74"/>
      <c r="CS103" s="74"/>
      <c r="CT103" s="74"/>
      <c r="CU103" s="74"/>
      <c r="CV103" s="74"/>
      <c r="CW103" s="74"/>
      <c r="CX103" s="74"/>
      <c r="CY103" s="74"/>
      <c r="CZ103" s="74"/>
      <c r="DA103" s="74"/>
      <c r="DB103" s="74"/>
      <c r="DC103" s="74"/>
      <c r="DD103" s="74"/>
      <c r="DE103" s="74"/>
      <c r="DF103" s="74"/>
    </row>
    <row r="104" spans="2:110" s="69" customFormat="1" ht="37.5">
      <c r="B104" s="204">
        <f t="shared" si="3"/>
        <v>6.1299999999999972</v>
      </c>
      <c r="C104" s="261" t="s">
        <v>364</v>
      </c>
      <c r="D104" s="264">
        <v>1</v>
      </c>
      <c r="E104" s="265" t="s">
        <v>96</v>
      </c>
      <c r="F104" s="266"/>
      <c r="G104" s="262">
        <f t="shared" si="1"/>
        <v>0</v>
      </c>
      <c r="H104" s="206"/>
      <c r="I104" s="73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  <c r="AI104" s="74"/>
      <c r="AJ104" s="74"/>
      <c r="AK104" s="74"/>
      <c r="AL104" s="74"/>
      <c r="AM104" s="74"/>
      <c r="AN104" s="74"/>
      <c r="AO104" s="74"/>
      <c r="AP104" s="74"/>
      <c r="AQ104" s="74"/>
      <c r="AR104" s="74"/>
      <c r="AS104" s="74"/>
      <c r="AT104" s="74"/>
      <c r="AU104" s="74"/>
      <c r="AV104" s="74"/>
      <c r="AW104" s="74"/>
      <c r="AX104" s="74"/>
      <c r="AY104" s="74"/>
      <c r="AZ104" s="74"/>
      <c r="BA104" s="74"/>
      <c r="BB104" s="74"/>
      <c r="BC104" s="74"/>
      <c r="BD104" s="74"/>
      <c r="BE104" s="74"/>
      <c r="BF104" s="74"/>
      <c r="BG104" s="74"/>
      <c r="BH104" s="74"/>
      <c r="BI104" s="74"/>
      <c r="BJ104" s="74"/>
      <c r="BK104" s="74"/>
      <c r="BL104" s="74"/>
      <c r="BM104" s="74"/>
      <c r="BN104" s="74"/>
      <c r="BO104" s="74"/>
      <c r="BP104" s="74"/>
      <c r="BQ104" s="74"/>
      <c r="BR104" s="74"/>
      <c r="BS104" s="74"/>
      <c r="BT104" s="74"/>
      <c r="BU104" s="74"/>
      <c r="BV104" s="74"/>
      <c r="BW104" s="74"/>
      <c r="BX104" s="74"/>
      <c r="BY104" s="74"/>
      <c r="BZ104" s="74"/>
      <c r="CA104" s="74"/>
      <c r="CB104" s="74"/>
      <c r="CC104" s="74"/>
      <c r="CD104" s="74"/>
      <c r="CE104" s="74"/>
      <c r="CF104" s="74"/>
      <c r="CG104" s="74"/>
      <c r="CH104" s="74"/>
      <c r="CI104" s="74"/>
      <c r="CJ104" s="74"/>
      <c r="CK104" s="74"/>
      <c r="CL104" s="74"/>
      <c r="CM104" s="74"/>
      <c r="CN104" s="74"/>
      <c r="CO104" s="74"/>
      <c r="CP104" s="74"/>
      <c r="CQ104" s="74"/>
      <c r="CR104" s="74"/>
      <c r="CS104" s="74"/>
      <c r="CT104" s="74"/>
      <c r="CU104" s="74"/>
      <c r="CV104" s="74"/>
      <c r="CW104" s="74"/>
      <c r="CX104" s="74"/>
      <c r="CY104" s="74"/>
      <c r="CZ104" s="74"/>
      <c r="DA104" s="74"/>
      <c r="DB104" s="74"/>
      <c r="DC104" s="74"/>
      <c r="DD104" s="74"/>
      <c r="DE104" s="74"/>
      <c r="DF104" s="74"/>
    </row>
    <row r="105" spans="2:110" s="69" customFormat="1" ht="37.5">
      <c r="B105" s="204">
        <f t="shared" si="3"/>
        <v>6.139999999999997</v>
      </c>
      <c r="C105" s="261" t="s">
        <v>365</v>
      </c>
      <c r="D105" s="264">
        <v>1</v>
      </c>
      <c r="E105" s="265" t="s">
        <v>96</v>
      </c>
      <c r="F105" s="266"/>
      <c r="G105" s="262">
        <f t="shared" si="1"/>
        <v>0</v>
      </c>
      <c r="H105" s="206"/>
      <c r="I105" s="73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 s="74"/>
      <c r="AD105" s="74"/>
      <c r="AE105" s="74"/>
      <c r="AF105" s="74"/>
      <c r="AG105" s="74"/>
      <c r="AH105" s="74"/>
      <c r="AI105" s="74"/>
      <c r="AJ105" s="74"/>
      <c r="AK105" s="74"/>
      <c r="AL105" s="74"/>
      <c r="AM105" s="74"/>
      <c r="AN105" s="74"/>
      <c r="AO105" s="74"/>
      <c r="AP105" s="74"/>
      <c r="AQ105" s="74"/>
      <c r="AR105" s="74"/>
      <c r="AS105" s="74"/>
      <c r="AT105" s="74"/>
      <c r="AU105" s="74"/>
      <c r="AV105" s="74"/>
      <c r="AW105" s="74"/>
      <c r="AX105" s="74"/>
      <c r="AY105" s="74"/>
      <c r="AZ105" s="74"/>
      <c r="BA105" s="74"/>
      <c r="BB105" s="74"/>
      <c r="BC105" s="74"/>
      <c r="BD105" s="74"/>
      <c r="BE105" s="74"/>
      <c r="BF105" s="74"/>
      <c r="BG105" s="74"/>
      <c r="BH105" s="74"/>
      <c r="BI105" s="74"/>
      <c r="BJ105" s="74"/>
      <c r="BK105" s="74"/>
      <c r="BL105" s="74"/>
      <c r="BM105" s="74"/>
      <c r="BN105" s="74"/>
      <c r="BO105" s="74"/>
      <c r="BP105" s="74"/>
      <c r="BQ105" s="74"/>
      <c r="BR105" s="74"/>
      <c r="BS105" s="74"/>
      <c r="BT105" s="74"/>
      <c r="BU105" s="74"/>
      <c r="BV105" s="74"/>
      <c r="BW105" s="74"/>
      <c r="BX105" s="74"/>
      <c r="BY105" s="74"/>
      <c r="BZ105" s="74"/>
      <c r="CA105" s="74"/>
      <c r="CB105" s="74"/>
      <c r="CC105" s="74"/>
      <c r="CD105" s="74"/>
      <c r="CE105" s="74"/>
      <c r="CF105" s="74"/>
      <c r="CG105" s="74"/>
      <c r="CH105" s="74"/>
      <c r="CI105" s="74"/>
      <c r="CJ105" s="74"/>
      <c r="CK105" s="74"/>
      <c r="CL105" s="74"/>
      <c r="CM105" s="74"/>
      <c r="CN105" s="74"/>
      <c r="CO105" s="74"/>
      <c r="CP105" s="74"/>
      <c r="CQ105" s="74"/>
      <c r="CR105" s="74"/>
      <c r="CS105" s="74"/>
      <c r="CT105" s="74"/>
      <c r="CU105" s="74"/>
      <c r="CV105" s="74"/>
      <c r="CW105" s="74"/>
      <c r="CX105" s="74"/>
      <c r="CY105" s="74"/>
      <c r="CZ105" s="74"/>
      <c r="DA105" s="74"/>
      <c r="DB105" s="74"/>
      <c r="DC105" s="74"/>
      <c r="DD105" s="74"/>
      <c r="DE105" s="74"/>
      <c r="DF105" s="74"/>
    </row>
    <row r="106" spans="2:110" s="69" customFormat="1" ht="37.5">
      <c r="B106" s="204">
        <f t="shared" si="3"/>
        <v>6.1499999999999968</v>
      </c>
      <c r="C106" s="261" t="s">
        <v>366</v>
      </c>
      <c r="D106" s="264">
        <v>1</v>
      </c>
      <c r="E106" s="265" t="s">
        <v>96</v>
      </c>
      <c r="F106" s="266"/>
      <c r="G106" s="262">
        <f t="shared" si="1"/>
        <v>0</v>
      </c>
      <c r="H106" s="206"/>
      <c r="I106" s="73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4"/>
      <c r="AC106" s="74"/>
      <c r="AD106" s="74"/>
      <c r="AE106" s="74"/>
      <c r="AF106" s="74"/>
      <c r="AG106" s="74"/>
      <c r="AH106" s="74"/>
      <c r="AI106" s="74"/>
      <c r="AJ106" s="74"/>
      <c r="AK106" s="74"/>
      <c r="AL106" s="74"/>
      <c r="AM106" s="74"/>
      <c r="AN106" s="74"/>
      <c r="AO106" s="74"/>
      <c r="AP106" s="74"/>
      <c r="AQ106" s="74"/>
      <c r="AR106" s="74"/>
      <c r="AS106" s="74"/>
      <c r="AT106" s="74"/>
      <c r="AU106" s="74"/>
      <c r="AV106" s="74"/>
      <c r="AW106" s="74"/>
      <c r="AX106" s="74"/>
      <c r="AY106" s="74"/>
      <c r="AZ106" s="74"/>
      <c r="BA106" s="74"/>
      <c r="BB106" s="74"/>
      <c r="BC106" s="74"/>
      <c r="BD106" s="74"/>
      <c r="BE106" s="74"/>
      <c r="BF106" s="74"/>
      <c r="BG106" s="74"/>
      <c r="BH106" s="74"/>
      <c r="BI106" s="74"/>
      <c r="BJ106" s="74"/>
      <c r="BK106" s="74"/>
      <c r="BL106" s="74"/>
      <c r="BM106" s="74"/>
      <c r="BN106" s="74"/>
      <c r="BO106" s="74"/>
      <c r="BP106" s="74"/>
      <c r="BQ106" s="74"/>
      <c r="BR106" s="74"/>
      <c r="BS106" s="74"/>
      <c r="BT106" s="74"/>
      <c r="BU106" s="74"/>
      <c r="BV106" s="74"/>
      <c r="BW106" s="74"/>
      <c r="BX106" s="74"/>
      <c r="BY106" s="74"/>
      <c r="BZ106" s="74"/>
      <c r="CA106" s="74"/>
      <c r="CB106" s="74"/>
      <c r="CC106" s="74"/>
      <c r="CD106" s="74"/>
      <c r="CE106" s="74"/>
      <c r="CF106" s="74"/>
      <c r="CG106" s="74"/>
      <c r="CH106" s="74"/>
      <c r="CI106" s="74"/>
      <c r="CJ106" s="74"/>
      <c r="CK106" s="74"/>
      <c r="CL106" s="74"/>
      <c r="CM106" s="74"/>
      <c r="CN106" s="74"/>
      <c r="CO106" s="74"/>
      <c r="CP106" s="74"/>
      <c r="CQ106" s="74"/>
      <c r="CR106" s="74"/>
      <c r="CS106" s="74"/>
      <c r="CT106" s="74"/>
      <c r="CU106" s="74"/>
      <c r="CV106" s="74"/>
      <c r="CW106" s="74"/>
      <c r="CX106" s="74"/>
      <c r="CY106" s="74"/>
      <c r="CZ106" s="74"/>
      <c r="DA106" s="74"/>
      <c r="DB106" s="74"/>
      <c r="DC106" s="74"/>
      <c r="DD106" s="74"/>
      <c r="DE106" s="74"/>
      <c r="DF106" s="74"/>
    </row>
    <row r="107" spans="2:110" s="69" customFormat="1" ht="37.5">
      <c r="B107" s="204">
        <f t="shared" si="3"/>
        <v>6.1599999999999966</v>
      </c>
      <c r="C107" s="261" t="s">
        <v>367</v>
      </c>
      <c r="D107" s="264">
        <v>1</v>
      </c>
      <c r="E107" s="265" t="s">
        <v>96</v>
      </c>
      <c r="F107" s="266"/>
      <c r="G107" s="262">
        <f t="shared" si="1"/>
        <v>0</v>
      </c>
      <c r="H107" s="206"/>
      <c r="I107" s="73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  <c r="AA107" s="74"/>
      <c r="AB107" s="74"/>
      <c r="AC107" s="74"/>
      <c r="AD107" s="74"/>
      <c r="AE107" s="74"/>
      <c r="AF107" s="74"/>
      <c r="AG107" s="74"/>
      <c r="AH107" s="74"/>
      <c r="AI107" s="74"/>
      <c r="AJ107" s="74"/>
      <c r="AK107" s="74"/>
      <c r="AL107" s="74"/>
      <c r="AM107" s="74"/>
      <c r="AN107" s="74"/>
      <c r="AO107" s="74"/>
      <c r="AP107" s="74"/>
      <c r="AQ107" s="74"/>
      <c r="AR107" s="74"/>
      <c r="AS107" s="74"/>
      <c r="AT107" s="74"/>
      <c r="AU107" s="74"/>
      <c r="AV107" s="74"/>
      <c r="AW107" s="74"/>
      <c r="AX107" s="74"/>
      <c r="AY107" s="74"/>
      <c r="AZ107" s="74"/>
      <c r="BA107" s="74"/>
      <c r="BB107" s="74"/>
      <c r="BC107" s="74"/>
      <c r="BD107" s="74"/>
      <c r="BE107" s="74"/>
      <c r="BF107" s="74"/>
      <c r="BG107" s="74"/>
      <c r="BH107" s="74"/>
      <c r="BI107" s="74"/>
      <c r="BJ107" s="74"/>
      <c r="BK107" s="74"/>
      <c r="BL107" s="74"/>
      <c r="BM107" s="74"/>
      <c r="BN107" s="74"/>
      <c r="BO107" s="74"/>
      <c r="BP107" s="74"/>
      <c r="BQ107" s="74"/>
      <c r="BR107" s="74"/>
      <c r="BS107" s="74"/>
      <c r="BT107" s="74"/>
      <c r="BU107" s="74"/>
      <c r="BV107" s="74"/>
      <c r="BW107" s="74"/>
      <c r="BX107" s="74"/>
      <c r="BY107" s="74"/>
      <c r="BZ107" s="74"/>
      <c r="CA107" s="74"/>
      <c r="CB107" s="74"/>
      <c r="CC107" s="74"/>
      <c r="CD107" s="74"/>
      <c r="CE107" s="74"/>
      <c r="CF107" s="74"/>
      <c r="CG107" s="74"/>
      <c r="CH107" s="74"/>
      <c r="CI107" s="74"/>
      <c r="CJ107" s="74"/>
      <c r="CK107" s="74"/>
      <c r="CL107" s="74"/>
      <c r="CM107" s="74"/>
      <c r="CN107" s="74"/>
      <c r="CO107" s="74"/>
      <c r="CP107" s="74"/>
      <c r="CQ107" s="74"/>
      <c r="CR107" s="74"/>
      <c r="CS107" s="74"/>
      <c r="CT107" s="74"/>
      <c r="CU107" s="74"/>
      <c r="CV107" s="74"/>
      <c r="CW107" s="74"/>
      <c r="CX107" s="74"/>
      <c r="CY107" s="74"/>
      <c r="CZ107" s="74"/>
      <c r="DA107" s="74"/>
      <c r="DB107" s="74"/>
      <c r="DC107" s="74"/>
      <c r="DD107" s="74"/>
      <c r="DE107" s="74"/>
      <c r="DF107" s="74"/>
    </row>
    <row r="108" spans="2:110" s="69" customFormat="1" ht="37.5">
      <c r="B108" s="204">
        <f t="shared" si="3"/>
        <v>6.1699999999999964</v>
      </c>
      <c r="C108" s="261" t="s">
        <v>368</v>
      </c>
      <c r="D108" s="264">
        <v>1</v>
      </c>
      <c r="E108" s="265" t="s">
        <v>96</v>
      </c>
      <c r="F108" s="266"/>
      <c r="G108" s="262">
        <f t="shared" si="1"/>
        <v>0</v>
      </c>
      <c r="H108" s="206"/>
      <c r="I108" s="73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74"/>
      <c r="AD108" s="74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74"/>
      <c r="AX108" s="74"/>
      <c r="AY108" s="74"/>
      <c r="AZ108" s="74"/>
      <c r="BA108" s="74"/>
      <c r="BB108" s="74"/>
      <c r="BC108" s="74"/>
      <c r="BD108" s="74"/>
      <c r="BE108" s="74"/>
      <c r="BF108" s="74"/>
      <c r="BG108" s="74"/>
      <c r="BH108" s="74"/>
      <c r="BI108" s="74"/>
      <c r="BJ108" s="74"/>
      <c r="BK108" s="74"/>
      <c r="BL108" s="74"/>
      <c r="BM108" s="74"/>
      <c r="BN108" s="74"/>
      <c r="BO108" s="74"/>
      <c r="BP108" s="74"/>
      <c r="BQ108" s="74"/>
      <c r="BR108" s="74"/>
      <c r="BS108" s="74"/>
      <c r="BT108" s="74"/>
      <c r="BU108" s="74"/>
      <c r="BV108" s="74"/>
      <c r="BW108" s="74"/>
      <c r="BX108" s="74"/>
      <c r="BY108" s="74"/>
      <c r="BZ108" s="74"/>
      <c r="CA108" s="74"/>
      <c r="CB108" s="74"/>
      <c r="CC108" s="74"/>
      <c r="CD108" s="74"/>
      <c r="CE108" s="74"/>
      <c r="CF108" s="74"/>
      <c r="CG108" s="74"/>
      <c r="CH108" s="74"/>
      <c r="CI108" s="74"/>
      <c r="CJ108" s="74"/>
      <c r="CK108" s="74"/>
      <c r="CL108" s="74"/>
      <c r="CM108" s="74"/>
      <c r="CN108" s="74"/>
      <c r="CO108" s="74"/>
      <c r="CP108" s="74"/>
      <c r="CQ108" s="74"/>
      <c r="CR108" s="74"/>
      <c r="CS108" s="74"/>
      <c r="CT108" s="74"/>
      <c r="CU108" s="74"/>
      <c r="CV108" s="74"/>
      <c r="CW108" s="74"/>
      <c r="CX108" s="74"/>
      <c r="CY108" s="74"/>
      <c r="CZ108" s="74"/>
      <c r="DA108" s="74"/>
      <c r="DB108" s="74"/>
      <c r="DC108" s="74"/>
      <c r="DD108" s="74"/>
      <c r="DE108" s="74"/>
      <c r="DF108" s="74"/>
    </row>
    <row r="109" spans="2:110" s="69" customFormat="1" ht="37.5">
      <c r="B109" s="204">
        <f t="shared" si="3"/>
        <v>6.1799999999999962</v>
      </c>
      <c r="C109" s="261" t="s">
        <v>369</v>
      </c>
      <c r="D109" s="264">
        <v>1</v>
      </c>
      <c r="E109" s="265" t="s">
        <v>96</v>
      </c>
      <c r="F109" s="266"/>
      <c r="G109" s="262">
        <f t="shared" si="1"/>
        <v>0</v>
      </c>
      <c r="H109" s="206"/>
      <c r="I109" s="73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 s="74"/>
      <c r="AD109" s="74"/>
      <c r="AE109" s="74"/>
      <c r="AF109" s="74"/>
      <c r="AG109" s="74"/>
      <c r="AH109" s="74"/>
      <c r="AI109" s="74"/>
      <c r="AJ109" s="74"/>
      <c r="AK109" s="74"/>
      <c r="AL109" s="74"/>
      <c r="AM109" s="74"/>
      <c r="AN109" s="74"/>
      <c r="AO109" s="74"/>
      <c r="AP109" s="74"/>
      <c r="AQ109" s="74"/>
      <c r="AR109" s="74"/>
      <c r="AS109" s="74"/>
      <c r="AT109" s="74"/>
      <c r="AU109" s="74"/>
      <c r="AV109" s="74"/>
      <c r="AW109" s="74"/>
      <c r="AX109" s="74"/>
      <c r="AY109" s="74"/>
      <c r="AZ109" s="74"/>
      <c r="BA109" s="74"/>
      <c r="BB109" s="74"/>
      <c r="BC109" s="74"/>
      <c r="BD109" s="74"/>
      <c r="BE109" s="74"/>
      <c r="BF109" s="74"/>
      <c r="BG109" s="74"/>
      <c r="BH109" s="74"/>
      <c r="BI109" s="74"/>
      <c r="BJ109" s="74"/>
      <c r="BK109" s="74"/>
      <c r="BL109" s="74"/>
      <c r="BM109" s="74"/>
      <c r="BN109" s="74"/>
      <c r="BO109" s="74"/>
      <c r="BP109" s="74"/>
      <c r="BQ109" s="74"/>
      <c r="BR109" s="74"/>
      <c r="BS109" s="74"/>
      <c r="BT109" s="74"/>
      <c r="BU109" s="74"/>
      <c r="BV109" s="74"/>
      <c r="BW109" s="74"/>
      <c r="BX109" s="74"/>
      <c r="BY109" s="74"/>
      <c r="BZ109" s="74"/>
      <c r="CA109" s="74"/>
      <c r="CB109" s="74"/>
      <c r="CC109" s="74"/>
      <c r="CD109" s="74"/>
      <c r="CE109" s="74"/>
      <c r="CF109" s="74"/>
      <c r="CG109" s="74"/>
      <c r="CH109" s="74"/>
      <c r="CI109" s="74"/>
      <c r="CJ109" s="74"/>
      <c r="CK109" s="74"/>
      <c r="CL109" s="74"/>
      <c r="CM109" s="74"/>
      <c r="CN109" s="74"/>
      <c r="CO109" s="74"/>
      <c r="CP109" s="74"/>
      <c r="CQ109" s="74"/>
      <c r="CR109" s="74"/>
      <c r="CS109" s="74"/>
      <c r="CT109" s="74"/>
      <c r="CU109" s="74"/>
      <c r="CV109" s="74"/>
      <c r="CW109" s="74"/>
      <c r="CX109" s="74"/>
      <c r="CY109" s="74"/>
      <c r="CZ109" s="74"/>
      <c r="DA109" s="74"/>
      <c r="DB109" s="74"/>
      <c r="DC109" s="74"/>
      <c r="DD109" s="74"/>
      <c r="DE109" s="74"/>
      <c r="DF109" s="74"/>
    </row>
    <row r="110" spans="2:110" s="69" customFormat="1" ht="37.5">
      <c r="B110" s="204">
        <f t="shared" si="3"/>
        <v>6.1899999999999959</v>
      </c>
      <c r="C110" s="261" t="s">
        <v>370</v>
      </c>
      <c r="D110" s="264">
        <v>1</v>
      </c>
      <c r="E110" s="265" t="s">
        <v>96</v>
      </c>
      <c r="F110" s="266"/>
      <c r="G110" s="262">
        <f t="shared" si="1"/>
        <v>0</v>
      </c>
      <c r="H110" s="206"/>
      <c r="I110" s="73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4"/>
      <c r="AA110" s="74"/>
      <c r="AB110" s="74"/>
      <c r="AC110" s="74"/>
      <c r="AD110" s="74"/>
      <c r="AE110" s="74"/>
      <c r="AF110" s="74"/>
      <c r="AG110" s="74"/>
      <c r="AH110" s="74"/>
      <c r="AI110" s="74"/>
      <c r="AJ110" s="74"/>
      <c r="AK110" s="74"/>
      <c r="AL110" s="74"/>
      <c r="AM110" s="74"/>
      <c r="AN110" s="74"/>
      <c r="AO110" s="74"/>
      <c r="AP110" s="74"/>
      <c r="AQ110" s="74"/>
      <c r="AR110" s="74"/>
      <c r="AS110" s="74"/>
      <c r="AT110" s="74"/>
      <c r="AU110" s="74"/>
      <c r="AV110" s="74"/>
      <c r="AW110" s="74"/>
      <c r="AX110" s="74"/>
      <c r="AY110" s="74"/>
      <c r="AZ110" s="74"/>
      <c r="BA110" s="74"/>
      <c r="BB110" s="74"/>
      <c r="BC110" s="74"/>
      <c r="BD110" s="74"/>
      <c r="BE110" s="74"/>
      <c r="BF110" s="74"/>
      <c r="BG110" s="74"/>
      <c r="BH110" s="74"/>
      <c r="BI110" s="74"/>
      <c r="BJ110" s="74"/>
      <c r="BK110" s="74"/>
      <c r="BL110" s="74"/>
      <c r="BM110" s="74"/>
      <c r="BN110" s="74"/>
      <c r="BO110" s="74"/>
      <c r="BP110" s="74"/>
      <c r="BQ110" s="74"/>
      <c r="BR110" s="74"/>
      <c r="BS110" s="74"/>
      <c r="BT110" s="74"/>
      <c r="BU110" s="74"/>
      <c r="BV110" s="74"/>
      <c r="BW110" s="74"/>
      <c r="BX110" s="74"/>
      <c r="BY110" s="74"/>
      <c r="BZ110" s="74"/>
      <c r="CA110" s="74"/>
      <c r="CB110" s="74"/>
      <c r="CC110" s="74"/>
      <c r="CD110" s="74"/>
      <c r="CE110" s="74"/>
      <c r="CF110" s="74"/>
      <c r="CG110" s="74"/>
      <c r="CH110" s="74"/>
      <c r="CI110" s="74"/>
      <c r="CJ110" s="74"/>
      <c r="CK110" s="74"/>
      <c r="CL110" s="74"/>
      <c r="CM110" s="74"/>
      <c r="CN110" s="74"/>
      <c r="CO110" s="74"/>
      <c r="CP110" s="74"/>
      <c r="CQ110" s="74"/>
      <c r="CR110" s="74"/>
      <c r="CS110" s="74"/>
      <c r="CT110" s="74"/>
      <c r="CU110" s="74"/>
      <c r="CV110" s="74"/>
      <c r="CW110" s="74"/>
      <c r="CX110" s="74"/>
      <c r="CY110" s="74"/>
      <c r="CZ110" s="74"/>
      <c r="DA110" s="74"/>
      <c r="DB110" s="74"/>
      <c r="DC110" s="74"/>
      <c r="DD110" s="74"/>
      <c r="DE110" s="74"/>
      <c r="DF110" s="74"/>
    </row>
    <row r="111" spans="2:110" s="69" customFormat="1" ht="37.5">
      <c r="B111" s="204">
        <f t="shared" si="3"/>
        <v>6.1999999999999957</v>
      </c>
      <c r="C111" s="261" t="s">
        <v>371</v>
      </c>
      <c r="D111" s="264">
        <v>1</v>
      </c>
      <c r="E111" s="265" t="s">
        <v>96</v>
      </c>
      <c r="F111" s="266"/>
      <c r="G111" s="262">
        <f t="shared" si="1"/>
        <v>0</v>
      </c>
      <c r="H111" s="206"/>
      <c r="I111" s="73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  <c r="AI111" s="74"/>
      <c r="AJ111" s="74"/>
      <c r="AK111" s="74"/>
      <c r="AL111" s="74"/>
      <c r="AM111" s="74"/>
      <c r="AN111" s="74"/>
      <c r="AO111" s="74"/>
      <c r="AP111" s="74"/>
      <c r="AQ111" s="74"/>
      <c r="AR111" s="74"/>
      <c r="AS111" s="74"/>
      <c r="AT111" s="74"/>
      <c r="AU111" s="74"/>
      <c r="AV111" s="74"/>
      <c r="AW111" s="74"/>
      <c r="AX111" s="74"/>
      <c r="AY111" s="74"/>
      <c r="AZ111" s="74"/>
      <c r="BA111" s="74"/>
      <c r="BB111" s="74"/>
      <c r="BC111" s="74"/>
      <c r="BD111" s="74"/>
      <c r="BE111" s="74"/>
      <c r="BF111" s="74"/>
      <c r="BG111" s="74"/>
      <c r="BH111" s="74"/>
      <c r="BI111" s="74"/>
      <c r="BJ111" s="74"/>
      <c r="BK111" s="74"/>
      <c r="BL111" s="74"/>
      <c r="BM111" s="74"/>
      <c r="BN111" s="74"/>
      <c r="BO111" s="74"/>
      <c r="BP111" s="74"/>
      <c r="BQ111" s="74"/>
      <c r="BR111" s="74"/>
      <c r="BS111" s="74"/>
      <c r="BT111" s="74"/>
      <c r="BU111" s="74"/>
      <c r="BV111" s="74"/>
      <c r="BW111" s="74"/>
      <c r="BX111" s="74"/>
      <c r="BY111" s="74"/>
      <c r="BZ111" s="74"/>
      <c r="CA111" s="74"/>
      <c r="CB111" s="74"/>
      <c r="CC111" s="74"/>
      <c r="CD111" s="74"/>
      <c r="CE111" s="74"/>
      <c r="CF111" s="74"/>
      <c r="CG111" s="74"/>
      <c r="CH111" s="74"/>
      <c r="CI111" s="74"/>
      <c r="CJ111" s="74"/>
      <c r="CK111" s="74"/>
      <c r="CL111" s="74"/>
      <c r="CM111" s="74"/>
      <c r="CN111" s="74"/>
      <c r="CO111" s="74"/>
      <c r="CP111" s="74"/>
      <c r="CQ111" s="74"/>
      <c r="CR111" s="74"/>
      <c r="CS111" s="74"/>
      <c r="CT111" s="74"/>
      <c r="CU111" s="74"/>
      <c r="CV111" s="74"/>
      <c r="CW111" s="74"/>
      <c r="CX111" s="74"/>
      <c r="CY111" s="74"/>
      <c r="CZ111" s="74"/>
      <c r="DA111" s="74"/>
      <c r="DB111" s="74"/>
      <c r="DC111" s="74"/>
      <c r="DD111" s="74"/>
      <c r="DE111" s="74"/>
      <c r="DF111" s="74"/>
    </row>
    <row r="112" spans="2:110" s="69" customFormat="1" ht="37.5">
      <c r="B112" s="204">
        <f t="shared" si="3"/>
        <v>6.2099999999999955</v>
      </c>
      <c r="C112" s="261" t="s">
        <v>372</v>
      </c>
      <c r="D112" s="264">
        <v>1</v>
      </c>
      <c r="E112" s="265" t="s">
        <v>96</v>
      </c>
      <c r="F112" s="266"/>
      <c r="G112" s="262">
        <f t="shared" si="1"/>
        <v>0</v>
      </c>
      <c r="H112" s="206"/>
      <c r="I112" s="73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4"/>
      <c r="AA112" s="74"/>
      <c r="AB112" s="74"/>
      <c r="AC112" s="74"/>
      <c r="AD112" s="74"/>
      <c r="AE112" s="74"/>
      <c r="AF112" s="74"/>
      <c r="AG112" s="74"/>
      <c r="AH112" s="74"/>
      <c r="AI112" s="74"/>
      <c r="AJ112" s="74"/>
      <c r="AK112" s="74"/>
      <c r="AL112" s="74"/>
      <c r="AM112" s="74"/>
      <c r="AN112" s="74"/>
      <c r="AO112" s="74"/>
      <c r="AP112" s="74"/>
      <c r="AQ112" s="74"/>
      <c r="AR112" s="74"/>
      <c r="AS112" s="74"/>
      <c r="AT112" s="74"/>
      <c r="AU112" s="74"/>
      <c r="AV112" s="74"/>
      <c r="AW112" s="74"/>
      <c r="AX112" s="74"/>
      <c r="AY112" s="74"/>
      <c r="AZ112" s="74"/>
      <c r="BA112" s="74"/>
      <c r="BB112" s="74"/>
      <c r="BC112" s="74"/>
      <c r="BD112" s="74"/>
      <c r="BE112" s="74"/>
      <c r="BF112" s="74"/>
      <c r="BG112" s="74"/>
      <c r="BH112" s="74"/>
      <c r="BI112" s="74"/>
      <c r="BJ112" s="74"/>
      <c r="BK112" s="74"/>
      <c r="BL112" s="74"/>
      <c r="BM112" s="74"/>
      <c r="BN112" s="74"/>
      <c r="BO112" s="74"/>
      <c r="BP112" s="74"/>
      <c r="BQ112" s="74"/>
      <c r="BR112" s="74"/>
      <c r="BS112" s="74"/>
      <c r="BT112" s="74"/>
      <c r="BU112" s="74"/>
      <c r="BV112" s="74"/>
      <c r="BW112" s="74"/>
      <c r="BX112" s="74"/>
      <c r="BY112" s="74"/>
      <c r="BZ112" s="74"/>
      <c r="CA112" s="74"/>
      <c r="CB112" s="74"/>
      <c r="CC112" s="74"/>
      <c r="CD112" s="74"/>
      <c r="CE112" s="74"/>
      <c r="CF112" s="74"/>
      <c r="CG112" s="74"/>
      <c r="CH112" s="74"/>
      <c r="CI112" s="74"/>
      <c r="CJ112" s="74"/>
      <c r="CK112" s="74"/>
      <c r="CL112" s="74"/>
      <c r="CM112" s="74"/>
      <c r="CN112" s="74"/>
      <c r="CO112" s="74"/>
      <c r="CP112" s="74"/>
      <c r="CQ112" s="74"/>
      <c r="CR112" s="74"/>
      <c r="CS112" s="74"/>
      <c r="CT112" s="74"/>
      <c r="CU112" s="74"/>
      <c r="CV112" s="74"/>
      <c r="CW112" s="74"/>
      <c r="CX112" s="74"/>
      <c r="CY112" s="74"/>
      <c r="CZ112" s="74"/>
      <c r="DA112" s="74"/>
      <c r="DB112" s="74"/>
      <c r="DC112" s="74"/>
      <c r="DD112" s="74"/>
      <c r="DE112" s="74"/>
      <c r="DF112" s="74"/>
    </row>
    <row r="113" spans="2:110" s="69" customFormat="1" ht="37.5">
      <c r="B113" s="204">
        <f t="shared" si="3"/>
        <v>6.2199999999999953</v>
      </c>
      <c r="C113" s="261" t="s">
        <v>373</v>
      </c>
      <c r="D113" s="264">
        <v>1</v>
      </c>
      <c r="E113" s="265" t="s">
        <v>96</v>
      </c>
      <c r="F113" s="266"/>
      <c r="G113" s="262">
        <f t="shared" si="1"/>
        <v>0</v>
      </c>
      <c r="H113" s="206"/>
      <c r="I113" s="73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74"/>
      <c r="AX113" s="74"/>
      <c r="AY113" s="74"/>
      <c r="AZ113" s="74"/>
      <c r="BA113" s="74"/>
      <c r="BB113" s="74"/>
      <c r="BC113" s="74"/>
      <c r="BD113" s="74"/>
      <c r="BE113" s="74"/>
      <c r="BF113" s="74"/>
      <c r="BG113" s="74"/>
      <c r="BH113" s="74"/>
      <c r="BI113" s="74"/>
      <c r="BJ113" s="74"/>
      <c r="BK113" s="74"/>
      <c r="BL113" s="74"/>
      <c r="BM113" s="74"/>
      <c r="BN113" s="74"/>
      <c r="BO113" s="74"/>
      <c r="BP113" s="74"/>
      <c r="BQ113" s="74"/>
      <c r="BR113" s="74"/>
      <c r="BS113" s="74"/>
      <c r="BT113" s="74"/>
      <c r="BU113" s="74"/>
      <c r="BV113" s="74"/>
      <c r="BW113" s="74"/>
      <c r="BX113" s="74"/>
      <c r="BY113" s="74"/>
      <c r="BZ113" s="74"/>
      <c r="CA113" s="74"/>
      <c r="CB113" s="74"/>
      <c r="CC113" s="74"/>
      <c r="CD113" s="74"/>
      <c r="CE113" s="74"/>
      <c r="CF113" s="74"/>
      <c r="CG113" s="74"/>
      <c r="CH113" s="74"/>
      <c r="CI113" s="74"/>
      <c r="CJ113" s="74"/>
      <c r="CK113" s="74"/>
      <c r="CL113" s="74"/>
      <c r="CM113" s="74"/>
      <c r="CN113" s="74"/>
      <c r="CO113" s="74"/>
      <c r="CP113" s="74"/>
      <c r="CQ113" s="74"/>
      <c r="CR113" s="74"/>
      <c r="CS113" s="74"/>
      <c r="CT113" s="74"/>
      <c r="CU113" s="74"/>
      <c r="CV113" s="74"/>
      <c r="CW113" s="74"/>
      <c r="CX113" s="74"/>
      <c r="CY113" s="74"/>
      <c r="CZ113" s="74"/>
      <c r="DA113" s="74"/>
      <c r="DB113" s="74"/>
      <c r="DC113" s="74"/>
      <c r="DD113" s="74"/>
      <c r="DE113" s="74"/>
      <c r="DF113" s="74"/>
    </row>
    <row r="114" spans="2:110" s="69" customFormat="1" ht="37.5">
      <c r="B114" s="204">
        <f t="shared" si="3"/>
        <v>6.2299999999999951</v>
      </c>
      <c r="C114" s="261" t="s">
        <v>374</v>
      </c>
      <c r="D114" s="264">
        <v>1</v>
      </c>
      <c r="E114" s="265" t="s">
        <v>96</v>
      </c>
      <c r="F114" s="266"/>
      <c r="G114" s="262">
        <f t="shared" si="1"/>
        <v>0</v>
      </c>
      <c r="H114" s="206"/>
      <c r="I114" s="73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 s="74"/>
      <c r="AD114" s="74"/>
      <c r="AE114" s="74"/>
      <c r="AF114" s="74"/>
      <c r="AG114" s="74"/>
      <c r="AH114" s="74"/>
      <c r="AI114" s="74"/>
      <c r="AJ114" s="74"/>
      <c r="AK114" s="74"/>
      <c r="AL114" s="74"/>
      <c r="AM114" s="74"/>
      <c r="AN114" s="74"/>
      <c r="AO114" s="74"/>
      <c r="AP114" s="74"/>
      <c r="AQ114" s="74"/>
      <c r="AR114" s="74"/>
      <c r="AS114" s="74"/>
      <c r="AT114" s="74"/>
      <c r="AU114" s="74"/>
      <c r="AV114" s="74"/>
      <c r="AW114" s="74"/>
      <c r="AX114" s="74"/>
      <c r="AY114" s="74"/>
      <c r="AZ114" s="74"/>
      <c r="BA114" s="74"/>
      <c r="BB114" s="74"/>
      <c r="BC114" s="74"/>
      <c r="BD114" s="74"/>
      <c r="BE114" s="74"/>
      <c r="BF114" s="74"/>
      <c r="BG114" s="74"/>
      <c r="BH114" s="74"/>
      <c r="BI114" s="74"/>
      <c r="BJ114" s="74"/>
      <c r="BK114" s="74"/>
      <c r="BL114" s="74"/>
      <c r="BM114" s="74"/>
      <c r="BN114" s="74"/>
      <c r="BO114" s="74"/>
      <c r="BP114" s="74"/>
      <c r="BQ114" s="74"/>
      <c r="BR114" s="74"/>
      <c r="BS114" s="74"/>
      <c r="BT114" s="74"/>
      <c r="BU114" s="74"/>
      <c r="BV114" s="74"/>
      <c r="BW114" s="74"/>
      <c r="BX114" s="74"/>
      <c r="BY114" s="74"/>
      <c r="BZ114" s="74"/>
      <c r="CA114" s="74"/>
      <c r="CB114" s="74"/>
      <c r="CC114" s="74"/>
      <c r="CD114" s="74"/>
      <c r="CE114" s="74"/>
      <c r="CF114" s="74"/>
      <c r="CG114" s="74"/>
      <c r="CH114" s="74"/>
      <c r="CI114" s="74"/>
      <c r="CJ114" s="74"/>
      <c r="CK114" s="74"/>
      <c r="CL114" s="74"/>
      <c r="CM114" s="74"/>
      <c r="CN114" s="74"/>
      <c r="CO114" s="74"/>
      <c r="CP114" s="74"/>
      <c r="CQ114" s="74"/>
      <c r="CR114" s="74"/>
      <c r="CS114" s="74"/>
      <c r="CT114" s="74"/>
      <c r="CU114" s="74"/>
      <c r="CV114" s="74"/>
      <c r="CW114" s="74"/>
      <c r="CX114" s="74"/>
      <c r="CY114" s="74"/>
      <c r="CZ114" s="74"/>
      <c r="DA114" s="74"/>
      <c r="DB114" s="74"/>
      <c r="DC114" s="74"/>
      <c r="DD114" s="74"/>
      <c r="DE114" s="74"/>
      <c r="DF114" s="74"/>
    </row>
    <row r="115" spans="2:110" s="69" customFormat="1" ht="37.5">
      <c r="B115" s="204">
        <f t="shared" si="3"/>
        <v>6.2399999999999949</v>
      </c>
      <c r="C115" s="261" t="s">
        <v>375</v>
      </c>
      <c r="D115" s="264">
        <v>1</v>
      </c>
      <c r="E115" s="265" t="s">
        <v>96</v>
      </c>
      <c r="F115" s="266"/>
      <c r="G115" s="262">
        <f t="shared" si="1"/>
        <v>0</v>
      </c>
      <c r="H115" s="206"/>
      <c r="I115" s="73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  <c r="AI115" s="74"/>
      <c r="AJ115" s="74"/>
      <c r="AK115" s="74"/>
      <c r="AL115" s="74"/>
      <c r="AM115" s="74"/>
      <c r="AN115" s="74"/>
      <c r="AO115" s="74"/>
      <c r="AP115" s="74"/>
      <c r="AQ115" s="74"/>
      <c r="AR115" s="74"/>
      <c r="AS115" s="74"/>
      <c r="AT115" s="74"/>
      <c r="AU115" s="74"/>
      <c r="AV115" s="74"/>
      <c r="AW115" s="74"/>
      <c r="AX115" s="74"/>
      <c r="AY115" s="74"/>
      <c r="AZ115" s="74"/>
      <c r="BA115" s="74"/>
      <c r="BB115" s="74"/>
      <c r="BC115" s="74"/>
      <c r="BD115" s="74"/>
      <c r="BE115" s="74"/>
      <c r="BF115" s="74"/>
      <c r="BG115" s="74"/>
      <c r="BH115" s="74"/>
      <c r="BI115" s="74"/>
      <c r="BJ115" s="74"/>
      <c r="BK115" s="74"/>
      <c r="BL115" s="74"/>
      <c r="BM115" s="74"/>
      <c r="BN115" s="74"/>
      <c r="BO115" s="74"/>
      <c r="BP115" s="74"/>
      <c r="BQ115" s="74"/>
      <c r="BR115" s="74"/>
      <c r="BS115" s="74"/>
      <c r="BT115" s="74"/>
      <c r="BU115" s="74"/>
      <c r="BV115" s="74"/>
      <c r="BW115" s="74"/>
      <c r="BX115" s="74"/>
      <c r="BY115" s="74"/>
      <c r="BZ115" s="74"/>
      <c r="CA115" s="74"/>
      <c r="CB115" s="74"/>
      <c r="CC115" s="74"/>
      <c r="CD115" s="74"/>
      <c r="CE115" s="74"/>
      <c r="CF115" s="74"/>
      <c r="CG115" s="74"/>
      <c r="CH115" s="74"/>
      <c r="CI115" s="74"/>
      <c r="CJ115" s="74"/>
      <c r="CK115" s="74"/>
      <c r="CL115" s="74"/>
      <c r="CM115" s="74"/>
      <c r="CN115" s="74"/>
      <c r="CO115" s="74"/>
      <c r="CP115" s="74"/>
      <c r="CQ115" s="74"/>
      <c r="CR115" s="74"/>
      <c r="CS115" s="74"/>
      <c r="CT115" s="74"/>
      <c r="CU115" s="74"/>
      <c r="CV115" s="74"/>
      <c r="CW115" s="74"/>
      <c r="CX115" s="74"/>
      <c r="CY115" s="74"/>
      <c r="CZ115" s="74"/>
      <c r="DA115" s="74"/>
      <c r="DB115" s="74"/>
      <c r="DC115" s="74"/>
      <c r="DD115" s="74"/>
      <c r="DE115" s="74"/>
      <c r="DF115" s="74"/>
    </row>
    <row r="116" spans="2:110" s="69" customFormat="1" ht="37.5">
      <c r="B116" s="204">
        <f t="shared" si="3"/>
        <v>6.2499999999999947</v>
      </c>
      <c r="C116" s="261" t="s">
        <v>376</v>
      </c>
      <c r="D116" s="264">
        <v>1</v>
      </c>
      <c r="E116" s="265" t="s">
        <v>96</v>
      </c>
      <c r="F116" s="266"/>
      <c r="G116" s="262">
        <f t="shared" si="1"/>
        <v>0</v>
      </c>
      <c r="H116" s="206"/>
      <c r="I116" s="73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  <c r="AA116" s="74"/>
      <c r="AB116" s="74"/>
      <c r="AC116" s="74"/>
      <c r="AD116" s="74"/>
      <c r="AE116" s="74"/>
      <c r="AF116" s="74"/>
      <c r="AG116" s="74"/>
      <c r="AH116" s="74"/>
      <c r="AI116" s="74"/>
      <c r="AJ116" s="74"/>
      <c r="AK116" s="74"/>
      <c r="AL116" s="74"/>
      <c r="AM116" s="74"/>
      <c r="AN116" s="74"/>
      <c r="AO116" s="74"/>
      <c r="AP116" s="74"/>
      <c r="AQ116" s="74"/>
      <c r="AR116" s="74"/>
      <c r="AS116" s="74"/>
      <c r="AT116" s="74"/>
      <c r="AU116" s="74"/>
      <c r="AV116" s="74"/>
      <c r="AW116" s="74"/>
      <c r="AX116" s="74"/>
      <c r="AY116" s="74"/>
      <c r="AZ116" s="74"/>
      <c r="BA116" s="74"/>
      <c r="BB116" s="74"/>
      <c r="BC116" s="74"/>
      <c r="BD116" s="74"/>
      <c r="BE116" s="74"/>
      <c r="BF116" s="74"/>
      <c r="BG116" s="74"/>
      <c r="BH116" s="74"/>
      <c r="BI116" s="74"/>
      <c r="BJ116" s="74"/>
      <c r="BK116" s="74"/>
      <c r="BL116" s="74"/>
      <c r="BM116" s="74"/>
      <c r="BN116" s="74"/>
      <c r="BO116" s="74"/>
      <c r="BP116" s="74"/>
      <c r="BQ116" s="74"/>
      <c r="BR116" s="74"/>
      <c r="BS116" s="74"/>
      <c r="BT116" s="74"/>
      <c r="BU116" s="74"/>
      <c r="BV116" s="74"/>
      <c r="BW116" s="74"/>
      <c r="BX116" s="74"/>
      <c r="BY116" s="74"/>
      <c r="BZ116" s="74"/>
      <c r="CA116" s="74"/>
      <c r="CB116" s="74"/>
      <c r="CC116" s="74"/>
      <c r="CD116" s="74"/>
      <c r="CE116" s="74"/>
      <c r="CF116" s="74"/>
      <c r="CG116" s="74"/>
      <c r="CH116" s="74"/>
      <c r="CI116" s="74"/>
      <c r="CJ116" s="74"/>
      <c r="CK116" s="74"/>
      <c r="CL116" s="74"/>
      <c r="CM116" s="74"/>
      <c r="CN116" s="74"/>
      <c r="CO116" s="74"/>
      <c r="CP116" s="74"/>
      <c r="CQ116" s="74"/>
      <c r="CR116" s="74"/>
      <c r="CS116" s="74"/>
      <c r="CT116" s="74"/>
      <c r="CU116" s="74"/>
      <c r="CV116" s="74"/>
      <c r="CW116" s="74"/>
      <c r="CX116" s="74"/>
      <c r="CY116" s="74"/>
      <c r="CZ116" s="74"/>
      <c r="DA116" s="74"/>
      <c r="DB116" s="74"/>
      <c r="DC116" s="74"/>
      <c r="DD116" s="74"/>
      <c r="DE116" s="74"/>
      <c r="DF116" s="74"/>
    </row>
    <row r="117" spans="2:110" s="69" customFormat="1" ht="37.5">
      <c r="B117" s="204">
        <f t="shared" si="3"/>
        <v>6.2599999999999945</v>
      </c>
      <c r="C117" s="261" t="s">
        <v>377</v>
      </c>
      <c r="D117" s="264">
        <v>1</v>
      </c>
      <c r="E117" s="265" t="s">
        <v>96</v>
      </c>
      <c r="F117" s="266"/>
      <c r="G117" s="262">
        <f t="shared" si="1"/>
        <v>0</v>
      </c>
      <c r="H117" s="206"/>
      <c r="I117" s="73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 s="74"/>
      <c r="AD117" s="74"/>
      <c r="AE117" s="74"/>
      <c r="AF117" s="74"/>
      <c r="AG117" s="74"/>
      <c r="AH117" s="74"/>
      <c r="AI117" s="74"/>
      <c r="AJ117" s="74"/>
      <c r="AK117" s="74"/>
      <c r="AL117" s="74"/>
      <c r="AM117" s="74"/>
      <c r="AN117" s="74"/>
      <c r="AO117" s="74"/>
      <c r="AP117" s="74"/>
      <c r="AQ117" s="74"/>
      <c r="AR117" s="74"/>
      <c r="AS117" s="74"/>
      <c r="AT117" s="74"/>
      <c r="AU117" s="74"/>
      <c r="AV117" s="74"/>
      <c r="AW117" s="74"/>
      <c r="AX117" s="74"/>
      <c r="AY117" s="74"/>
      <c r="AZ117" s="74"/>
      <c r="BA117" s="74"/>
      <c r="BB117" s="74"/>
      <c r="BC117" s="74"/>
      <c r="BD117" s="74"/>
      <c r="BE117" s="74"/>
      <c r="BF117" s="74"/>
      <c r="BG117" s="74"/>
      <c r="BH117" s="74"/>
      <c r="BI117" s="74"/>
      <c r="BJ117" s="74"/>
      <c r="BK117" s="74"/>
      <c r="BL117" s="74"/>
      <c r="BM117" s="74"/>
      <c r="BN117" s="74"/>
      <c r="BO117" s="74"/>
      <c r="BP117" s="74"/>
      <c r="BQ117" s="74"/>
      <c r="BR117" s="74"/>
      <c r="BS117" s="74"/>
      <c r="BT117" s="74"/>
      <c r="BU117" s="74"/>
      <c r="BV117" s="74"/>
      <c r="BW117" s="74"/>
      <c r="BX117" s="74"/>
      <c r="BY117" s="74"/>
      <c r="BZ117" s="74"/>
      <c r="CA117" s="74"/>
      <c r="CB117" s="74"/>
      <c r="CC117" s="74"/>
      <c r="CD117" s="74"/>
      <c r="CE117" s="74"/>
      <c r="CF117" s="74"/>
      <c r="CG117" s="74"/>
      <c r="CH117" s="74"/>
      <c r="CI117" s="74"/>
      <c r="CJ117" s="74"/>
      <c r="CK117" s="74"/>
      <c r="CL117" s="74"/>
      <c r="CM117" s="74"/>
      <c r="CN117" s="74"/>
      <c r="CO117" s="74"/>
      <c r="CP117" s="74"/>
      <c r="CQ117" s="74"/>
      <c r="CR117" s="74"/>
      <c r="CS117" s="74"/>
      <c r="CT117" s="74"/>
      <c r="CU117" s="74"/>
      <c r="CV117" s="74"/>
      <c r="CW117" s="74"/>
      <c r="CX117" s="74"/>
      <c r="CY117" s="74"/>
      <c r="CZ117" s="74"/>
      <c r="DA117" s="74"/>
      <c r="DB117" s="74"/>
      <c r="DC117" s="74"/>
      <c r="DD117" s="74"/>
      <c r="DE117" s="74"/>
      <c r="DF117" s="74"/>
    </row>
    <row r="118" spans="2:110" s="69" customFormat="1" ht="37.5">
      <c r="B118" s="204">
        <f t="shared" si="3"/>
        <v>6.2699999999999942</v>
      </c>
      <c r="C118" s="261" t="s">
        <v>378</v>
      </c>
      <c r="D118" s="264">
        <v>1</v>
      </c>
      <c r="E118" s="265" t="s">
        <v>96</v>
      </c>
      <c r="F118" s="266"/>
      <c r="G118" s="262">
        <f t="shared" si="1"/>
        <v>0</v>
      </c>
      <c r="H118" s="206"/>
      <c r="I118" s="73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  <c r="AA118" s="74"/>
      <c r="AB118" s="74"/>
      <c r="AC118" s="74"/>
      <c r="AD118" s="74"/>
      <c r="AE118" s="74"/>
      <c r="AF118" s="74"/>
      <c r="AG118" s="74"/>
      <c r="AH118" s="74"/>
      <c r="AI118" s="74"/>
      <c r="AJ118" s="74"/>
      <c r="AK118" s="74"/>
      <c r="AL118" s="74"/>
      <c r="AM118" s="74"/>
      <c r="AN118" s="74"/>
      <c r="AO118" s="74"/>
      <c r="AP118" s="74"/>
      <c r="AQ118" s="74"/>
      <c r="AR118" s="74"/>
      <c r="AS118" s="74"/>
      <c r="AT118" s="74"/>
      <c r="AU118" s="74"/>
      <c r="AV118" s="74"/>
      <c r="AW118" s="74"/>
      <c r="AX118" s="74"/>
      <c r="AY118" s="74"/>
      <c r="AZ118" s="74"/>
      <c r="BA118" s="74"/>
      <c r="BB118" s="74"/>
      <c r="BC118" s="74"/>
      <c r="BD118" s="74"/>
      <c r="BE118" s="74"/>
      <c r="BF118" s="74"/>
      <c r="BG118" s="74"/>
      <c r="BH118" s="74"/>
      <c r="BI118" s="74"/>
      <c r="BJ118" s="74"/>
      <c r="BK118" s="74"/>
      <c r="BL118" s="74"/>
      <c r="BM118" s="74"/>
      <c r="BN118" s="74"/>
      <c r="BO118" s="74"/>
      <c r="BP118" s="74"/>
      <c r="BQ118" s="74"/>
      <c r="BR118" s="74"/>
      <c r="BS118" s="74"/>
      <c r="BT118" s="74"/>
      <c r="BU118" s="74"/>
      <c r="BV118" s="74"/>
      <c r="BW118" s="74"/>
      <c r="BX118" s="74"/>
      <c r="BY118" s="74"/>
      <c r="BZ118" s="74"/>
      <c r="CA118" s="74"/>
      <c r="CB118" s="74"/>
      <c r="CC118" s="74"/>
      <c r="CD118" s="74"/>
      <c r="CE118" s="74"/>
      <c r="CF118" s="74"/>
      <c r="CG118" s="74"/>
      <c r="CH118" s="74"/>
      <c r="CI118" s="74"/>
      <c r="CJ118" s="74"/>
      <c r="CK118" s="74"/>
      <c r="CL118" s="74"/>
      <c r="CM118" s="74"/>
      <c r="CN118" s="74"/>
      <c r="CO118" s="74"/>
      <c r="CP118" s="74"/>
      <c r="CQ118" s="74"/>
      <c r="CR118" s="74"/>
      <c r="CS118" s="74"/>
      <c r="CT118" s="74"/>
      <c r="CU118" s="74"/>
      <c r="CV118" s="74"/>
      <c r="CW118" s="74"/>
      <c r="CX118" s="74"/>
      <c r="CY118" s="74"/>
      <c r="CZ118" s="74"/>
      <c r="DA118" s="74"/>
      <c r="DB118" s="74"/>
      <c r="DC118" s="74"/>
      <c r="DD118" s="74"/>
      <c r="DE118" s="74"/>
      <c r="DF118" s="74"/>
    </row>
    <row r="119" spans="2:110" s="69" customFormat="1" ht="56.25">
      <c r="B119" s="204">
        <f t="shared" si="3"/>
        <v>6.279999999999994</v>
      </c>
      <c r="C119" s="261" t="s">
        <v>379</v>
      </c>
      <c r="D119" s="264">
        <v>1</v>
      </c>
      <c r="E119" s="265" t="s">
        <v>96</v>
      </c>
      <c r="F119" s="266"/>
      <c r="G119" s="262">
        <f t="shared" si="1"/>
        <v>0</v>
      </c>
      <c r="H119" s="206"/>
      <c r="I119" s="73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G119" s="74"/>
      <c r="AH119" s="74"/>
      <c r="AI119" s="74"/>
      <c r="AJ119" s="74"/>
      <c r="AK119" s="74"/>
      <c r="AL119" s="74"/>
      <c r="AM119" s="74"/>
      <c r="AN119" s="74"/>
      <c r="AO119" s="74"/>
      <c r="AP119" s="74"/>
      <c r="AQ119" s="74"/>
      <c r="AR119" s="74"/>
      <c r="AS119" s="74"/>
      <c r="AT119" s="74"/>
      <c r="AU119" s="74"/>
      <c r="AV119" s="74"/>
      <c r="AW119" s="74"/>
      <c r="AX119" s="74"/>
      <c r="AY119" s="74"/>
      <c r="AZ119" s="74"/>
      <c r="BA119" s="74"/>
      <c r="BB119" s="74"/>
      <c r="BC119" s="74"/>
      <c r="BD119" s="74"/>
      <c r="BE119" s="74"/>
      <c r="BF119" s="74"/>
      <c r="BG119" s="74"/>
      <c r="BH119" s="74"/>
      <c r="BI119" s="74"/>
      <c r="BJ119" s="74"/>
      <c r="BK119" s="74"/>
      <c r="BL119" s="74"/>
      <c r="BM119" s="74"/>
      <c r="BN119" s="74"/>
      <c r="BO119" s="74"/>
      <c r="BP119" s="74"/>
      <c r="BQ119" s="74"/>
      <c r="BR119" s="74"/>
      <c r="BS119" s="74"/>
      <c r="BT119" s="74"/>
      <c r="BU119" s="74"/>
      <c r="BV119" s="74"/>
      <c r="BW119" s="74"/>
      <c r="BX119" s="74"/>
      <c r="BY119" s="74"/>
      <c r="BZ119" s="74"/>
      <c r="CA119" s="74"/>
      <c r="CB119" s="74"/>
      <c r="CC119" s="74"/>
      <c r="CD119" s="74"/>
      <c r="CE119" s="74"/>
      <c r="CF119" s="74"/>
      <c r="CG119" s="74"/>
      <c r="CH119" s="74"/>
      <c r="CI119" s="74"/>
      <c r="CJ119" s="74"/>
      <c r="CK119" s="74"/>
      <c r="CL119" s="74"/>
      <c r="CM119" s="74"/>
      <c r="CN119" s="74"/>
      <c r="CO119" s="74"/>
      <c r="CP119" s="74"/>
      <c r="CQ119" s="74"/>
      <c r="CR119" s="74"/>
      <c r="CS119" s="74"/>
      <c r="CT119" s="74"/>
      <c r="CU119" s="74"/>
      <c r="CV119" s="74"/>
      <c r="CW119" s="74"/>
      <c r="CX119" s="74"/>
      <c r="CY119" s="74"/>
      <c r="CZ119" s="74"/>
      <c r="DA119" s="74"/>
      <c r="DB119" s="74"/>
      <c r="DC119" s="74"/>
      <c r="DD119" s="74"/>
      <c r="DE119" s="74"/>
      <c r="DF119" s="74"/>
    </row>
    <row r="120" spans="2:110" s="69" customFormat="1" ht="56.25">
      <c r="B120" s="204">
        <f t="shared" si="3"/>
        <v>6.2899999999999938</v>
      </c>
      <c r="C120" s="261" t="s">
        <v>380</v>
      </c>
      <c r="D120" s="264">
        <v>1</v>
      </c>
      <c r="E120" s="265" t="s">
        <v>96</v>
      </c>
      <c r="F120" s="266"/>
      <c r="G120" s="262">
        <f t="shared" si="1"/>
        <v>0</v>
      </c>
      <c r="H120" s="206"/>
      <c r="I120" s="73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  <c r="AI120" s="74"/>
      <c r="AJ120" s="74"/>
      <c r="AK120" s="74"/>
      <c r="AL120" s="74"/>
      <c r="AM120" s="74"/>
      <c r="AN120" s="74"/>
      <c r="AO120" s="74"/>
      <c r="AP120" s="74"/>
      <c r="AQ120" s="74"/>
      <c r="AR120" s="74"/>
      <c r="AS120" s="74"/>
      <c r="AT120" s="74"/>
      <c r="AU120" s="74"/>
      <c r="AV120" s="74"/>
      <c r="AW120" s="74"/>
      <c r="AX120" s="74"/>
      <c r="AY120" s="74"/>
      <c r="AZ120" s="74"/>
      <c r="BA120" s="74"/>
      <c r="BB120" s="74"/>
      <c r="BC120" s="74"/>
      <c r="BD120" s="74"/>
      <c r="BE120" s="74"/>
      <c r="BF120" s="74"/>
      <c r="BG120" s="74"/>
      <c r="BH120" s="74"/>
      <c r="BI120" s="74"/>
      <c r="BJ120" s="74"/>
      <c r="BK120" s="74"/>
      <c r="BL120" s="74"/>
      <c r="BM120" s="74"/>
      <c r="BN120" s="74"/>
      <c r="BO120" s="74"/>
      <c r="BP120" s="74"/>
      <c r="BQ120" s="74"/>
      <c r="BR120" s="74"/>
      <c r="BS120" s="74"/>
      <c r="BT120" s="74"/>
      <c r="BU120" s="74"/>
      <c r="BV120" s="74"/>
      <c r="BW120" s="74"/>
      <c r="BX120" s="74"/>
      <c r="BY120" s="74"/>
      <c r="BZ120" s="74"/>
      <c r="CA120" s="74"/>
      <c r="CB120" s="74"/>
      <c r="CC120" s="74"/>
      <c r="CD120" s="74"/>
      <c r="CE120" s="74"/>
      <c r="CF120" s="74"/>
      <c r="CG120" s="74"/>
      <c r="CH120" s="74"/>
      <c r="CI120" s="74"/>
      <c r="CJ120" s="74"/>
      <c r="CK120" s="74"/>
      <c r="CL120" s="74"/>
      <c r="CM120" s="74"/>
      <c r="CN120" s="74"/>
      <c r="CO120" s="74"/>
      <c r="CP120" s="74"/>
      <c r="CQ120" s="74"/>
      <c r="CR120" s="74"/>
      <c r="CS120" s="74"/>
      <c r="CT120" s="74"/>
      <c r="CU120" s="74"/>
      <c r="CV120" s="74"/>
      <c r="CW120" s="74"/>
      <c r="CX120" s="74"/>
      <c r="CY120" s="74"/>
      <c r="CZ120" s="74"/>
      <c r="DA120" s="74"/>
      <c r="DB120" s="74"/>
      <c r="DC120" s="74"/>
      <c r="DD120" s="74"/>
      <c r="DE120" s="74"/>
      <c r="DF120" s="74"/>
    </row>
    <row r="121" spans="2:110" s="69" customFormat="1" ht="56.25">
      <c r="B121" s="204">
        <f t="shared" si="3"/>
        <v>6.2999999999999936</v>
      </c>
      <c r="C121" s="261" t="s">
        <v>381</v>
      </c>
      <c r="D121" s="264">
        <v>1</v>
      </c>
      <c r="E121" s="265" t="s">
        <v>96</v>
      </c>
      <c r="F121" s="266"/>
      <c r="G121" s="262">
        <f t="shared" si="1"/>
        <v>0</v>
      </c>
      <c r="H121" s="206"/>
      <c r="I121" s="73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  <c r="AB121" s="74"/>
      <c r="AC121" s="74"/>
      <c r="AD121" s="74"/>
      <c r="AE121" s="74"/>
      <c r="AF121" s="74"/>
      <c r="AG121" s="74"/>
      <c r="AH121" s="74"/>
      <c r="AI121" s="74"/>
      <c r="AJ121" s="74"/>
      <c r="AK121" s="74"/>
      <c r="AL121" s="74"/>
      <c r="AM121" s="74"/>
      <c r="AN121" s="74"/>
      <c r="AO121" s="74"/>
      <c r="AP121" s="74"/>
      <c r="AQ121" s="74"/>
      <c r="AR121" s="74"/>
      <c r="AS121" s="74"/>
      <c r="AT121" s="74"/>
      <c r="AU121" s="74"/>
      <c r="AV121" s="74"/>
      <c r="AW121" s="74"/>
      <c r="AX121" s="74"/>
      <c r="AY121" s="74"/>
      <c r="AZ121" s="74"/>
      <c r="BA121" s="74"/>
      <c r="BB121" s="74"/>
      <c r="BC121" s="74"/>
      <c r="BD121" s="74"/>
      <c r="BE121" s="74"/>
      <c r="BF121" s="74"/>
      <c r="BG121" s="74"/>
      <c r="BH121" s="74"/>
      <c r="BI121" s="74"/>
      <c r="BJ121" s="74"/>
      <c r="BK121" s="74"/>
      <c r="BL121" s="74"/>
      <c r="BM121" s="74"/>
      <c r="BN121" s="74"/>
      <c r="BO121" s="74"/>
      <c r="BP121" s="74"/>
      <c r="BQ121" s="74"/>
      <c r="BR121" s="74"/>
      <c r="BS121" s="74"/>
      <c r="BT121" s="74"/>
      <c r="BU121" s="74"/>
      <c r="BV121" s="74"/>
      <c r="BW121" s="74"/>
      <c r="BX121" s="74"/>
      <c r="BY121" s="74"/>
      <c r="BZ121" s="74"/>
      <c r="CA121" s="74"/>
      <c r="CB121" s="74"/>
      <c r="CC121" s="74"/>
      <c r="CD121" s="74"/>
      <c r="CE121" s="74"/>
      <c r="CF121" s="74"/>
      <c r="CG121" s="74"/>
      <c r="CH121" s="74"/>
      <c r="CI121" s="74"/>
      <c r="CJ121" s="74"/>
      <c r="CK121" s="74"/>
      <c r="CL121" s="74"/>
      <c r="CM121" s="74"/>
      <c r="CN121" s="74"/>
      <c r="CO121" s="74"/>
      <c r="CP121" s="74"/>
      <c r="CQ121" s="74"/>
      <c r="CR121" s="74"/>
      <c r="CS121" s="74"/>
      <c r="CT121" s="74"/>
      <c r="CU121" s="74"/>
      <c r="CV121" s="74"/>
      <c r="CW121" s="74"/>
      <c r="CX121" s="74"/>
      <c r="CY121" s="74"/>
      <c r="CZ121" s="74"/>
      <c r="DA121" s="74"/>
      <c r="DB121" s="74"/>
      <c r="DC121" s="74"/>
      <c r="DD121" s="74"/>
      <c r="DE121" s="74"/>
      <c r="DF121" s="74"/>
    </row>
    <row r="122" spans="2:110" s="69" customFormat="1" ht="37.5">
      <c r="B122" s="204">
        <f t="shared" si="3"/>
        <v>6.3099999999999934</v>
      </c>
      <c r="C122" s="261" t="s">
        <v>382</v>
      </c>
      <c r="D122" s="264">
        <v>1</v>
      </c>
      <c r="E122" s="265" t="s">
        <v>96</v>
      </c>
      <c r="F122" s="266"/>
      <c r="G122" s="262">
        <f t="shared" si="1"/>
        <v>0</v>
      </c>
      <c r="H122" s="206"/>
      <c r="I122" s="73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4"/>
      <c r="AA122" s="74"/>
      <c r="AB122" s="74"/>
      <c r="AC122" s="74"/>
      <c r="AD122" s="74"/>
      <c r="AE122" s="74"/>
      <c r="AF122" s="74"/>
      <c r="AG122" s="74"/>
      <c r="AH122" s="74"/>
      <c r="AI122" s="74"/>
      <c r="AJ122" s="74"/>
      <c r="AK122" s="74"/>
      <c r="AL122" s="74"/>
      <c r="AM122" s="74"/>
      <c r="AN122" s="74"/>
      <c r="AO122" s="74"/>
      <c r="AP122" s="74"/>
      <c r="AQ122" s="74"/>
      <c r="AR122" s="74"/>
      <c r="AS122" s="74"/>
      <c r="AT122" s="74"/>
      <c r="AU122" s="74"/>
      <c r="AV122" s="74"/>
      <c r="AW122" s="74"/>
      <c r="AX122" s="74"/>
      <c r="AY122" s="74"/>
      <c r="AZ122" s="74"/>
      <c r="BA122" s="74"/>
      <c r="BB122" s="74"/>
      <c r="BC122" s="74"/>
      <c r="BD122" s="74"/>
      <c r="BE122" s="74"/>
      <c r="BF122" s="74"/>
      <c r="BG122" s="74"/>
      <c r="BH122" s="74"/>
      <c r="BI122" s="74"/>
      <c r="BJ122" s="74"/>
      <c r="BK122" s="74"/>
      <c r="BL122" s="74"/>
      <c r="BM122" s="74"/>
      <c r="BN122" s="74"/>
      <c r="BO122" s="74"/>
      <c r="BP122" s="74"/>
      <c r="BQ122" s="74"/>
      <c r="BR122" s="74"/>
      <c r="BS122" s="74"/>
      <c r="BT122" s="74"/>
      <c r="BU122" s="74"/>
      <c r="BV122" s="74"/>
      <c r="BW122" s="74"/>
      <c r="BX122" s="74"/>
      <c r="BY122" s="74"/>
      <c r="BZ122" s="74"/>
      <c r="CA122" s="74"/>
      <c r="CB122" s="74"/>
      <c r="CC122" s="74"/>
      <c r="CD122" s="74"/>
      <c r="CE122" s="74"/>
      <c r="CF122" s="74"/>
      <c r="CG122" s="74"/>
      <c r="CH122" s="74"/>
      <c r="CI122" s="74"/>
      <c r="CJ122" s="74"/>
      <c r="CK122" s="74"/>
      <c r="CL122" s="74"/>
      <c r="CM122" s="74"/>
      <c r="CN122" s="74"/>
      <c r="CO122" s="74"/>
      <c r="CP122" s="74"/>
      <c r="CQ122" s="74"/>
      <c r="CR122" s="74"/>
      <c r="CS122" s="74"/>
      <c r="CT122" s="74"/>
      <c r="CU122" s="74"/>
      <c r="CV122" s="74"/>
      <c r="CW122" s="74"/>
      <c r="CX122" s="74"/>
      <c r="CY122" s="74"/>
      <c r="CZ122" s="74"/>
      <c r="DA122" s="74"/>
      <c r="DB122" s="74"/>
      <c r="DC122" s="74"/>
      <c r="DD122" s="74"/>
      <c r="DE122" s="74"/>
      <c r="DF122" s="74"/>
    </row>
    <row r="123" spans="2:110" s="69" customFormat="1" ht="56.25">
      <c r="B123" s="204">
        <f t="shared" si="3"/>
        <v>6.3199999999999932</v>
      </c>
      <c r="C123" s="261" t="s">
        <v>383</v>
      </c>
      <c r="D123" s="264">
        <v>1</v>
      </c>
      <c r="E123" s="265" t="s">
        <v>96</v>
      </c>
      <c r="F123" s="266"/>
      <c r="G123" s="262">
        <f t="shared" si="1"/>
        <v>0</v>
      </c>
      <c r="H123" s="206"/>
      <c r="I123" s="73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74"/>
      <c r="AD123" s="74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74"/>
      <c r="AX123" s="74"/>
      <c r="AY123" s="74"/>
      <c r="AZ123" s="74"/>
      <c r="BA123" s="74"/>
      <c r="BB123" s="74"/>
      <c r="BC123" s="74"/>
      <c r="BD123" s="74"/>
      <c r="BE123" s="74"/>
      <c r="BF123" s="74"/>
      <c r="BG123" s="74"/>
      <c r="BH123" s="74"/>
      <c r="BI123" s="74"/>
      <c r="BJ123" s="74"/>
      <c r="BK123" s="74"/>
      <c r="BL123" s="74"/>
      <c r="BM123" s="74"/>
      <c r="BN123" s="74"/>
      <c r="BO123" s="74"/>
      <c r="BP123" s="74"/>
      <c r="BQ123" s="74"/>
      <c r="BR123" s="74"/>
      <c r="BS123" s="74"/>
      <c r="BT123" s="74"/>
      <c r="BU123" s="74"/>
      <c r="BV123" s="74"/>
      <c r="BW123" s="74"/>
      <c r="BX123" s="74"/>
      <c r="BY123" s="74"/>
      <c r="BZ123" s="74"/>
      <c r="CA123" s="74"/>
      <c r="CB123" s="74"/>
      <c r="CC123" s="74"/>
      <c r="CD123" s="74"/>
      <c r="CE123" s="74"/>
      <c r="CF123" s="74"/>
      <c r="CG123" s="74"/>
      <c r="CH123" s="74"/>
      <c r="CI123" s="74"/>
      <c r="CJ123" s="74"/>
      <c r="CK123" s="74"/>
      <c r="CL123" s="74"/>
      <c r="CM123" s="74"/>
      <c r="CN123" s="74"/>
      <c r="CO123" s="74"/>
      <c r="CP123" s="74"/>
      <c r="CQ123" s="74"/>
      <c r="CR123" s="74"/>
      <c r="CS123" s="74"/>
      <c r="CT123" s="74"/>
      <c r="CU123" s="74"/>
      <c r="CV123" s="74"/>
      <c r="CW123" s="74"/>
      <c r="CX123" s="74"/>
      <c r="CY123" s="74"/>
      <c r="CZ123" s="74"/>
      <c r="DA123" s="74"/>
      <c r="DB123" s="74"/>
      <c r="DC123" s="74"/>
      <c r="DD123" s="74"/>
      <c r="DE123" s="74"/>
      <c r="DF123" s="74"/>
    </row>
    <row r="124" spans="2:110" s="69" customFormat="1" ht="56.25">
      <c r="B124" s="204">
        <f t="shared" si="3"/>
        <v>6.329999999999993</v>
      </c>
      <c r="C124" s="261" t="s">
        <v>384</v>
      </c>
      <c r="D124" s="264">
        <v>1</v>
      </c>
      <c r="E124" s="265" t="s">
        <v>96</v>
      </c>
      <c r="F124" s="266"/>
      <c r="G124" s="262">
        <f t="shared" si="1"/>
        <v>0</v>
      </c>
      <c r="H124" s="206"/>
      <c r="I124" s="73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 s="74"/>
      <c r="AD124" s="74"/>
      <c r="AE124" s="74"/>
      <c r="AF124" s="74"/>
      <c r="AG124" s="74"/>
      <c r="AH124" s="74"/>
      <c r="AI124" s="74"/>
      <c r="AJ124" s="74"/>
      <c r="AK124" s="74"/>
      <c r="AL124" s="74"/>
      <c r="AM124" s="74"/>
      <c r="AN124" s="74"/>
      <c r="AO124" s="74"/>
      <c r="AP124" s="74"/>
      <c r="AQ124" s="74"/>
      <c r="AR124" s="74"/>
      <c r="AS124" s="74"/>
      <c r="AT124" s="74"/>
      <c r="AU124" s="74"/>
      <c r="AV124" s="74"/>
      <c r="AW124" s="74"/>
      <c r="AX124" s="74"/>
      <c r="AY124" s="74"/>
      <c r="AZ124" s="74"/>
      <c r="BA124" s="74"/>
      <c r="BB124" s="74"/>
      <c r="BC124" s="74"/>
      <c r="BD124" s="74"/>
      <c r="BE124" s="74"/>
      <c r="BF124" s="74"/>
      <c r="BG124" s="74"/>
      <c r="BH124" s="74"/>
      <c r="BI124" s="74"/>
      <c r="BJ124" s="74"/>
      <c r="BK124" s="74"/>
      <c r="BL124" s="74"/>
      <c r="BM124" s="74"/>
      <c r="BN124" s="74"/>
      <c r="BO124" s="74"/>
      <c r="BP124" s="74"/>
      <c r="BQ124" s="74"/>
      <c r="BR124" s="74"/>
      <c r="BS124" s="74"/>
      <c r="BT124" s="74"/>
      <c r="BU124" s="74"/>
      <c r="BV124" s="74"/>
      <c r="BW124" s="74"/>
      <c r="BX124" s="74"/>
      <c r="BY124" s="74"/>
      <c r="BZ124" s="74"/>
      <c r="CA124" s="74"/>
      <c r="CB124" s="74"/>
      <c r="CC124" s="74"/>
      <c r="CD124" s="74"/>
      <c r="CE124" s="74"/>
      <c r="CF124" s="74"/>
      <c r="CG124" s="74"/>
      <c r="CH124" s="74"/>
      <c r="CI124" s="74"/>
      <c r="CJ124" s="74"/>
      <c r="CK124" s="74"/>
      <c r="CL124" s="74"/>
      <c r="CM124" s="74"/>
      <c r="CN124" s="74"/>
      <c r="CO124" s="74"/>
      <c r="CP124" s="74"/>
      <c r="CQ124" s="74"/>
      <c r="CR124" s="74"/>
      <c r="CS124" s="74"/>
      <c r="CT124" s="74"/>
      <c r="CU124" s="74"/>
      <c r="CV124" s="74"/>
      <c r="CW124" s="74"/>
      <c r="CX124" s="74"/>
      <c r="CY124" s="74"/>
      <c r="CZ124" s="74"/>
      <c r="DA124" s="74"/>
      <c r="DB124" s="74"/>
      <c r="DC124" s="74"/>
      <c r="DD124" s="74"/>
      <c r="DE124" s="74"/>
      <c r="DF124" s="74"/>
    </row>
    <row r="125" spans="2:110" s="69" customFormat="1">
      <c r="B125" s="207"/>
      <c r="C125" s="260"/>
      <c r="D125" s="264"/>
      <c r="E125" s="265"/>
      <c r="F125" s="266"/>
      <c r="G125" s="262">
        <f t="shared" si="1"/>
        <v>0</v>
      </c>
      <c r="H125" s="206">
        <f>SUM(G87:G124)</f>
        <v>0</v>
      </c>
      <c r="I125" s="73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4"/>
      <c r="AA125" s="74"/>
      <c r="AB125" s="74"/>
      <c r="AC125" s="74"/>
      <c r="AD125" s="74"/>
      <c r="AE125" s="74"/>
      <c r="AF125" s="74"/>
      <c r="AG125" s="74"/>
      <c r="AH125" s="74"/>
      <c r="AI125" s="74"/>
      <c r="AJ125" s="74"/>
      <c r="AK125" s="74"/>
      <c r="AL125" s="74"/>
      <c r="AM125" s="74"/>
      <c r="AN125" s="74"/>
      <c r="AO125" s="74"/>
      <c r="AP125" s="74"/>
      <c r="AQ125" s="74"/>
      <c r="AR125" s="74"/>
      <c r="AS125" s="74"/>
      <c r="AT125" s="74"/>
      <c r="AU125" s="74"/>
      <c r="AV125" s="74"/>
      <c r="AW125" s="74"/>
      <c r="AX125" s="74"/>
      <c r="AY125" s="74"/>
      <c r="AZ125" s="74"/>
      <c r="BA125" s="74"/>
      <c r="BB125" s="74"/>
      <c r="BC125" s="74"/>
      <c r="BD125" s="74"/>
      <c r="BE125" s="74"/>
      <c r="BF125" s="74"/>
      <c r="BG125" s="74"/>
      <c r="BH125" s="74"/>
      <c r="BI125" s="74"/>
      <c r="BJ125" s="74"/>
      <c r="BK125" s="74"/>
      <c r="BL125" s="74"/>
      <c r="BM125" s="74"/>
      <c r="BN125" s="74"/>
      <c r="BO125" s="74"/>
      <c r="BP125" s="74"/>
      <c r="BQ125" s="74"/>
      <c r="BR125" s="74"/>
      <c r="BS125" s="74"/>
      <c r="BT125" s="74"/>
      <c r="BU125" s="74"/>
      <c r="BV125" s="74"/>
      <c r="BW125" s="74"/>
      <c r="BX125" s="74"/>
      <c r="BY125" s="74"/>
      <c r="BZ125" s="74"/>
      <c r="CA125" s="74"/>
      <c r="CB125" s="74"/>
      <c r="CC125" s="74"/>
      <c r="CD125" s="74"/>
      <c r="CE125" s="74"/>
      <c r="CF125" s="74"/>
      <c r="CG125" s="74"/>
      <c r="CH125" s="74"/>
      <c r="CI125" s="74"/>
      <c r="CJ125" s="74"/>
      <c r="CK125" s="74"/>
      <c r="CL125" s="74"/>
      <c r="CM125" s="74"/>
      <c r="CN125" s="74"/>
      <c r="CO125" s="74"/>
      <c r="CP125" s="74"/>
      <c r="CQ125" s="74"/>
      <c r="CR125" s="74"/>
      <c r="CS125" s="74"/>
      <c r="CT125" s="74"/>
      <c r="CU125" s="74"/>
      <c r="CV125" s="74"/>
      <c r="CW125" s="74"/>
      <c r="CX125" s="74"/>
      <c r="CY125" s="74"/>
      <c r="CZ125" s="74"/>
      <c r="DA125" s="74"/>
      <c r="DB125" s="74"/>
      <c r="DC125" s="74"/>
      <c r="DD125" s="74"/>
      <c r="DE125" s="74"/>
      <c r="DF125" s="74"/>
    </row>
    <row r="126" spans="2:110" s="69" customFormat="1">
      <c r="B126" s="207">
        <v>7</v>
      </c>
      <c r="C126" s="260" t="s">
        <v>385</v>
      </c>
      <c r="D126" s="264"/>
      <c r="E126" s="265"/>
      <c r="F126" s="266"/>
      <c r="G126" s="262">
        <f t="shared" si="1"/>
        <v>0</v>
      </c>
      <c r="H126" s="206"/>
      <c r="I126" s="73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74"/>
      <c r="AD126" s="74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74"/>
      <c r="AX126" s="74"/>
      <c r="AY126" s="74"/>
      <c r="AZ126" s="74"/>
      <c r="BA126" s="74"/>
      <c r="BB126" s="74"/>
      <c r="BC126" s="74"/>
      <c r="BD126" s="74"/>
      <c r="BE126" s="74"/>
      <c r="BF126" s="74"/>
      <c r="BG126" s="74"/>
      <c r="BH126" s="74"/>
      <c r="BI126" s="74"/>
      <c r="BJ126" s="74"/>
      <c r="BK126" s="74"/>
      <c r="BL126" s="74"/>
      <c r="BM126" s="74"/>
      <c r="BN126" s="74"/>
      <c r="BO126" s="74"/>
      <c r="BP126" s="74"/>
      <c r="BQ126" s="74"/>
      <c r="BR126" s="74"/>
      <c r="BS126" s="74"/>
      <c r="BT126" s="74"/>
      <c r="BU126" s="74"/>
      <c r="BV126" s="74"/>
      <c r="BW126" s="74"/>
      <c r="BX126" s="74"/>
      <c r="BY126" s="74"/>
      <c r="BZ126" s="74"/>
      <c r="CA126" s="74"/>
      <c r="CB126" s="74"/>
      <c r="CC126" s="74"/>
      <c r="CD126" s="74"/>
      <c r="CE126" s="74"/>
      <c r="CF126" s="74"/>
      <c r="CG126" s="74"/>
      <c r="CH126" s="74"/>
      <c r="CI126" s="74"/>
      <c r="CJ126" s="74"/>
      <c r="CK126" s="74"/>
      <c r="CL126" s="74"/>
      <c r="CM126" s="74"/>
      <c r="CN126" s="74"/>
      <c r="CO126" s="74"/>
      <c r="CP126" s="74"/>
      <c r="CQ126" s="74"/>
      <c r="CR126" s="74"/>
      <c r="CS126" s="74"/>
      <c r="CT126" s="74"/>
      <c r="CU126" s="74"/>
      <c r="CV126" s="74"/>
      <c r="CW126" s="74"/>
      <c r="CX126" s="74"/>
      <c r="CY126" s="74"/>
      <c r="CZ126" s="74"/>
      <c r="DA126" s="74"/>
      <c r="DB126" s="74"/>
      <c r="DC126" s="74"/>
      <c r="DD126" s="74"/>
      <c r="DE126" s="74"/>
      <c r="DF126" s="74"/>
    </row>
    <row r="127" spans="2:110" s="69" customFormat="1" ht="56.25">
      <c r="B127" s="204">
        <f t="shared" ref="B127:B179" si="4">+B126+0.01</f>
        <v>7.01</v>
      </c>
      <c r="C127" s="261" t="s">
        <v>386</v>
      </c>
      <c r="D127" s="264">
        <v>25</v>
      </c>
      <c r="E127" s="265" t="s">
        <v>228</v>
      </c>
      <c r="F127" s="266"/>
      <c r="G127" s="262">
        <f t="shared" si="1"/>
        <v>0</v>
      </c>
      <c r="H127" s="206"/>
      <c r="I127" s="73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4"/>
      <c r="AB127" s="74"/>
      <c r="AC127" s="74"/>
      <c r="AD127" s="74"/>
      <c r="AE127" s="74"/>
      <c r="AF127" s="74"/>
      <c r="AG127" s="74"/>
      <c r="AH127" s="74"/>
      <c r="AI127" s="74"/>
      <c r="AJ127" s="74"/>
      <c r="AK127" s="74"/>
      <c r="AL127" s="74"/>
      <c r="AM127" s="74"/>
      <c r="AN127" s="74"/>
      <c r="AO127" s="74"/>
      <c r="AP127" s="74"/>
      <c r="AQ127" s="74"/>
      <c r="AR127" s="74"/>
      <c r="AS127" s="74"/>
      <c r="AT127" s="74"/>
      <c r="AU127" s="74"/>
      <c r="AV127" s="74"/>
      <c r="AW127" s="74"/>
      <c r="AX127" s="74"/>
      <c r="AY127" s="74"/>
      <c r="AZ127" s="74"/>
      <c r="BA127" s="74"/>
      <c r="BB127" s="74"/>
      <c r="BC127" s="74"/>
      <c r="BD127" s="74"/>
      <c r="BE127" s="74"/>
      <c r="BF127" s="74"/>
      <c r="BG127" s="74"/>
      <c r="BH127" s="74"/>
      <c r="BI127" s="74"/>
      <c r="BJ127" s="74"/>
      <c r="BK127" s="74"/>
      <c r="BL127" s="74"/>
      <c r="BM127" s="74"/>
      <c r="BN127" s="74"/>
      <c r="BO127" s="74"/>
      <c r="BP127" s="74"/>
      <c r="BQ127" s="74"/>
      <c r="BR127" s="74"/>
      <c r="BS127" s="74"/>
      <c r="BT127" s="74"/>
      <c r="BU127" s="74"/>
      <c r="BV127" s="74"/>
      <c r="BW127" s="74"/>
      <c r="BX127" s="74"/>
      <c r="BY127" s="74"/>
      <c r="BZ127" s="74"/>
      <c r="CA127" s="74"/>
      <c r="CB127" s="74"/>
      <c r="CC127" s="74"/>
      <c r="CD127" s="74"/>
      <c r="CE127" s="74"/>
      <c r="CF127" s="74"/>
      <c r="CG127" s="74"/>
      <c r="CH127" s="74"/>
      <c r="CI127" s="74"/>
      <c r="CJ127" s="74"/>
      <c r="CK127" s="74"/>
      <c r="CL127" s="74"/>
      <c r="CM127" s="74"/>
      <c r="CN127" s="74"/>
      <c r="CO127" s="74"/>
      <c r="CP127" s="74"/>
      <c r="CQ127" s="74"/>
      <c r="CR127" s="74"/>
      <c r="CS127" s="74"/>
      <c r="CT127" s="74"/>
      <c r="CU127" s="74"/>
      <c r="CV127" s="74"/>
      <c r="CW127" s="74"/>
      <c r="CX127" s="74"/>
      <c r="CY127" s="74"/>
      <c r="CZ127" s="74"/>
      <c r="DA127" s="74"/>
      <c r="DB127" s="74"/>
      <c r="DC127" s="74"/>
      <c r="DD127" s="74"/>
      <c r="DE127" s="74"/>
      <c r="DF127" s="74"/>
    </row>
    <row r="128" spans="2:110" s="69" customFormat="1" ht="37.5">
      <c r="B128" s="204">
        <f t="shared" si="4"/>
        <v>7.02</v>
      </c>
      <c r="C128" s="261" t="s">
        <v>387</v>
      </c>
      <c r="D128" s="264">
        <v>15</v>
      </c>
      <c r="E128" s="265" t="s">
        <v>228</v>
      </c>
      <c r="F128" s="266"/>
      <c r="G128" s="262">
        <f t="shared" si="1"/>
        <v>0</v>
      </c>
      <c r="H128" s="206"/>
      <c r="I128" s="73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4"/>
      <c r="AA128" s="74"/>
      <c r="AB128" s="74"/>
      <c r="AC128" s="74"/>
      <c r="AD128" s="74"/>
      <c r="AE128" s="74"/>
      <c r="AF128" s="74"/>
      <c r="AG128" s="74"/>
      <c r="AH128" s="74"/>
      <c r="AI128" s="74"/>
      <c r="AJ128" s="74"/>
      <c r="AK128" s="74"/>
      <c r="AL128" s="74"/>
      <c r="AM128" s="74"/>
      <c r="AN128" s="74"/>
      <c r="AO128" s="74"/>
      <c r="AP128" s="74"/>
      <c r="AQ128" s="74"/>
      <c r="AR128" s="74"/>
      <c r="AS128" s="74"/>
      <c r="AT128" s="74"/>
      <c r="AU128" s="74"/>
      <c r="AV128" s="74"/>
      <c r="AW128" s="74"/>
      <c r="AX128" s="74"/>
      <c r="AY128" s="74"/>
      <c r="AZ128" s="74"/>
      <c r="BA128" s="74"/>
      <c r="BB128" s="74"/>
      <c r="BC128" s="74"/>
      <c r="BD128" s="74"/>
      <c r="BE128" s="74"/>
      <c r="BF128" s="74"/>
      <c r="BG128" s="74"/>
      <c r="BH128" s="74"/>
      <c r="BI128" s="74"/>
      <c r="BJ128" s="74"/>
      <c r="BK128" s="74"/>
      <c r="BL128" s="74"/>
      <c r="BM128" s="74"/>
      <c r="BN128" s="74"/>
      <c r="BO128" s="74"/>
      <c r="BP128" s="74"/>
      <c r="BQ128" s="74"/>
      <c r="BR128" s="74"/>
      <c r="BS128" s="74"/>
      <c r="BT128" s="74"/>
      <c r="BU128" s="74"/>
      <c r="BV128" s="74"/>
      <c r="BW128" s="74"/>
      <c r="BX128" s="74"/>
      <c r="BY128" s="74"/>
      <c r="BZ128" s="74"/>
      <c r="CA128" s="74"/>
      <c r="CB128" s="74"/>
      <c r="CC128" s="74"/>
      <c r="CD128" s="74"/>
      <c r="CE128" s="74"/>
      <c r="CF128" s="74"/>
      <c r="CG128" s="74"/>
      <c r="CH128" s="74"/>
      <c r="CI128" s="74"/>
      <c r="CJ128" s="74"/>
      <c r="CK128" s="74"/>
      <c r="CL128" s="74"/>
      <c r="CM128" s="74"/>
      <c r="CN128" s="74"/>
      <c r="CO128" s="74"/>
      <c r="CP128" s="74"/>
      <c r="CQ128" s="74"/>
      <c r="CR128" s="74"/>
      <c r="CS128" s="74"/>
      <c r="CT128" s="74"/>
      <c r="CU128" s="74"/>
      <c r="CV128" s="74"/>
      <c r="CW128" s="74"/>
      <c r="CX128" s="74"/>
      <c r="CY128" s="74"/>
      <c r="CZ128" s="74"/>
      <c r="DA128" s="74"/>
      <c r="DB128" s="74"/>
      <c r="DC128" s="74"/>
      <c r="DD128" s="74"/>
      <c r="DE128" s="74"/>
      <c r="DF128" s="74"/>
    </row>
    <row r="129" spans="2:110" s="69" customFormat="1" ht="37.5">
      <c r="B129" s="204">
        <f t="shared" si="4"/>
        <v>7.0299999999999994</v>
      </c>
      <c r="C129" s="261" t="s">
        <v>388</v>
      </c>
      <c r="D129" s="264">
        <v>20</v>
      </c>
      <c r="E129" s="265" t="s">
        <v>228</v>
      </c>
      <c r="F129" s="266"/>
      <c r="G129" s="262">
        <f t="shared" si="1"/>
        <v>0</v>
      </c>
      <c r="H129" s="206"/>
      <c r="I129" s="73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4"/>
      <c r="AA129" s="74"/>
      <c r="AB129" s="74"/>
      <c r="AC129" s="74"/>
      <c r="AD129" s="74"/>
      <c r="AE129" s="74"/>
      <c r="AF129" s="74"/>
      <c r="AG129" s="74"/>
      <c r="AH129" s="74"/>
      <c r="AI129" s="74"/>
      <c r="AJ129" s="74"/>
      <c r="AK129" s="74"/>
      <c r="AL129" s="74"/>
      <c r="AM129" s="74"/>
      <c r="AN129" s="74"/>
      <c r="AO129" s="74"/>
      <c r="AP129" s="74"/>
      <c r="AQ129" s="74"/>
      <c r="AR129" s="74"/>
      <c r="AS129" s="74"/>
      <c r="AT129" s="74"/>
      <c r="AU129" s="74"/>
      <c r="AV129" s="74"/>
      <c r="AW129" s="74"/>
      <c r="AX129" s="74"/>
      <c r="AY129" s="74"/>
      <c r="AZ129" s="74"/>
      <c r="BA129" s="74"/>
      <c r="BB129" s="74"/>
      <c r="BC129" s="74"/>
      <c r="BD129" s="74"/>
      <c r="BE129" s="74"/>
      <c r="BF129" s="74"/>
      <c r="BG129" s="74"/>
      <c r="BH129" s="74"/>
      <c r="BI129" s="74"/>
      <c r="BJ129" s="74"/>
      <c r="BK129" s="74"/>
      <c r="BL129" s="74"/>
      <c r="BM129" s="74"/>
      <c r="BN129" s="74"/>
      <c r="BO129" s="74"/>
      <c r="BP129" s="74"/>
      <c r="BQ129" s="74"/>
      <c r="BR129" s="74"/>
      <c r="BS129" s="74"/>
      <c r="BT129" s="74"/>
      <c r="BU129" s="74"/>
      <c r="BV129" s="74"/>
      <c r="BW129" s="74"/>
      <c r="BX129" s="74"/>
      <c r="BY129" s="74"/>
      <c r="BZ129" s="74"/>
      <c r="CA129" s="74"/>
      <c r="CB129" s="74"/>
      <c r="CC129" s="74"/>
      <c r="CD129" s="74"/>
      <c r="CE129" s="74"/>
      <c r="CF129" s="74"/>
      <c r="CG129" s="74"/>
      <c r="CH129" s="74"/>
      <c r="CI129" s="74"/>
      <c r="CJ129" s="74"/>
      <c r="CK129" s="74"/>
      <c r="CL129" s="74"/>
      <c r="CM129" s="74"/>
      <c r="CN129" s="74"/>
      <c r="CO129" s="74"/>
      <c r="CP129" s="74"/>
      <c r="CQ129" s="74"/>
      <c r="CR129" s="74"/>
      <c r="CS129" s="74"/>
      <c r="CT129" s="74"/>
      <c r="CU129" s="74"/>
      <c r="CV129" s="74"/>
      <c r="CW129" s="74"/>
      <c r="CX129" s="74"/>
      <c r="CY129" s="74"/>
      <c r="CZ129" s="74"/>
      <c r="DA129" s="74"/>
      <c r="DB129" s="74"/>
      <c r="DC129" s="74"/>
      <c r="DD129" s="74"/>
      <c r="DE129" s="74"/>
      <c r="DF129" s="74"/>
    </row>
    <row r="130" spans="2:110" s="69" customFormat="1" ht="56.25">
      <c r="B130" s="204">
        <f t="shared" si="4"/>
        <v>7.0399999999999991</v>
      </c>
      <c r="C130" s="261" t="s">
        <v>389</v>
      </c>
      <c r="D130" s="264">
        <v>25</v>
      </c>
      <c r="E130" s="265" t="s">
        <v>228</v>
      </c>
      <c r="F130" s="266"/>
      <c r="G130" s="262">
        <f t="shared" si="1"/>
        <v>0</v>
      </c>
      <c r="H130" s="206"/>
      <c r="I130" s="73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4"/>
      <c r="AA130" s="74"/>
      <c r="AB130" s="74"/>
      <c r="AC130" s="74"/>
      <c r="AD130" s="74"/>
      <c r="AE130" s="74"/>
      <c r="AF130" s="74"/>
      <c r="AG130" s="74"/>
      <c r="AH130" s="74"/>
      <c r="AI130" s="74"/>
      <c r="AJ130" s="74"/>
      <c r="AK130" s="74"/>
      <c r="AL130" s="74"/>
      <c r="AM130" s="74"/>
      <c r="AN130" s="74"/>
      <c r="AO130" s="74"/>
      <c r="AP130" s="74"/>
      <c r="AQ130" s="74"/>
      <c r="AR130" s="74"/>
      <c r="AS130" s="74"/>
      <c r="AT130" s="74"/>
      <c r="AU130" s="74"/>
      <c r="AV130" s="74"/>
      <c r="AW130" s="74"/>
      <c r="AX130" s="74"/>
      <c r="AY130" s="74"/>
      <c r="AZ130" s="74"/>
      <c r="BA130" s="74"/>
      <c r="BB130" s="74"/>
      <c r="BC130" s="74"/>
      <c r="BD130" s="74"/>
      <c r="BE130" s="74"/>
      <c r="BF130" s="74"/>
      <c r="BG130" s="74"/>
      <c r="BH130" s="74"/>
      <c r="BI130" s="74"/>
      <c r="BJ130" s="74"/>
      <c r="BK130" s="74"/>
      <c r="BL130" s="74"/>
      <c r="BM130" s="74"/>
      <c r="BN130" s="74"/>
      <c r="BO130" s="74"/>
      <c r="BP130" s="74"/>
      <c r="BQ130" s="74"/>
      <c r="BR130" s="74"/>
      <c r="BS130" s="74"/>
      <c r="BT130" s="74"/>
      <c r="BU130" s="74"/>
      <c r="BV130" s="74"/>
      <c r="BW130" s="74"/>
      <c r="BX130" s="74"/>
      <c r="BY130" s="74"/>
      <c r="BZ130" s="74"/>
      <c r="CA130" s="74"/>
      <c r="CB130" s="74"/>
      <c r="CC130" s="74"/>
      <c r="CD130" s="74"/>
      <c r="CE130" s="74"/>
      <c r="CF130" s="74"/>
      <c r="CG130" s="74"/>
      <c r="CH130" s="74"/>
      <c r="CI130" s="74"/>
      <c r="CJ130" s="74"/>
      <c r="CK130" s="74"/>
      <c r="CL130" s="74"/>
      <c r="CM130" s="74"/>
      <c r="CN130" s="74"/>
      <c r="CO130" s="74"/>
      <c r="CP130" s="74"/>
      <c r="CQ130" s="74"/>
      <c r="CR130" s="74"/>
      <c r="CS130" s="74"/>
      <c r="CT130" s="74"/>
      <c r="CU130" s="74"/>
      <c r="CV130" s="74"/>
      <c r="CW130" s="74"/>
      <c r="CX130" s="74"/>
      <c r="CY130" s="74"/>
      <c r="CZ130" s="74"/>
      <c r="DA130" s="74"/>
      <c r="DB130" s="74"/>
      <c r="DC130" s="74"/>
      <c r="DD130" s="74"/>
      <c r="DE130" s="74"/>
      <c r="DF130" s="74"/>
    </row>
    <row r="131" spans="2:110" s="69" customFormat="1" ht="56.25">
      <c r="B131" s="204">
        <f t="shared" si="4"/>
        <v>7.0499999999999989</v>
      </c>
      <c r="C131" s="261" t="s">
        <v>390</v>
      </c>
      <c r="D131" s="264">
        <v>15</v>
      </c>
      <c r="E131" s="265" t="s">
        <v>228</v>
      </c>
      <c r="F131" s="266"/>
      <c r="G131" s="262">
        <f t="shared" si="1"/>
        <v>0</v>
      </c>
      <c r="H131" s="206"/>
      <c r="I131" s="73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4"/>
      <c r="AA131" s="74"/>
      <c r="AB131" s="74"/>
      <c r="AC131" s="74"/>
      <c r="AD131" s="74"/>
      <c r="AE131" s="74"/>
      <c r="AF131" s="74"/>
      <c r="AG131" s="74"/>
      <c r="AH131" s="74"/>
      <c r="AI131" s="74"/>
      <c r="AJ131" s="74"/>
      <c r="AK131" s="74"/>
      <c r="AL131" s="74"/>
      <c r="AM131" s="74"/>
      <c r="AN131" s="74"/>
      <c r="AO131" s="74"/>
      <c r="AP131" s="74"/>
      <c r="AQ131" s="74"/>
      <c r="AR131" s="74"/>
      <c r="AS131" s="74"/>
      <c r="AT131" s="74"/>
      <c r="AU131" s="74"/>
      <c r="AV131" s="74"/>
      <c r="AW131" s="74"/>
      <c r="AX131" s="74"/>
      <c r="AY131" s="74"/>
      <c r="AZ131" s="74"/>
      <c r="BA131" s="74"/>
      <c r="BB131" s="74"/>
      <c r="BC131" s="74"/>
      <c r="BD131" s="74"/>
      <c r="BE131" s="74"/>
      <c r="BF131" s="74"/>
      <c r="BG131" s="74"/>
      <c r="BH131" s="74"/>
      <c r="BI131" s="74"/>
      <c r="BJ131" s="74"/>
      <c r="BK131" s="74"/>
      <c r="BL131" s="74"/>
      <c r="BM131" s="74"/>
      <c r="BN131" s="74"/>
      <c r="BO131" s="74"/>
      <c r="BP131" s="74"/>
      <c r="BQ131" s="74"/>
      <c r="BR131" s="74"/>
      <c r="BS131" s="74"/>
      <c r="BT131" s="74"/>
      <c r="BU131" s="74"/>
      <c r="BV131" s="74"/>
      <c r="BW131" s="74"/>
      <c r="BX131" s="74"/>
      <c r="BY131" s="74"/>
      <c r="BZ131" s="74"/>
      <c r="CA131" s="74"/>
      <c r="CB131" s="74"/>
      <c r="CC131" s="74"/>
      <c r="CD131" s="74"/>
      <c r="CE131" s="74"/>
      <c r="CF131" s="74"/>
      <c r="CG131" s="74"/>
      <c r="CH131" s="74"/>
      <c r="CI131" s="74"/>
      <c r="CJ131" s="74"/>
      <c r="CK131" s="74"/>
      <c r="CL131" s="74"/>
      <c r="CM131" s="74"/>
      <c r="CN131" s="74"/>
      <c r="CO131" s="74"/>
      <c r="CP131" s="74"/>
      <c r="CQ131" s="74"/>
      <c r="CR131" s="74"/>
      <c r="CS131" s="74"/>
      <c r="CT131" s="74"/>
      <c r="CU131" s="74"/>
      <c r="CV131" s="74"/>
      <c r="CW131" s="74"/>
      <c r="CX131" s="74"/>
      <c r="CY131" s="74"/>
      <c r="CZ131" s="74"/>
      <c r="DA131" s="74"/>
      <c r="DB131" s="74"/>
      <c r="DC131" s="74"/>
      <c r="DD131" s="74"/>
      <c r="DE131" s="74"/>
      <c r="DF131" s="74"/>
    </row>
    <row r="132" spans="2:110" s="69" customFormat="1" ht="56.25">
      <c r="B132" s="204">
        <f t="shared" si="4"/>
        <v>7.0599999999999987</v>
      </c>
      <c r="C132" s="261" t="s">
        <v>391</v>
      </c>
      <c r="D132" s="264">
        <v>20</v>
      </c>
      <c r="E132" s="265" t="s">
        <v>228</v>
      </c>
      <c r="F132" s="266"/>
      <c r="G132" s="262">
        <f t="shared" si="1"/>
        <v>0</v>
      </c>
      <c r="H132" s="206"/>
      <c r="I132" s="73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4"/>
      <c r="AA132" s="74"/>
      <c r="AB132" s="74"/>
      <c r="AC132" s="74"/>
      <c r="AD132" s="74"/>
      <c r="AE132" s="74"/>
      <c r="AF132" s="74"/>
      <c r="AG132" s="74"/>
      <c r="AH132" s="74"/>
      <c r="AI132" s="74"/>
      <c r="AJ132" s="74"/>
      <c r="AK132" s="74"/>
      <c r="AL132" s="74"/>
      <c r="AM132" s="74"/>
      <c r="AN132" s="74"/>
      <c r="AO132" s="74"/>
      <c r="AP132" s="74"/>
      <c r="AQ132" s="74"/>
      <c r="AR132" s="74"/>
      <c r="AS132" s="74"/>
      <c r="AT132" s="74"/>
      <c r="AU132" s="74"/>
      <c r="AV132" s="74"/>
      <c r="AW132" s="74"/>
      <c r="AX132" s="74"/>
      <c r="AY132" s="74"/>
      <c r="AZ132" s="74"/>
      <c r="BA132" s="74"/>
      <c r="BB132" s="74"/>
      <c r="BC132" s="74"/>
      <c r="BD132" s="74"/>
      <c r="BE132" s="74"/>
      <c r="BF132" s="74"/>
      <c r="BG132" s="74"/>
      <c r="BH132" s="74"/>
      <c r="BI132" s="74"/>
      <c r="BJ132" s="74"/>
      <c r="BK132" s="74"/>
      <c r="BL132" s="74"/>
      <c r="BM132" s="74"/>
      <c r="BN132" s="74"/>
      <c r="BO132" s="74"/>
      <c r="BP132" s="74"/>
      <c r="BQ132" s="74"/>
      <c r="BR132" s="74"/>
      <c r="BS132" s="74"/>
      <c r="BT132" s="74"/>
      <c r="BU132" s="74"/>
      <c r="BV132" s="74"/>
      <c r="BW132" s="74"/>
      <c r="BX132" s="74"/>
      <c r="BY132" s="74"/>
      <c r="BZ132" s="74"/>
      <c r="CA132" s="74"/>
      <c r="CB132" s="74"/>
      <c r="CC132" s="74"/>
      <c r="CD132" s="74"/>
      <c r="CE132" s="74"/>
      <c r="CF132" s="74"/>
      <c r="CG132" s="74"/>
      <c r="CH132" s="74"/>
      <c r="CI132" s="74"/>
      <c r="CJ132" s="74"/>
      <c r="CK132" s="74"/>
      <c r="CL132" s="74"/>
      <c r="CM132" s="74"/>
      <c r="CN132" s="74"/>
      <c r="CO132" s="74"/>
      <c r="CP132" s="74"/>
      <c r="CQ132" s="74"/>
      <c r="CR132" s="74"/>
      <c r="CS132" s="74"/>
      <c r="CT132" s="74"/>
      <c r="CU132" s="74"/>
      <c r="CV132" s="74"/>
      <c r="CW132" s="74"/>
      <c r="CX132" s="74"/>
      <c r="CY132" s="74"/>
      <c r="CZ132" s="74"/>
      <c r="DA132" s="74"/>
      <c r="DB132" s="74"/>
      <c r="DC132" s="74"/>
      <c r="DD132" s="74"/>
      <c r="DE132" s="74"/>
      <c r="DF132" s="74"/>
    </row>
    <row r="133" spans="2:110" s="69" customFormat="1" ht="56.25">
      <c r="B133" s="204">
        <f t="shared" si="4"/>
        <v>7.0699999999999985</v>
      </c>
      <c r="C133" s="261" t="s">
        <v>392</v>
      </c>
      <c r="D133" s="264">
        <v>25</v>
      </c>
      <c r="E133" s="265" t="s">
        <v>228</v>
      </c>
      <c r="F133" s="266"/>
      <c r="G133" s="262">
        <f t="shared" si="1"/>
        <v>0</v>
      </c>
      <c r="H133" s="206"/>
      <c r="I133" s="73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4"/>
      <c r="AA133" s="74"/>
      <c r="AB133" s="74"/>
      <c r="AC133" s="74"/>
      <c r="AD133" s="74"/>
      <c r="AE133" s="74"/>
      <c r="AF133" s="74"/>
      <c r="AG133" s="74"/>
      <c r="AH133" s="74"/>
      <c r="AI133" s="74"/>
      <c r="AJ133" s="74"/>
      <c r="AK133" s="74"/>
      <c r="AL133" s="74"/>
      <c r="AM133" s="74"/>
      <c r="AN133" s="74"/>
      <c r="AO133" s="74"/>
      <c r="AP133" s="74"/>
      <c r="AQ133" s="74"/>
      <c r="AR133" s="74"/>
      <c r="AS133" s="74"/>
      <c r="AT133" s="74"/>
      <c r="AU133" s="74"/>
      <c r="AV133" s="74"/>
      <c r="AW133" s="74"/>
      <c r="AX133" s="74"/>
      <c r="AY133" s="74"/>
      <c r="AZ133" s="74"/>
      <c r="BA133" s="74"/>
      <c r="BB133" s="74"/>
      <c r="BC133" s="74"/>
      <c r="BD133" s="74"/>
      <c r="BE133" s="74"/>
      <c r="BF133" s="74"/>
      <c r="BG133" s="74"/>
      <c r="BH133" s="74"/>
      <c r="BI133" s="74"/>
      <c r="BJ133" s="74"/>
      <c r="BK133" s="74"/>
      <c r="BL133" s="74"/>
      <c r="BM133" s="74"/>
      <c r="BN133" s="74"/>
      <c r="BO133" s="74"/>
      <c r="BP133" s="74"/>
      <c r="BQ133" s="74"/>
      <c r="BR133" s="74"/>
      <c r="BS133" s="74"/>
      <c r="BT133" s="74"/>
      <c r="BU133" s="74"/>
      <c r="BV133" s="74"/>
      <c r="BW133" s="74"/>
      <c r="BX133" s="74"/>
      <c r="BY133" s="74"/>
      <c r="BZ133" s="74"/>
      <c r="CA133" s="74"/>
      <c r="CB133" s="74"/>
      <c r="CC133" s="74"/>
      <c r="CD133" s="74"/>
      <c r="CE133" s="74"/>
      <c r="CF133" s="74"/>
      <c r="CG133" s="74"/>
      <c r="CH133" s="74"/>
      <c r="CI133" s="74"/>
      <c r="CJ133" s="74"/>
      <c r="CK133" s="74"/>
      <c r="CL133" s="74"/>
      <c r="CM133" s="74"/>
      <c r="CN133" s="74"/>
      <c r="CO133" s="74"/>
      <c r="CP133" s="74"/>
      <c r="CQ133" s="74"/>
      <c r="CR133" s="74"/>
      <c r="CS133" s="74"/>
      <c r="CT133" s="74"/>
      <c r="CU133" s="74"/>
      <c r="CV133" s="74"/>
      <c r="CW133" s="74"/>
      <c r="CX133" s="74"/>
      <c r="CY133" s="74"/>
      <c r="CZ133" s="74"/>
      <c r="DA133" s="74"/>
      <c r="DB133" s="74"/>
      <c r="DC133" s="74"/>
      <c r="DD133" s="74"/>
      <c r="DE133" s="74"/>
      <c r="DF133" s="74"/>
    </row>
    <row r="134" spans="2:110" s="69" customFormat="1" ht="56.25">
      <c r="B134" s="204">
        <f t="shared" si="4"/>
        <v>7.0799999999999983</v>
      </c>
      <c r="C134" s="261" t="s">
        <v>393</v>
      </c>
      <c r="D134" s="264">
        <v>15</v>
      </c>
      <c r="E134" s="265" t="s">
        <v>228</v>
      </c>
      <c r="F134" s="266"/>
      <c r="G134" s="262">
        <f t="shared" si="1"/>
        <v>0</v>
      </c>
      <c r="H134" s="206"/>
      <c r="I134" s="73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4"/>
      <c r="AA134" s="74"/>
      <c r="AB134" s="74"/>
      <c r="AC134" s="74"/>
      <c r="AD134" s="74"/>
      <c r="AE134" s="74"/>
      <c r="AF134" s="74"/>
      <c r="AG134" s="74"/>
      <c r="AH134" s="74"/>
      <c r="AI134" s="74"/>
      <c r="AJ134" s="74"/>
      <c r="AK134" s="74"/>
      <c r="AL134" s="74"/>
      <c r="AM134" s="74"/>
      <c r="AN134" s="74"/>
      <c r="AO134" s="74"/>
      <c r="AP134" s="74"/>
      <c r="AQ134" s="74"/>
      <c r="AR134" s="74"/>
      <c r="AS134" s="74"/>
      <c r="AT134" s="74"/>
      <c r="AU134" s="74"/>
      <c r="AV134" s="74"/>
      <c r="AW134" s="74"/>
      <c r="AX134" s="74"/>
      <c r="AY134" s="74"/>
      <c r="AZ134" s="74"/>
      <c r="BA134" s="74"/>
      <c r="BB134" s="74"/>
      <c r="BC134" s="74"/>
      <c r="BD134" s="74"/>
      <c r="BE134" s="74"/>
      <c r="BF134" s="74"/>
      <c r="BG134" s="74"/>
      <c r="BH134" s="74"/>
      <c r="BI134" s="74"/>
      <c r="BJ134" s="74"/>
      <c r="BK134" s="74"/>
      <c r="BL134" s="74"/>
      <c r="BM134" s="74"/>
      <c r="BN134" s="74"/>
      <c r="BO134" s="74"/>
      <c r="BP134" s="74"/>
      <c r="BQ134" s="74"/>
      <c r="BR134" s="74"/>
      <c r="BS134" s="74"/>
      <c r="BT134" s="74"/>
      <c r="BU134" s="74"/>
      <c r="BV134" s="74"/>
      <c r="BW134" s="74"/>
      <c r="BX134" s="74"/>
      <c r="BY134" s="74"/>
      <c r="BZ134" s="74"/>
      <c r="CA134" s="74"/>
      <c r="CB134" s="74"/>
      <c r="CC134" s="74"/>
      <c r="CD134" s="74"/>
      <c r="CE134" s="74"/>
      <c r="CF134" s="74"/>
      <c r="CG134" s="74"/>
      <c r="CH134" s="74"/>
      <c r="CI134" s="74"/>
      <c r="CJ134" s="74"/>
      <c r="CK134" s="74"/>
      <c r="CL134" s="74"/>
      <c r="CM134" s="74"/>
      <c r="CN134" s="74"/>
      <c r="CO134" s="74"/>
      <c r="CP134" s="74"/>
      <c r="CQ134" s="74"/>
      <c r="CR134" s="74"/>
      <c r="CS134" s="74"/>
      <c r="CT134" s="74"/>
      <c r="CU134" s="74"/>
      <c r="CV134" s="74"/>
      <c r="CW134" s="74"/>
      <c r="CX134" s="74"/>
      <c r="CY134" s="74"/>
      <c r="CZ134" s="74"/>
      <c r="DA134" s="74"/>
      <c r="DB134" s="74"/>
      <c r="DC134" s="74"/>
      <c r="DD134" s="74"/>
      <c r="DE134" s="74"/>
      <c r="DF134" s="74"/>
    </row>
    <row r="135" spans="2:110" s="69" customFormat="1" ht="37.5">
      <c r="B135" s="204">
        <f t="shared" si="4"/>
        <v>7.0899999999999981</v>
      </c>
      <c r="C135" s="261" t="s">
        <v>394</v>
      </c>
      <c r="D135" s="264">
        <v>25</v>
      </c>
      <c r="E135" s="265" t="s">
        <v>228</v>
      </c>
      <c r="F135" s="266"/>
      <c r="G135" s="262">
        <f t="shared" si="1"/>
        <v>0</v>
      </c>
      <c r="H135" s="206"/>
      <c r="I135" s="73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4"/>
      <c r="AA135" s="74"/>
      <c r="AB135" s="74"/>
      <c r="AC135" s="74"/>
      <c r="AD135" s="74"/>
      <c r="AE135" s="74"/>
      <c r="AF135" s="74"/>
      <c r="AG135" s="74"/>
      <c r="AH135" s="74"/>
      <c r="AI135" s="74"/>
      <c r="AJ135" s="74"/>
      <c r="AK135" s="74"/>
      <c r="AL135" s="74"/>
      <c r="AM135" s="74"/>
      <c r="AN135" s="74"/>
      <c r="AO135" s="74"/>
      <c r="AP135" s="74"/>
      <c r="AQ135" s="74"/>
      <c r="AR135" s="74"/>
      <c r="AS135" s="74"/>
      <c r="AT135" s="74"/>
      <c r="AU135" s="74"/>
      <c r="AV135" s="74"/>
      <c r="AW135" s="74"/>
      <c r="AX135" s="74"/>
      <c r="AY135" s="74"/>
      <c r="AZ135" s="74"/>
      <c r="BA135" s="74"/>
      <c r="BB135" s="74"/>
      <c r="BC135" s="74"/>
      <c r="BD135" s="74"/>
      <c r="BE135" s="74"/>
      <c r="BF135" s="74"/>
      <c r="BG135" s="74"/>
      <c r="BH135" s="74"/>
      <c r="BI135" s="74"/>
      <c r="BJ135" s="74"/>
      <c r="BK135" s="74"/>
      <c r="BL135" s="74"/>
      <c r="BM135" s="74"/>
      <c r="BN135" s="74"/>
      <c r="BO135" s="74"/>
      <c r="BP135" s="74"/>
      <c r="BQ135" s="74"/>
      <c r="BR135" s="74"/>
      <c r="BS135" s="74"/>
      <c r="BT135" s="74"/>
      <c r="BU135" s="74"/>
      <c r="BV135" s="74"/>
      <c r="BW135" s="74"/>
      <c r="BX135" s="74"/>
      <c r="BY135" s="74"/>
      <c r="BZ135" s="74"/>
      <c r="CA135" s="74"/>
      <c r="CB135" s="74"/>
      <c r="CC135" s="74"/>
      <c r="CD135" s="74"/>
      <c r="CE135" s="74"/>
      <c r="CF135" s="74"/>
      <c r="CG135" s="74"/>
      <c r="CH135" s="74"/>
      <c r="CI135" s="74"/>
      <c r="CJ135" s="74"/>
      <c r="CK135" s="74"/>
      <c r="CL135" s="74"/>
      <c r="CM135" s="74"/>
      <c r="CN135" s="74"/>
      <c r="CO135" s="74"/>
      <c r="CP135" s="74"/>
      <c r="CQ135" s="74"/>
      <c r="CR135" s="74"/>
      <c r="CS135" s="74"/>
      <c r="CT135" s="74"/>
      <c r="CU135" s="74"/>
      <c r="CV135" s="74"/>
      <c r="CW135" s="74"/>
      <c r="CX135" s="74"/>
      <c r="CY135" s="74"/>
      <c r="CZ135" s="74"/>
      <c r="DA135" s="74"/>
      <c r="DB135" s="74"/>
      <c r="DC135" s="74"/>
      <c r="DD135" s="74"/>
      <c r="DE135" s="74"/>
      <c r="DF135" s="74"/>
    </row>
    <row r="136" spans="2:110" s="69" customFormat="1" ht="56.25">
      <c r="B136" s="204">
        <f t="shared" si="4"/>
        <v>7.0999999999999979</v>
      </c>
      <c r="C136" s="261" t="s">
        <v>395</v>
      </c>
      <c r="D136" s="264">
        <v>15</v>
      </c>
      <c r="E136" s="265" t="s">
        <v>228</v>
      </c>
      <c r="F136" s="266"/>
      <c r="G136" s="262">
        <f t="shared" si="1"/>
        <v>0</v>
      </c>
      <c r="H136" s="206"/>
      <c r="I136" s="73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4"/>
      <c r="AA136" s="74"/>
      <c r="AB136" s="74"/>
      <c r="AC136" s="74"/>
      <c r="AD136" s="74"/>
      <c r="AE136" s="74"/>
      <c r="AF136" s="74"/>
      <c r="AG136" s="74"/>
      <c r="AH136" s="74"/>
      <c r="AI136" s="74"/>
      <c r="AJ136" s="74"/>
      <c r="AK136" s="74"/>
      <c r="AL136" s="74"/>
      <c r="AM136" s="74"/>
      <c r="AN136" s="74"/>
      <c r="AO136" s="74"/>
      <c r="AP136" s="74"/>
      <c r="AQ136" s="74"/>
      <c r="AR136" s="74"/>
      <c r="AS136" s="74"/>
      <c r="AT136" s="74"/>
      <c r="AU136" s="74"/>
      <c r="AV136" s="74"/>
      <c r="AW136" s="74"/>
      <c r="AX136" s="74"/>
      <c r="AY136" s="74"/>
      <c r="AZ136" s="74"/>
      <c r="BA136" s="74"/>
      <c r="BB136" s="74"/>
      <c r="BC136" s="74"/>
      <c r="BD136" s="74"/>
      <c r="BE136" s="74"/>
      <c r="BF136" s="74"/>
      <c r="BG136" s="74"/>
      <c r="BH136" s="74"/>
      <c r="BI136" s="74"/>
      <c r="BJ136" s="74"/>
      <c r="BK136" s="74"/>
      <c r="BL136" s="74"/>
      <c r="BM136" s="74"/>
      <c r="BN136" s="74"/>
      <c r="BO136" s="74"/>
      <c r="BP136" s="74"/>
      <c r="BQ136" s="74"/>
      <c r="BR136" s="74"/>
      <c r="BS136" s="74"/>
      <c r="BT136" s="74"/>
      <c r="BU136" s="74"/>
      <c r="BV136" s="74"/>
      <c r="BW136" s="74"/>
      <c r="BX136" s="74"/>
      <c r="BY136" s="74"/>
      <c r="BZ136" s="74"/>
      <c r="CA136" s="74"/>
      <c r="CB136" s="74"/>
      <c r="CC136" s="74"/>
      <c r="CD136" s="74"/>
      <c r="CE136" s="74"/>
      <c r="CF136" s="74"/>
      <c r="CG136" s="74"/>
      <c r="CH136" s="74"/>
      <c r="CI136" s="74"/>
      <c r="CJ136" s="74"/>
      <c r="CK136" s="74"/>
      <c r="CL136" s="74"/>
      <c r="CM136" s="74"/>
      <c r="CN136" s="74"/>
      <c r="CO136" s="74"/>
      <c r="CP136" s="74"/>
      <c r="CQ136" s="74"/>
      <c r="CR136" s="74"/>
      <c r="CS136" s="74"/>
      <c r="CT136" s="74"/>
      <c r="CU136" s="74"/>
      <c r="CV136" s="74"/>
      <c r="CW136" s="74"/>
      <c r="CX136" s="74"/>
      <c r="CY136" s="74"/>
      <c r="CZ136" s="74"/>
      <c r="DA136" s="74"/>
      <c r="DB136" s="74"/>
      <c r="DC136" s="74"/>
      <c r="DD136" s="74"/>
      <c r="DE136" s="74"/>
      <c r="DF136" s="74"/>
    </row>
    <row r="137" spans="2:110" s="69" customFormat="1" ht="37.5">
      <c r="B137" s="204">
        <f t="shared" si="4"/>
        <v>7.1099999999999977</v>
      </c>
      <c r="C137" s="261" t="s">
        <v>396</v>
      </c>
      <c r="D137" s="264">
        <v>20</v>
      </c>
      <c r="E137" s="265" t="s">
        <v>228</v>
      </c>
      <c r="F137" s="266"/>
      <c r="G137" s="262">
        <f t="shared" si="1"/>
        <v>0</v>
      </c>
      <c r="H137" s="206"/>
      <c r="I137" s="73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4"/>
      <c r="AA137" s="74"/>
      <c r="AB137" s="74"/>
      <c r="AC137" s="74"/>
      <c r="AD137" s="74"/>
      <c r="AE137" s="74"/>
      <c r="AF137" s="74"/>
      <c r="AG137" s="74"/>
      <c r="AH137" s="74"/>
      <c r="AI137" s="74"/>
      <c r="AJ137" s="74"/>
      <c r="AK137" s="74"/>
      <c r="AL137" s="74"/>
      <c r="AM137" s="74"/>
      <c r="AN137" s="74"/>
      <c r="AO137" s="74"/>
      <c r="AP137" s="74"/>
      <c r="AQ137" s="74"/>
      <c r="AR137" s="74"/>
      <c r="AS137" s="74"/>
      <c r="AT137" s="74"/>
      <c r="AU137" s="74"/>
      <c r="AV137" s="74"/>
      <c r="AW137" s="74"/>
      <c r="AX137" s="74"/>
      <c r="AY137" s="74"/>
      <c r="AZ137" s="74"/>
      <c r="BA137" s="74"/>
      <c r="BB137" s="74"/>
      <c r="BC137" s="74"/>
      <c r="BD137" s="74"/>
      <c r="BE137" s="74"/>
      <c r="BF137" s="74"/>
      <c r="BG137" s="74"/>
      <c r="BH137" s="74"/>
      <c r="BI137" s="74"/>
      <c r="BJ137" s="74"/>
      <c r="BK137" s="74"/>
      <c r="BL137" s="74"/>
      <c r="BM137" s="74"/>
      <c r="BN137" s="74"/>
      <c r="BO137" s="74"/>
      <c r="BP137" s="74"/>
      <c r="BQ137" s="74"/>
      <c r="BR137" s="74"/>
      <c r="BS137" s="74"/>
      <c r="BT137" s="74"/>
      <c r="BU137" s="74"/>
      <c r="BV137" s="74"/>
      <c r="BW137" s="74"/>
      <c r="BX137" s="74"/>
      <c r="BY137" s="74"/>
      <c r="BZ137" s="74"/>
      <c r="CA137" s="74"/>
      <c r="CB137" s="74"/>
      <c r="CC137" s="74"/>
      <c r="CD137" s="74"/>
      <c r="CE137" s="74"/>
      <c r="CF137" s="74"/>
      <c r="CG137" s="74"/>
      <c r="CH137" s="74"/>
      <c r="CI137" s="74"/>
      <c r="CJ137" s="74"/>
      <c r="CK137" s="74"/>
      <c r="CL137" s="74"/>
      <c r="CM137" s="74"/>
      <c r="CN137" s="74"/>
      <c r="CO137" s="74"/>
      <c r="CP137" s="74"/>
      <c r="CQ137" s="74"/>
      <c r="CR137" s="74"/>
      <c r="CS137" s="74"/>
      <c r="CT137" s="74"/>
      <c r="CU137" s="74"/>
      <c r="CV137" s="74"/>
      <c r="CW137" s="74"/>
      <c r="CX137" s="74"/>
      <c r="CY137" s="74"/>
      <c r="CZ137" s="74"/>
      <c r="DA137" s="74"/>
      <c r="DB137" s="74"/>
      <c r="DC137" s="74"/>
      <c r="DD137" s="74"/>
      <c r="DE137" s="74"/>
      <c r="DF137" s="74"/>
    </row>
    <row r="138" spans="2:110" s="69" customFormat="1" ht="56.25">
      <c r="B138" s="204">
        <f t="shared" si="4"/>
        <v>7.1199999999999974</v>
      </c>
      <c r="C138" s="261" t="s">
        <v>397</v>
      </c>
      <c r="D138" s="264">
        <v>25</v>
      </c>
      <c r="E138" s="265" t="s">
        <v>228</v>
      </c>
      <c r="F138" s="266"/>
      <c r="G138" s="262">
        <f t="shared" si="1"/>
        <v>0</v>
      </c>
      <c r="H138" s="206"/>
      <c r="I138" s="73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4"/>
      <c r="AA138" s="74"/>
      <c r="AB138" s="74"/>
      <c r="AC138" s="74"/>
      <c r="AD138" s="74"/>
      <c r="AE138" s="74"/>
      <c r="AF138" s="74"/>
      <c r="AG138" s="74"/>
      <c r="AH138" s="74"/>
      <c r="AI138" s="74"/>
      <c r="AJ138" s="74"/>
      <c r="AK138" s="74"/>
      <c r="AL138" s="74"/>
      <c r="AM138" s="74"/>
      <c r="AN138" s="74"/>
      <c r="AO138" s="74"/>
      <c r="AP138" s="74"/>
      <c r="AQ138" s="74"/>
      <c r="AR138" s="74"/>
      <c r="AS138" s="74"/>
      <c r="AT138" s="74"/>
      <c r="AU138" s="74"/>
      <c r="AV138" s="74"/>
      <c r="AW138" s="74"/>
      <c r="AX138" s="74"/>
      <c r="AY138" s="74"/>
      <c r="AZ138" s="74"/>
      <c r="BA138" s="74"/>
      <c r="BB138" s="74"/>
      <c r="BC138" s="74"/>
      <c r="BD138" s="74"/>
      <c r="BE138" s="74"/>
      <c r="BF138" s="74"/>
      <c r="BG138" s="74"/>
      <c r="BH138" s="74"/>
      <c r="BI138" s="74"/>
      <c r="BJ138" s="74"/>
      <c r="BK138" s="74"/>
      <c r="BL138" s="74"/>
      <c r="BM138" s="74"/>
      <c r="BN138" s="74"/>
      <c r="BO138" s="74"/>
      <c r="BP138" s="74"/>
      <c r="BQ138" s="74"/>
      <c r="BR138" s="74"/>
      <c r="BS138" s="74"/>
      <c r="BT138" s="74"/>
      <c r="BU138" s="74"/>
      <c r="BV138" s="74"/>
      <c r="BW138" s="74"/>
      <c r="BX138" s="74"/>
      <c r="BY138" s="74"/>
      <c r="BZ138" s="74"/>
      <c r="CA138" s="74"/>
      <c r="CB138" s="74"/>
      <c r="CC138" s="74"/>
      <c r="CD138" s="74"/>
      <c r="CE138" s="74"/>
      <c r="CF138" s="74"/>
      <c r="CG138" s="74"/>
      <c r="CH138" s="74"/>
      <c r="CI138" s="74"/>
      <c r="CJ138" s="74"/>
      <c r="CK138" s="74"/>
      <c r="CL138" s="74"/>
      <c r="CM138" s="74"/>
      <c r="CN138" s="74"/>
      <c r="CO138" s="74"/>
      <c r="CP138" s="74"/>
      <c r="CQ138" s="74"/>
      <c r="CR138" s="74"/>
      <c r="CS138" s="74"/>
      <c r="CT138" s="74"/>
      <c r="CU138" s="74"/>
      <c r="CV138" s="74"/>
      <c r="CW138" s="74"/>
      <c r="CX138" s="74"/>
      <c r="CY138" s="74"/>
      <c r="CZ138" s="74"/>
      <c r="DA138" s="74"/>
      <c r="DB138" s="74"/>
      <c r="DC138" s="74"/>
      <c r="DD138" s="74"/>
      <c r="DE138" s="74"/>
      <c r="DF138" s="74"/>
    </row>
    <row r="139" spans="2:110" s="69" customFormat="1" ht="37.5">
      <c r="B139" s="204">
        <f t="shared" si="4"/>
        <v>7.1299999999999972</v>
      </c>
      <c r="C139" s="261" t="s">
        <v>398</v>
      </c>
      <c r="D139" s="264">
        <v>15</v>
      </c>
      <c r="E139" s="265" t="s">
        <v>228</v>
      </c>
      <c r="F139" s="266"/>
      <c r="G139" s="262">
        <f t="shared" si="1"/>
        <v>0</v>
      </c>
      <c r="H139" s="206"/>
      <c r="I139" s="73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4"/>
      <c r="AA139" s="74"/>
      <c r="AB139" s="74"/>
      <c r="AC139" s="74"/>
      <c r="AD139" s="74"/>
      <c r="AE139" s="74"/>
      <c r="AF139" s="74"/>
      <c r="AG139" s="74"/>
      <c r="AH139" s="74"/>
      <c r="AI139" s="74"/>
      <c r="AJ139" s="74"/>
      <c r="AK139" s="74"/>
      <c r="AL139" s="74"/>
      <c r="AM139" s="74"/>
      <c r="AN139" s="74"/>
      <c r="AO139" s="74"/>
      <c r="AP139" s="74"/>
      <c r="AQ139" s="74"/>
      <c r="AR139" s="74"/>
      <c r="AS139" s="74"/>
      <c r="AT139" s="74"/>
      <c r="AU139" s="74"/>
      <c r="AV139" s="74"/>
      <c r="AW139" s="74"/>
      <c r="AX139" s="74"/>
      <c r="AY139" s="74"/>
      <c r="AZ139" s="74"/>
      <c r="BA139" s="74"/>
      <c r="BB139" s="74"/>
      <c r="BC139" s="74"/>
      <c r="BD139" s="74"/>
      <c r="BE139" s="74"/>
      <c r="BF139" s="74"/>
      <c r="BG139" s="74"/>
      <c r="BH139" s="74"/>
      <c r="BI139" s="74"/>
      <c r="BJ139" s="74"/>
      <c r="BK139" s="74"/>
      <c r="BL139" s="74"/>
      <c r="BM139" s="74"/>
      <c r="BN139" s="74"/>
      <c r="BO139" s="74"/>
      <c r="BP139" s="74"/>
      <c r="BQ139" s="74"/>
      <c r="BR139" s="74"/>
      <c r="BS139" s="74"/>
      <c r="BT139" s="74"/>
      <c r="BU139" s="74"/>
      <c r="BV139" s="74"/>
      <c r="BW139" s="74"/>
      <c r="BX139" s="74"/>
      <c r="BY139" s="74"/>
      <c r="BZ139" s="74"/>
      <c r="CA139" s="74"/>
      <c r="CB139" s="74"/>
      <c r="CC139" s="74"/>
      <c r="CD139" s="74"/>
      <c r="CE139" s="74"/>
      <c r="CF139" s="74"/>
      <c r="CG139" s="74"/>
      <c r="CH139" s="74"/>
      <c r="CI139" s="74"/>
      <c r="CJ139" s="74"/>
      <c r="CK139" s="74"/>
      <c r="CL139" s="74"/>
      <c r="CM139" s="74"/>
      <c r="CN139" s="74"/>
      <c r="CO139" s="74"/>
      <c r="CP139" s="74"/>
      <c r="CQ139" s="74"/>
      <c r="CR139" s="74"/>
      <c r="CS139" s="74"/>
      <c r="CT139" s="74"/>
      <c r="CU139" s="74"/>
      <c r="CV139" s="74"/>
      <c r="CW139" s="74"/>
      <c r="CX139" s="74"/>
      <c r="CY139" s="74"/>
      <c r="CZ139" s="74"/>
      <c r="DA139" s="74"/>
      <c r="DB139" s="74"/>
      <c r="DC139" s="74"/>
      <c r="DD139" s="74"/>
      <c r="DE139" s="74"/>
      <c r="DF139" s="74"/>
    </row>
    <row r="140" spans="2:110" s="69" customFormat="1" ht="37.5">
      <c r="B140" s="204">
        <f t="shared" si="4"/>
        <v>7.139999999999997</v>
      </c>
      <c r="C140" s="261" t="s">
        <v>399</v>
      </c>
      <c r="D140" s="264">
        <v>15</v>
      </c>
      <c r="E140" s="265" t="s">
        <v>228</v>
      </c>
      <c r="F140" s="266"/>
      <c r="G140" s="262">
        <f t="shared" ref="G140:G203" si="5">ROUND(F140*D140,2)</f>
        <v>0</v>
      </c>
      <c r="H140" s="206"/>
      <c r="I140" s="73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4"/>
      <c r="AA140" s="74"/>
      <c r="AB140" s="74"/>
      <c r="AC140" s="74"/>
      <c r="AD140" s="74"/>
      <c r="AE140" s="74"/>
      <c r="AF140" s="74"/>
      <c r="AG140" s="74"/>
      <c r="AH140" s="74"/>
      <c r="AI140" s="74"/>
      <c r="AJ140" s="74"/>
      <c r="AK140" s="74"/>
      <c r="AL140" s="74"/>
      <c r="AM140" s="74"/>
      <c r="AN140" s="74"/>
      <c r="AO140" s="74"/>
      <c r="AP140" s="74"/>
      <c r="AQ140" s="74"/>
      <c r="AR140" s="74"/>
      <c r="AS140" s="74"/>
      <c r="AT140" s="74"/>
      <c r="AU140" s="74"/>
      <c r="AV140" s="74"/>
      <c r="AW140" s="74"/>
      <c r="AX140" s="74"/>
      <c r="AY140" s="74"/>
      <c r="AZ140" s="74"/>
      <c r="BA140" s="74"/>
      <c r="BB140" s="74"/>
      <c r="BC140" s="74"/>
      <c r="BD140" s="74"/>
      <c r="BE140" s="74"/>
      <c r="BF140" s="74"/>
      <c r="BG140" s="74"/>
      <c r="BH140" s="74"/>
      <c r="BI140" s="74"/>
      <c r="BJ140" s="74"/>
      <c r="BK140" s="74"/>
      <c r="BL140" s="74"/>
      <c r="BM140" s="74"/>
      <c r="BN140" s="74"/>
      <c r="BO140" s="74"/>
      <c r="BP140" s="74"/>
      <c r="BQ140" s="74"/>
      <c r="BR140" s="74"/>
      <c r="BS140" s="74"/>
      <c r="BT140" s="74"/>
      <c r="BU140" s="74"/>
      <c r="BV140" s="74"/>
      <c r="BW140" s="74"/>
      <c r="BX140" s="74"/>
      <c r="BY140" s="74"/>
      <c r="BZ140" s="74"/>
      <c r="CA140" s="74"/>
      <c r="CB140" s="74"/>
      <c r="CC140" s="74"/>
      <c r="CD140" s="74"/>
      <c r="CE140" s="74"/>
      <c r="CF140" s="74"/>
      <c r="CG140" s="74"/>
      <c r="CH140" s="74"/>
      <c r="CI140" s="74"/>
      <c r="CJ140" s="74"/>
      <c r="CK140" s="74"/>
      <c r="CL140" s="74"/>
      <c r="CM140" s="74"/>
      <c r="CN140" s="74"/>
      <c r="CO140" s="74"/>
      <c r="CP140" s="74"/>
      <c r="CQ140" s="74"/>
      <c r="CR140" s="74"/>
      <c r="CS140" s="74"/>
      <c r="CT140" s="74"/>
      <c r="CU140" s="74"/>
      <c r="CV140" s="74"/>
      <c r="CW140" s="74"/>
      <c r="CX140" s="74"/>
      <c r="CY140" s="74"/>
      <c r="CZ140" s="74"/>
      <c r="DA140" s="74"/>
      <c r="DB140" s="74"/>
      <c r="DC140" s="74"/>
      <c r="DD140" s="74"/>
      <c r="DE140" s="74"/>
      <c r="DF140" s="74"/>
    </row>
    <row r="141" spans="2:110" s="69" customFormat="1" ht="56.25">
      <c r="B141" s="204">
        <f t="shared" si="4"/>
        <v>7.1499999999999968</v>
      </c>
      <c r="C141" s="261" t="s">
        <v>400</v>
      </c>
      <c r="D141" s="264">
        <v>25</v>
      </c>
      <c r="E141" s="265" t="s">
        <v>228</v>
      </c>
      <c r="F141" s="266"/>
      <c r="G141" s="262">
        <f t="shared" si="5"/>
        <v>0</v>
      </c>
      <c r="H141" s="206"/>
      <c r="I141" s="73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4"/>
      <c r="AA141" s="74"/>
      <c r="AB141" s="74"/>
      <c r="AC141" s="74"/>
      <c r="AD141" s="74"/>
      <c r="AE141" s="74"/>
      <c r="AF141" s="74"/>
      <c r="AG141" s="74"/>
      <c r="AH141" s="74"/>
      <c r="AI141" s="74"/>
      <c r="AJ141" s="74"/>
      <c r="AK141" s="74"/>
      <c r="AL141" s="74"/>
      <c r="AM141" s="74"/>
      <c r="AN141" s="74"/>
      <c r="AO141" s="74"/>
      <c r="AP141" s="74"/>
      <c r="AQ141" s="74"/>
      <c r="AR141" s="74"/>
      <c r="AS141" s="74"/>
      <c r="AT141" s="74"/>
      <c r="AU141" s="74"/>
      <c r="AV141" s="74"/>
      <c r="AW141" s="74"/>
      <c r="AX141" s="74"/>
      <c r="AY141" s="74"/>
      <c r="AZ141" s="74"/>
      <c r="BA141" s="74"/>
      <c r="BB141" s="74"/>
      <c r="BC141" s="74"/>
      <c r="BD141" s="74"/>
      <c r="BE141" s="74"/>
      <c r="BF141" s="74"/>
      <c r="BG141" s="74"/>
      <c r="BH141" s="74"/>
      <c r="BI141" s="74"/>
      <c r="BJ141" s="74"/>
      <c r="BK141" s="74"/>
      <c r="BL141" s="74"/>
      <c r="BM141" s="74"/>
      <c r="BN141" s="74"/>
      <c r="BO141" s="74"/>
      <c r="BP141" s="74"/>
      <c r="BQ141" s="74"/>
      <c r="BR141" s="74"/>
      <c r="BS141" s="74"/>
      <c r="BT141" s="74"/>
      <c r="BU141" s="74"/>
      <c r="BV141" s="74"/>
      <c r="BW141" s="74"/>
      <c r="BX141" s="74"/>
      <c r="BY141" s="74"/>
      <c r="BZ141" s="74"/>
      <c r="CA141" s="74"/>
      <c r="CB141" s="74"/>
      <c r="CC141" s="74"/>
      <c r="CD141" s="74"/>
      <c r="CE141" s="74"/>
      <c r="CF141" s="74"/>
      <c r="CG141" s="74"/>
      <c r="CH141" s="74"/>
      <c r="CI141" s="74"/>
      <c r="CJ141" s="74"/>
      <c r="CK141" s="74"/>
      <c r="CL141" s="74"/>
      <c r="CM141" s="74"/>
      <c r="CN141" s="74"/>
      <c r="CO141" s="74"/>
      <c r="CP141" s="74"/>
      <c r="CQ141" s="74"/>
      <c r="CR141" s="74"/>
      <c r="CS141" s="74"/>
      <c r="CT141" s="74"/>
      <c r="CU141" s="74"/>
      <c r="CV141" s="74"/>
      <c r="CW141" s="74"/>
      <c r="CX141" s="74"/>
      <c r="CY141" s="74"/>
      <c r="CZ141" s="74"/>
      <c r="DA141" s="74"/>
      <c r="DB141" s="74"/>
      <c r="DC141" s="74"/>
      <c r="DD141" s="74"/>
      <c r="DE141" s="74"/>
      <c r="DF141" s="74"/>
    </row>
    <row r="142" spans="2:110" s="69" customFormat="1" ht="56.25">
      <c r="B142" s="204">
        <f t="shared" si="4"/>
        <v>7.1599999999999966</v>
      </c>
      <c r="C142" s="261" t="s">
        <v>401</v>
      </c>
      <c r="D142" s="264">
        <v>15</v>
      </c>
      <c r="E142" s="265" t="s">
        <v>228</v>
      </c>
      <c r="F142" s="266"/>
      <c r="G142" s="262">
        <f t="shared" si="5"/>
        <v>0</v>
      </c>
      <c r="H142" s="206"/>
      <c r="I142" s="73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4"/>
      <c r="AA142" s="74"/>
      <c r="AB142" s="74"/>
      <c r="AC142" s="74"/>
      <c r="AD142" s="74"/>
      <c r="AE142" s="74"/>
      <c r="AF142" s="74"/>
      <c r="AG142" s="74"/>
      <c r="AH142" s="74"/>
      <c r="AI142" s="74"/>
      <c r="AJ142" s="74"/>
      <c r="AK142" s="74"/>
      <c r="AL142" s="74"/>
      <c r="AM142" s="74"/>
      <c r="AN142" s="74"/>
      <c r="AO142" s="74"/>
      <c r="AP142" s="74"/>
      <c r="AQ142" s="74"/>
      <c r="AR142" s="74"/>
      <c r="AS142" s="74"/>
      <c r="AT142" s="74"/>
      <c r="AU142" s="74"/>
      <c r="AV142" s="74"/>
      <c r="AW142" s="74"/>
      <c r="AX142" s="74"/>
      <c r="AY142" s="74"/>
      <c r="AZ142" s="74"/>
      <c r="BA142" s="74"/>
      <c r="BB142" s="74"/>
      <c r="BC142" s="74"/>
      <c r="BD142" s="74"/>
      <c r="BE142" s="74"/>
      <c r="BF142" s="74"/>
      <c r="BG142" s="74"/>
      <c r="BH142" s="74"/>
      <c r="BI142" s="74"/>
      <c r="BJ142" s="74"/>
      <c r="BK142" s="74"/>
      <c r="BL142" s="74"/>
      <c r="BM142" s="74"/>
      <c r="BN142" s="74"/>
      <c r="BO142" s="74"/>
      <c r="BP142" s="74"/>
      <c r="BQ142" s="74"/>
      <c r="BR142" s="74"/>
      <c r="BS142" s="74"/>
      <c r="BT142" s="74"/>
      <c r="BU142" s="74"/>
      <c r="BV142" s="74"/>
      <c r="BW142" s="74"/>
      <c r="BX142" s="74"/>
      <c r="BY142" s="74"/>
      <c r="BZ142" s="74"/>
      <c r="CA142" s="74"/>
      <c r="CB142" s="74"/>
      <c r="CC142" s="74"/>
      <c r="CD142" s="74"/>
      <c r="CE142" s="74"/>
      <c r="CF142" s="74"/>
      <c r="CG142" s="74"/>
      <c r="CH142" s="74"/>
      <c r="CI142" s="74"/>
      <c r="CJ142" s="74"/>
      <c r="CK142" s="74"/>
      <c r="CL142" s="74"/>
      <c r="CM142" s="74"/>
      <c r="CN142" s="74"/>
      <c r="CO142" s="74"/>
      <c r="CP142" s="74"/>
      <c r="CQ142" s="74"/>
      <c r="CR142" s="74"/>
      <c r="CS142" s="74"/>
      <c r="CT142" s="74"/>
      <c r="CU142" s="74"/>
      <c r="CV142" s="74"/>
      <c r="CW142" s="74"/>
      <c r="CX142" s="74"/>
      <c r="CY142" s="74"/>
      <c r="CZ142" s="74"/>
      <c r="DA142" s="74"/>
      <c r="DB142" s="74"/>
      <c r="DC142" s="74"/>
      <c r="DD142" s="74"/>
      <c r="DE142" s="74"/>
      <c r="DF142" s="74"/>
    </row>
    <row r="143" spans="2:110" s="69" customFormat="1" ht="37.5">
      <c r="B143" s="204">
        <f t="shared" si="4"/>
        <v>7.1699999999999964</v>
      </c>
      <c r="C143" s="261" t="s">
        <v>402</v>
      </c>
      <c r="D143" s="264">
        <v>20</v>
      </c>
      <c r="E143" s="265" t="s">
        <v>228</v>
      </c>
      <c r="F143" s="266"/>
      <c r="G143" s="262">
        <f t="shared" si="5"/>
        <v>0</v>
      </c>
      <c r="H143" s="206"/>
      <c r="I143" s="73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4"/>
      <c r="AA143" s="74"/>
      <c r="AB143" s="74"/>
      <c r="AC143" s="74"/>
      <c r="AD143" s="74"/>
      <c r="AE143" s="74"/>
      <c r="AF143" s="74"/>
      <c r="AG143" s="74"/>
      <c r="AH143" s="74"/>
      <c r="AI143" s="74"/>
      <c r="AJ143" s="74"/>
      <c r="AK143" s="74"/>
      <c r="AL143" s="74"/>
      <c r="AM143" s="74"/>
      <c r="AN143" s="74"/>
      <c r="AO143" s="74"/>
      <c r="AP143" s="74"/>
      <c r="AQ143" s="74"/>
      <c r="AR143" s="74"/>
      <c r="AS143" s="74"/>
      <c r="AT143" s="74"/>
      <c r="AU143" s="74"/>
      <c r="AV143" s="74"/>
      <c r="AW143" s="74"/>
      <c r="AX143" s="74"/>
      <c r="AY143" s="74"/>
      <c r="AZ143" s="74"/>
      <c r="BA143" s="74"/>
      <c r="BB143" s="74"/>
      <c r="BC143" s="74"/>
      <c r="BD143" s="74"/>
      <c r="BE143" s="74"/>
      <c r="BF143" s="74"/>
      <c r="BG143" s="74"/>
      <c r="BH143" s="74"/>
      <c r="BI143" s="74"/>
      <c r="BJ143" s="74"/>
      <c r="BK143" s="74"/>
      <c r="BL143" s="74"/>
      <c r="BM143" s="74"/>
      <c r="BN143" s="74"/>
      <c r="BO143" s="74"/>
      <c r="BP143" s="74"/>
      <c r="BQ143" s="74"/>
      <c r="BR143" s="74"/>
      <c r="BS143" s="74"/>
      <c r="BT143" s="74"/>
      <c r="BU143" s="74"/>
      <c r="BV143" s="74"/>
      <c r="BW143" s="74"/>
      <c r="BX143" s="74"/>
      <c r="BY143" s="74"/>
      <c r="BZ143" s="74"/>
      <c r="CA143" s="74"/>
      <c r="CB143" s="74"/>
      <c r="CC143" s="74"/>
      <c r="CD143" s="74"/>
      <c r="CE143" s="74"/>
      <c r="CF143" s="74"/>
      <c r="CG143" s="74"/>
      <c r="CH143" s="74"/>
      <c r="CI143" s="74"/>
      <c r="CJ143" s="74"/>
      <c r="CK143" s="74"/>
      <c r="CL143" s="74"/>
      <c r="CM143" s="74"/>
      <c r="CN143" s="74"/>
      <c r="CO143" s="74"/>
      <c r="CP143" s="74"/>
      <c r="CQ143" s="74"/>
      <c r="CR143" s="74"/>
      <c r="CS143" s="74"/>
      <c r="CT143" s="74"/>
      <c r="CU143" s="74"/>
      <c r="CV143" s="74"/>
      <c r="CW143" s="74"/>
      <c r="CX143" s="74"/>
      <c r="CY143" s="74"/>
      <c r="CZ143" s="74"/>
      <c r="DA143" s="74"/>
      <c r="DB143" s="74"/>
      <c r="DC143" s="74"/>
      <c r="DD143" s="74"/>
      <c r="DE143" s="74"/>
      <c r="DF143" s="74"/>
    </row>
    <row r="144" spans="2:110" s="69" customFormat="1" ht="37.5">
      <c r="B144" s="204">
        <f t="shared" si="4"/>
        <v>7.1799999999999962</v>
      </c>
      <c r="C144" s="261" t="s">
        <v>403</v>
      </c>
      <c r="D144" s="264">
        <v>25</v>
      </c>
      <c r="E144" s="265" t="s">
        <v>228</v>
      </c>
      <c r="F144" s="266"/>
      <c r="G144" s="262">
        <f t="shared" si="5"/>
        <v>0</v>
      </c>
      <c r="H144" s="206"/>
      <c r="I144" s="73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4"/>
      <c r="AA144" s="74"/>
      <c r="AB144" s="74"/>
      <c r="AC144" s="74"/>
      <c r="AD144" s="74"/>
      <c r="AE144" s="74"/>
      <c r="AF144" s="74"/>
      <c r="AG144" s="74"/>
      <c r="AH144" s="74"/>
      <c r="AI144" s="74"/>
      <c r="AJ144" s="74"/>
      <c r="AK144" s="74"/>
      <c r="AL144" s="74"/>
      <c r="AM144" s="74"/>
      <c r="AN144" s="74"/>
      <c r="AO144" s="74"/>
      <c r="AP144" s="74"/>
      <c r="AQ144" s="74"/>
      <c r="AR144" s="74"/>
      <c r="AS144" s="74"/>
      <c r="AT144" s="74"/>
      <c r="AU144" s="74"/>
      <c r="AV144" s="74"/>
      <c r="AW144" s="74"/>
      <c r="AX144" s="74"/>
      <c r="AY144" s="74"/>
      <c r="AZ144" s="74"/>
      <c r="BA144" s="74"/>
      <c r="BB144" s="74"/>
      <c r="BC144" s="74"/>
      <c r="BD144" s="74"/>
      <c r="BE144" s="74"/>
      <c r="BF144" s="74"/>
      <c r="BG144" s="74"/>
      <c r="BH144" s="74"/>
      <c r="BI144" s="74"/>
      <c r="BJ144" s="74"/>
      <c r="BK144" s="74"/>
      <c r="BL144" s="74"/>
      <c r="BM144" s="74"/>
      <c r="BN144" s="74"/>
      <c r="BO144" s="74"/>
      <c r="BP144" s="74"/>
      <c r="BQ144" s="74"/>
      <c r="BR144" s="74"/>
      <c r="BS144" s="74"/>
      <c r="BT144" s="74"/>
      <c r="BU144" s="74"/>
      <c r="BV144" s="74"/>
      <c r="BW144" s="74"/>
      <c r="BX144" s="74"/>
      <c r="BY144" s="74"/>
      <c r="BZ144" s="74"/>
      <c r="CA144" s="74"/>
      <c r="CB144" s="74"/>
      <c r="CC144" s="74"/>
      <c r="CD144" s="74"/>
      <c r="CE144" s="74"/>
      <c r="CF144" s="74"/>
      <c r="CG144" s="74"/>
      <c r="CH144" s="74"/>
      <c r="CI144" s="74"/>
      <c r="CJ144" s="74"/>
      <c r="CK144" s="74"/>
      <c r="CL144" s="74"/>
      <c r="CM144" s="74"/>
      <c r="CN144" s="74"/>
      <c r="CO144" s="74"/>
      <c r="CP144" s="74"/>
      <c r="CQ144" s="74"/>
      <c r="CR144" s="74"/>
      <c r="CS144" s="74"/>
      <c r="CT144" s="74"/>
      <c r="CU144" s="74"/>
      <c r="CV144" s="74"/>
      <c r="CW144" s="74"/>
      <c r="CX144" s="74"/>
      <c r="CY144" s="74"/>
      <c r="CZ144" s="74"/>
      <c r="DA144" s="74"/>
      <c r="DB144" s="74"/>
      <c r="DC144" s="74"/>
      <c r="DD144" s="74"/>
      <c r="DE144" s="74"/>
      <c r="DF144" s="74"/>
    </row>
    <row r="145" spans="2:110" s="69" customFormat="1" ht="37.5">
      <c r="B145" s="204">
        <f t="shared" si="4"/>
        <v>7.1899999999999959</v>
      </c>
      <c r="C145" s="261" t="s">
        <v>404</v>
      </c>
      <c r="D145" s="264">
        <v>15</v>
      </c>
      <c r="E145" s="265" t="s">
        <v>228</v>
      </c>
      <c r="F145" s="266"/>
      <c r="G145" s="262">
        <f t="shared" si="5"/>
        <v>0</v>
      </c>
      <c r="H145" s="206"/>
      <c r="I145" s="73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4"/>
      <c r="AA145" s="74"/>
      <c r="AB145" s="74"/>
      <c r="AC145" s="74"/>
      <c r="AD145" s="74"/>
      <c r="AE145" s="74"/>
      <c r="AF145" s="74"/>
      <c r="AG145" s="74"/>
      <c r="AH145" s="74"/>
      <c r="AI145" s="74"/>
      <c r="AJ145" s="74"/>
      <c r="AK145" s="74"/>
      <c r="AL145" s="74"/>
      <c r="AM145" s="74"/>
      <c r="AN145" s="74"/>
      <c r="AO145" s="74"/>
      <c r="AP145" s="74"/>
      <c r="AQ145" s="74"/>
      <c r="AR145" s="74"/>
      <c r="AS145" s="74"/>
      <c r="AT145" s="74"/>
      <c r="AU145" s="74"/>
      <c r="AV145" s="74"/>
      <c r="AW145" s="74"/>
      <c r="AX145" s="74"/>
      <c r="AY145" s="74"/>
      <c r="AZ145" s="74"/>
      <c r="BA145" s="74"/>
      <c r="BB145" s="74"/>
      <c r="BC145" s="74"/>
      <c r="BD145" s="74"/>
      <c r="BE145" s="74"/>
      <c r="BF145" s="74"/>
      <c r="BG145" s="74"/>
      <c r="BH145" s="74"/>
      <c r="BI145" s="74"/>
      <c r="BJ145" s="74"/>
      <c r="BK145" s="74"/>
      <c r="BL145" s="74"/>
      <c r="BM145" s="74"/>
      <c r="BN145" s="74"/>
      <c r="BO145" s="74"/>
      <c r="BP145" s="74"/>
      <c r="BQ145" s="74"/>
      <c r="BR145" s="74"/>
      <c r="BS145" s="74"/>
      <c r="BT145" s="74"/>
      <c r="BU145" s="74"/>
      <c r="BV145" s="74"/>
      <c r="BW145" s="74"/>
      <c r="BX145" s="74"/>
      <c r="BY145" s="74"/>
      <c r="BZ145" s="74"/>
      <c r="CA145" s="74"/>
      <c r="CB145" s="74"/>
      <c r="CC145" s="74"/>
      <c r="CD145" s="74"/>
      <c r="CE145" s="74"/>
      <c r="CF145" s="74"/>
      <c r="CG145" s="74"/>
      <c r="CH145" s="74"/>
      <c r="CI145" s="74"/>
      <c r="CJ145" s="74"/>
      <c r="CK145" s="74"/>
      <c r="CL145" s="74"/>
      <c r="CM145" s="74"/>
      <c r="CN145" s="74"/>
      <c r="CO145" s="74"/>
      <c r="CP145" s="74"/>
      <c r="CQ145" s="74"/>
      <c r="CR145" s="74"/>
      <c r="CS145" s="74"/>
      <c r="CT145" s="74"/>
      <c r="CU145" s="74"/>
      <c r="CV145" s="74"/>
      <c r="CW145" s="74"/>
      <c r="CX145" s="74"/>
      <c r="CY145" s="74"/>
      <c r="CZ145" s="74"/>
      <c r="DA145" s="74"/>
      <c r="DB145" s="74"/>
      <c r="DC145" s="74"/>
      <c r="DD145" s="74"/>
      <c r="DE145" s="74"/>
      <c r="DF145" s="74"/>
    </row>
    <row r="146" spans="2:110" s="69" customFormat="1" ht="37.5">
      <c r="B146" s="204">
        <f t="shared" si="4"/>
        <v>7.1999999999999957</v>
      </c>
      <c r="C146" s="261" t="s">
        <v>405</v>
      </c>
      <c r="D146" s="264">
        <v>20</v>
      </c>
      <c r="E146" s="265" t="s">
        <v>228</v>
      </c>
      <c r="F146" s="266"/>
      <c r="G146" s="262">
        <f t="shared" si="5"/>
        <v>0</v>
      </c>
      <c r="H146" s="206"/>
      <c r="I146" s="73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4"/>
      <c r="AA146" s="74"/>
      <c r="AB146" s="74"/>
      <c r="AC146" s="74"/>
      <c r="AD146" s="74"/>
      <c r="AE146" s="74"/>
      <c r="AF146" s="74"/>
      <c r="AG146" s="74"/>
      <c r="AH146" s="74"/>
      <c r="AI146" s="74"/>
      <c r="AJ146" s="74"/>
      <c r="AK146" s="74"/>
      <c r="AL146" s="74"/>
      <c r="AM146" s="74"/>
      <c r="AN146" s="74"/>
      <c r="AO146" s="74"/>
      <c r="AP146" s="74"/>
      <c r="AQ146" s="74"/>
      <c r="AR146" s="74"/>
      <c r="AS146" s="74"/>
      <c r="AT146" s="74"/>
      <c r="AU146" s="74"/>
      <c r="AV146" s="74"/>
      <c r="AW146" s="74"/>
      <c r="AX146" s="74"/>
      <c r="AY146" s="74"/>
      <c r="AZ146" s="74"/>
      <c r="BA146" s="74"/>
      <c r="BB146" s="74"/>
      <c r="BC146" s="74"/>
      <c r="BD146" s="74"/>
      <c r="BE146" s="74"/>
      <c r="BF146" s="74"/>
      <c r="BG146" s="74"/>
      <c r="BH146" s="74"/>
      <c r="BI146" s="74"/>
      <c r="BJ146" s="74"/>
      <c r="BK146" s="74"/>
      <c r="BL146" s="74"/>
      <c r="BM146" s="74"/>
      <c r="BN146" s="74"/>
      <c r="BO146" s="74"/>
      <c r="BP146" s="74"/>
      <c r="BQ146" s="74"/>
      <c r="BR146" s="74"/>
      <c r="BS146" s="74"/>
      <c r="BT146" s="74"/>
      <c r="BU146" s="74"/>
      <c r="BV146" s="74"/>
      <c r="BW146" s="74"/>
      <c r="BX146" s="74"/>
      <c r="BY146" s="74"/>
      <c r="BZ146" s="74"/>
      <c r="CA146" s="74"/>
      <c r="CB146" s="74"/>
      <c r="CC146" s="74"/>
      <c r="CD146" s="74"/>
      <c r="CE146" s="74"/>
      <c r="CF146" s="74"/>
      <c r="CG146" s="74"/>
      <c r="CH146" s="74"/>
      <c r="CI146" s="74"/>
      <c r="CJ146" s="74"/>
      <c r="CK146" s="74"/>
      <c r="CL146" s="74"/>
      <c r="CM146" s="74"/>
      <c r="CN146" s="74"/>
      <c r="CO146" s="74"/>
      <c r="CP146" s="74"/>
      <c r="CQ146" s="74"/>
      <c r="CR146" s="74"/>
      <c r="CS146" s="74"/>
      <c r="CT146" s="74"/>
      <c r="CU146" s="74"/>
      <c r="CV146" s="74"/>
      <c r="CW146" s="74"/>
      <c r="CX146" s="74"/>
      <c r="CY146" s="74"/>
      <c r="CZ146" s="74"/>
      <c r="DA146" s="74"/>
      <c r="DB146" s="74"/>
      <c r="DC146" s="74"/>
      <c r="DD146" s="74"/>
      <c r="DE146" s="74"/>
      <c r="DF146" s="74"/>
    </row>
    <row r="147" spans="2:110" s="69" customFormat="1" ht="37.5">
      <c r="B147" s="204">
        <f t="shared" si="4"/>
        <v>7.2099999999999955</v>
      </c>
      <c r="C147" s="261" t="s">
        <v>406</v>
      </c>
      <c r="D147" s="264">
        <v>25</v>
      </c>
      <c r="E147" s="265" t="s">
        <v>228</v>
      </c>
      <c r="F147" s="266"/>
      <c r="G147" s="262">
        <f t="shared" si="5"/>
        <v>0</v>
      </c>
      <c r="H147" s="206"/>
      <c r="I147" s="73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4"/>
      <c r="AA147" s="74"/>
      <c r="AB147" s="74"/>
      <c r="AC147" s="74"/>
      <c r="AD147" s="74"/>
      <c r="AE147" s="74"/>
      <c r="AF147" s="74"/>
      <c r="AG147" s="74"/>
      <c r="AH147" s="74"/>
      <c r="AI147" s="74"/>
      <c r="AJ147" s="74"/>
      <c r="AK147" s="74"/>
      <c r="AL147" s="74"/>
      <c r="AM147" s="74"/>
      <c r="AN147" s="74"/>
      <c r="AO147" s="74"/>
      <c r="AP147" s="74"/>
      <c r="AQ147" s="74"/>
      <c r="AR147" s="74"/>
      <c r="AS147" s="74"/>
      <c r="AT147" s="74"/>
      <c r="AU147" s="74"/>
      <c r="AV147" s="74"/>
      <c r="AW147" s="74"/>
      <c r="AX147" s="74"/>
      <c r="AY147" s="74"/>
      <c r="AZ147" s="74"/>
      <c r="BA147" s="74"/>
      <c r="BB147" s="74"/>
      <c r="BC147" s="74"/>
      <c r="BD147" s="74"/>
      <c r="BE147" s="74"/>
      <c r="BF147" s="74"/>
      <c r="BG147" s="74"/>
      <c r="BH147" s="74"/>
      <c r="BI147" s="74"/>
      <c r="BJ147" s="74"/>
      <c r="BK147" s="74"/>
      <c r="BL147" s="74"/>
      <c r="BM147" s="74"/>
      <c r="BN147" s="74"/>
      <c r="BO147" s="74"/>
      <c r="BP147" s="74"/>
      <c r="BQ147" s="74"/>
      <c r="BR147" s="74"/>
      <c r="BS147" s="74"/>
      <c r="BT147" s="74"/>
      <c r="BU147" s="74"/>
      <c r="BV147" s="74"/>
      <c r="BW147" s="74"/>
      <c r="BX147" s="74"/>
      <c r="BY147" s="74"/>
      <c r="BZ147" s="74"/>
      <c r="CA147" s="74"/>
      <c r="CB147" s="74"/>
      <c r="CC147" s="74"/>
      <c r="CD147" s="74"/>
      <c r="CE147" s="74"/>
      <c r="CF147" s="74"/>
      <c r="CG147" s="74"/>
      <c r="CH147" s="74"/>
      <c r="CI147" s="74"/>
      <c r="CJ147" s="74"/>
      <c r="CK147" s="74"/>
      <c r="CL147" s="74"/>
      <c r="CM147" s="74"/>
      <c r="CN147" s="74"/>
      <c r="CO147" s="74"/>
      <c r="CP147" s="74"/>
      <c r="CQ147" s="74"/>
      <c r="CR147" s="74"/>
      <c r="CS147" s="74"/>
      <c r="CT147" s="74"/>
      <c r="CU147" s="74"/>
      <c r="CV147" s="74"/>
      <c r="CW147" s="74"/>
      <c r="CX147" s="74"/>
      <c r="CY147" s="74"/>
      <c r="CZ147" s="74"/>
      <c r="DA147" s="74"/>
      <c r="DB147" s="74"/>
      <c r="DC147" s="74"/>
      <c r="DD147" s="74"/>
      <c r="DE147" s="74"/>
      <c r="DF147" s="74"/>
    </row>
    <row r="148" spans="2:110" s="69" customFormat="1" ht="37.5">
      <c r="B148" s="204">
        <f t="shared" si="4"/>
        <v>7.2199999999999953</v>
      </c>
      <c r="C148" s="261" t="s">
        <v>407</v>
      </c>
      <c r="D148" s="264">
        <v>15</v>
      </c>
      <c r="E148" s="265" t="s">
        <v>228</v>
      </c>
      <c r="F148" s="266"/>
      <c r="G148" s="262">
        <f t="shared" si="5"/>
        <v>0</v>
      </c>
      <c r="H148" s="206"/>
      <c r="I148" s="73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4"/>
      <c r="AA148" s="74"/>
      <c r="AB148" s="74"/>
      <c r="AC148" s="74"/>
      <c r="AD148" s="74"/>
      <c r="AE148" s="74"/>
      <c r="AF148" s="74"/>
      <c r="AG148" s="74"/>
      <c r="AH148" s="74"/>
      <c r="AI148" s="74"/>
      <c r="AJ148" s="74"/>
      <c r="AK148" s="74"/>
      <c r="AL148" s="74"/>
      <c r="AM148" s="74"/>
      <c r="AN148" s="74"/>
      <c r="AO148" s="74"/>
      <c r="AP148" s="74"/>
      <c r="AQ148" s="74"/>
      <c r="AR148" s="74"/>
      <c r="AS148" s="74"/>
      <c r="AT148" s="74"/>
      <c r="AU148" s="74"/>
      <c r="AV148" s="74"/>
      <c r="AW148" s="74"/>
      <c r="AX148" s="74"/>
      <c r="AY148" s="74"/>
      <c r="AZ148" s="74"/>
      <c r="BA148" s="74"/>
      <c r="BB148" s="74"/>
      <c r="BC148" s="74"/>
      <c r="BD148" s="74"/>
      <c r="BE148" s="74"/>
      <c r="BF148" s="74"/>
      <c r="BG148" s="74"/>
      <c r="BH148" s="74"/>
      <c r="BI148" s="74"/>
      <c r="BJ148" s="74"/>
      <c r="BK148" s="74"/>
      <c r="BL148" s="74"/>
      <c r="BM148" s="74"/>
      <c r="BN148" s="74"/>
      <c r="BO148" s="74"/>
      <c r="BP148" s="74"/>
      <c r="BQ148" s="74"/>
      <c r="BR148" s="74"/>
      <c r="BS148" s="74"/>
      <c r="BT148" s="74"/>
      <c r="BU148" s="74"/>
      <c r="BV148" s="74"/>
      <c r="BW148" s="74"/>
      <c r="BX148" s="74"/>
      <c r="BY148" s="74"/>
      <c r="BZ148" s="74"/>
      <c r="CA148" s="74"/>
      <c r="CB148" s="74"/>
      <c r="CC148" s="74"/>
      <c r="CD148" s="74"/>
      <c r="CE148" s="74"/>
      <c r="CF148" s="74"/>
      <c r="CG148" s="74"/>
      <c r="CH148" s="74"/>
      <c r="CI148" s="74"/>
      <c r="CJ148" s="74"/>
      <c r="CK148" s="74"/>
      <c r="CL148" s="74"/>
      <c r="CM148" s="74"/>
      <c r="CN148" s="74"/>
      <c r="CO148" s="74"/>
      <c r="CP148" s="74"/>
      <c r="CQ148" s="74"/>
      <c r="CR148" s="74"/>
      <c r="CS148" s="74"/>
      <c r="CT148" s="74"/>
      <c r="CU148" s="74"/>
      <c r="CV148" s="74"/>
      <c r="CW148" s="74"/>
      <c r="CX148" s="74"/>
      <c r="CY148" s="74"/>
      <c r="CZ148" s="74"/>
      <c r="DA148" s="74"/>
      <c r="DB148" s="74"/>
      <c r="DC148" s="74"/>
      <c r="DD148" s="74"/>
      <c r="DE148" s="74"/>
      <c r="DF148" s="74"/>
    </row>
    <row r="149" spans="2:110" s="69" customFormat="1" ht="37.5">
      <c r="B149" s="204">
        <f t="shared" si="4"/>
        <v>7.2299999999999951</v>
      </c>
      <c r="C149" s="261" t="s">
        <v>408</v>
      </c>
      <c r="D149" s="264">
        <v>900</v>
      </c>
      <c r="E149" s="265" t="s">
        <v>228</v>
      </c>
      <c r="F149" s="266"/>
      <c r="G149" s="262">
        <f t="shared" si="5"/>
        <v>0</v>
      </c>
      <c r="H149" s="206"/>
      <c r="I149" s="73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4"/>
      <c r="AA149" s="74"/>
      <c r="AB149" s="74"/>
      <c r="AC149" s="74"/>
      <c r="AD149" s="74"/>
      <c r="AE149" s="74"/>
      <c r="AF149" s="74"/>
      <c r="AG149" s="74"/>
      <c r="AH149" s="74"/>
      <c r="AI149" s="74"/>
      <c r="AJ149" s="74"/>
      <c r="AK149" s="74"/>
      <c r="AL149" s="74"/>
      <c r="AM149" s="74"/>
      <c r="AN149" s="74"/>
      <c r="AO149" s="74"/>
      <c r="AP149" s="74"/>
      <c r="AQ149" s="74"/>
      <c r="AR149" s="74"/>
      <c r="AS149" s="74"/>
      <c r="AT149" s="74"/>
      <c r="AU149" s="74"/>
      <c r="AV149" s="74"/>
      <c r="AW149" s="74"/>
      <c r="AX149" s="74"/>
      <c r="AY149" s="74"/>
      <c r="AZ149" s="74"/>
      <c r="BA149" s="74"/>
      <c r="BB149" s="74"/>
      <c r="BC149" s="74"/>
      <c r="BD149" s="74"/>
      <c r="BE149" s="74"/>
      <c r="BF149" s="74"/>
      <c r="BG149" s="74"/>
      <c r="BH149" s="74"/>
      <c r="BI149" s="74"/>
      <c r="BJ149" s="74"/>
      <c r="BK149" s="74"/>
      <c r="BL149" s="74"/>
      <c r="BM149" s="74"/>
      <c r="BN149" s="74"/>
      <c r="BO149" s="74"/>
      <c r="BP149" s="74"/>
      <c r="BQ149" s="74"/>
      <c r="BR149" s="74"/>
      <c r="BS149" s="74"/>
      <c r="BT149" s="74"/>
      <c r="BU149" s="74"/>
      <c r="BV149" s="74"/>
      <c r="BW149" s="74"/>
      <c r="BX149" s="74"/>
      <c r="BY149" s="74"/>
      <c r="BZ149" s="74"/>
      <c r="CA149" s="74"/>
      <c r="CB149" s="74"/>
      <c r="CC149" s="74"/>
      <c r="CD149" s="74"/>
      <c r="CE149" s="74"/>
      <c r="CF149" s="74"/>
      <c r="CG149" s="74"/>
      <c r="CH149" s="74"/>
      <c r="CI149" s="74"/>
      <c r="CJ149" s="74"/>
      <c r="CK149" s="74"/>
      <c r="CL149" s="74"/>
      <c r="CM149" s="74"/>
      <c r="CN149" s="74"/>
      <c r="CO149" s="74"/>
      <c r="CP149" s="74"/>
      <c r="CQ149" s="74"/>
      <c r="CR149" s="74"/>
      <c r="CS149" s="74"/>
      <c r="CT149" s="74"/>
      <c r="CU149" s="74"/>
      <c r="CV149" s="74"/>
      <c r="CW149" s="74"/>
      <c r="CX149" s="74"/>
      <c r="CY149" s="74"/>
      <c r="CZ149" s="74"/>
      <c r="DA149" s="74"/>
      <c r="DB149" s="74"/>
      <c r="DC149" s="74"/>
      <c r="DD149" s="74"/>
      <c r="DE149" s="74"/>
      <c r="DF149" s="74"/>
    </row>
    <row r="150" spans="2:110" s="69" customFormat="1" ht="37.5">
      <c r="B150" s="204">
        <f t="shared" si="4"/>
        <v>7.2399999999999949</v>
      </c>
      <c r="C150" s="261" t="s">
        <v>409</v>
      </c>
      <c r="D150" s="264">
        <v>35</v>
      </c>
      <c r="E150" s="265" t="s">
        <v>228</v>
      </c>
      <c r="F150" s="266"/>
      <c r="G150" s="262">
        <f t="shared" si="5"/>
        <v>0</v>
      </c>
      <c r="H150" s="206"/>
      <c r="I150" s="73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4"/>
      <c r="AA150" s="74"/>
      <c r="AB150" s="74"/>
      <c r="AC150" s="74"/>
      <c r="AD150" s="74"/>
      <c r="AE150" s="74"/>
      <c r="AF150" s="74"/>
      <c r="AG150" s="74"/>
      <c r="AH150" s="74"/>
      <c r="AI150" s="74"/>
      <c r="AJ150" s="74"/>
      <c r="AK150" s="74"/>
      <c r="AL150" s="74"/>
      <c r="AM150" s="74"/>
      <c r="AN150" s="74"/>
      <c r="AO150" s="74"/>
      <c r="AP150" s="74"/>
      <c r="AQ150" s="74"/>
      <c r="AR150" s="74"/>
      <c r="AS150" s="74"/>
      <c r="AT150" s="74"/>
      <c r="AU150" s="74"/>
      <c r="AV150" s="74"/>
      <c r="AW150" s="74"/>
      <c r="AX150" s="74"/>
      <c r="AY150" s="74"/>
      <c r="AZ150" s="74"/>
      <c r="BA150" s="74"/>
      <c r="BB150" s="74"/>
      <c r="BC150" s="74"/>
      <c r="BD150" s="74"/>
      <c r="BE150" s="74"/>
      <c r="BF150" s="74"/>
      <c r="BG150" s="74"/>
      <c r="BH150" s="74"/>
      <c r="BI150" s="74"/>
      <c r="BJ150" s="74"/>
      <c r="BK150" s="74"/>
      <c r="BL150" s="74"/>
      <c r="BM150" s="74"/>
      <c r="BN150" s="74"/>
      <c r="BO150" s="74"/>
      <c r="BP150" s="74"/>
      <c r="BQ150" s="74"/>
      <c r="BR150" s="74"/>
      <c r="BS150" s="74"/>
      <c r="BT150" s="74"/>
      <c r="BU150" s="74"/>
      <c r="BV150" s="74"/>
      <c r="BW150" s="74"/>
      <c r="BX150" s="74"/>
      <c r="BY150" s="74"/>
      <c r="BZ150" s="74"/>
      <c r="CA150" s="74"/>
      <c r="CB150" s="74"/>
      <c r="CC150" s="74"/>
      <c r="CD150" s="74"/>
      <c r="CE150" s="74"/>
      <c r="CF150" s="74"/>
      <c r="CG150" s="74"/>
      <c r="CH150" s="74"/>
      <c r="CI150" s="74"/>
      <c r="CJ150" s="74"/>
      <c r="CK150" s="74"/>
      <c r="CL150" s="74"/>
      <c r="CM150" s="74"/>
      <c r="CN150" s="74"/>
      <c r="CO150" s="74"/>
      <c r="CP150" s="74"/>
      <c r="CQ150" s="74"/>
      <c r="CR150" s="74"/>
      <c r="CS150" s="74"/>
      <c r="CT150" s="74"/>
      <c r="CU150" s="74"/>
      <c r="CV150" s="74"/>
      <c r="CW150" s="74"/>
      <c r="CX150" s="74"/>
      <c r="CY150" s="74"/>
      <c r="CZ150" s="74"/>
      <c r="DA150" s="74"/>
      <c r="DB150" s="74"/>
      <c r="DC150" s="74"/>
      <c r="DD150" s="74"/>
      <c r="DE150" s="74"/>
      <c r="DF150" s="74"/>
    </row>
    <row r="151" spans="2:110" s="69" customFormat="1" ht="37.5">
      <c r="B151" s="204">
        <f t="shared" si="4"/>
        <v>7.2499999999999947</v>
      </c>
      <c r="C151" s="261" t="s">
        <v>410</v>
      </c>
      <c r="D151" s="264">
        <v>20</v>
      </c>
      <c r="E151" s="265" t="s">
        <v>228</v>
      </c>
      <c r="F151" s="266"/>
      <c r="G151" s="262">
        <f t="shared" si="5"/>
        <v>0</v>
      </c>
      <c r="H151" s="206"/>
      <c r="I151" s="73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4"/>
      <c r="AA151" s="74"/>
      <c r="AB151" s="74"/>
      <c r="AC151" s="74"/>
      <c r="AD151" s="74"/>
      <c r="AE151" s="74"/>
      <c r="AF151" s="74"/>
      <c r="AG151" s="74"/>
      <c r="AH151" s="74"/>
      <c r="AI151" s="74"/>
      <c r="AJ151" s="74"/>
      <c r="AK151" s="74"/>
      <c r="AL151" s="74"/>
      <c r="AM151" s="74"/>
      <c r="AN151" s="74"/>
      <c r="AO151" s="74"/>
      <c r="AP151" s="74"/>
      <c r="AQ151" s="74"/>
      <c r="AR151" s="74"/>
      <c r="AS151" s="74"/>
      <c r="AT151" s="74"/>
      <c r="AU151" s="74"/>
      <c r="AV151" s="74"/>
      <c r="AW151" s="74"/>
      <c r="AX151" s="74"/>
      <c r="AY151" s="74"/>
      <c r="AZ151" s="74"/>
      <c r="BA151" s="74"/>
      <c r="BB151" s="74"/>
      <c r="BC151" s="74"/>
      <c r="BD151" s="74"/>
      <c r="BE151" s="74"/>
      <c r="BF151" s="74"/>
      <c r="BG151" s="74"/>
      <c r="BH151" s="74"/>
      <c r="BI151" s="74"/>
      <c r="BJ151" s="74"/>
      <c r="BK151" s="74"/>
      <c r="BL151" s="74"/>
      <c r="BM151" s="74"/>
      <c r="BN151" s="74"/>
      <c r="BO151" s="74"/>
      <c r="BP151" s="74"/>
      <c r="BQ151" s="74"/>
      <c r="BR151" s="74"/>
      <c r="BS151" s="74"/>
      <c r="BT151" s="74"/>
      <c r="BU151" s="74"/>
      <c r="BV151" s="74"/>
      <c r="BW151" s="74"/>
      <c r="BX151" s="74"/>
      <c r="BY151" s="74"/>
      <c r="BZ151" s="74"/>
      <c r="CA151" s="74"/>
      <c r="CB151" s="74"/>
      <c r="CC151" s="74"/>
      <c r="CD151" s="74"/>
      <c r="CE151" s="74"/>
      <c r="CF151" s="74"/>
      <c r="CG151" s="74"/>
      <c r="CH151" s="74"/>
      <c r="CI151" s="74"/>
      <c r="CJ151" s="74"/>
      <c r="CK151" s="74"/>
      <c r="CL151" s="74"/>
      <c r="CM151" s="74"/>
      <c r="CN151" s="74"/>
      <c r="CO151" s="74"/>
      <c r="CP151" s="74"/>
      <c r="CQ151" s="74"/>
      <c r="CR151" s="74"/>
      <c r="CS151" s="74"/>
      <c r="CT151" s="74"/>
      <c r="CU151" s="74"/>
      <c r="CV151" s="74"/>
      <c r="CW151" s="74"/>
      <c r="CX151" s="74"/>
      <c r="CY151" s="74"/>
      <c r="CZ151" s="74"/>
      <c r="DA151" s="74"/>
      <c r="DB151" s="74"/>
      <c r="DC151" s="74"/>
      <c r="DD151" s="74"/>
      <c r="DE151" s="74"/>
      <c r="DF151" s="74"/>
    </row>
    <row r="152" spans="2:110" s="69" customFormat="1" ht="37.5">
      <c r="B152" s="204">
        <f t="shared" si="4"/>
        <v>7.2599999999999945</v>
      </c>
      <c r="C152" s="261" t="s">
        <v>411</v>
      </c>
      <c r="D152" s="264">
        <v>25</v>
      </c>
      <c r="E152" s="265" t="s">
        <v>228</v>
      </c>
      <c r="F152" s="266"/>
      <c r="G152" s="262">
        <f t="shared" si="5"/>
        <v>0</v>
      </c>
      <c r="H152" s="206"/>
      <c r="I152" s="73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4"/>
      <c r="AA152" s="74"/>
      <c r="AB152" s="74"/>
      <c r="AC152" s="74"/>
      <c r="AD152" s="74"/>
      <c r="AE152" s="74"/>
      <c r="AF152" s="74"/>
      <c r="AG152" s="74"/>
      <c r="AH152" s="74"/>
      <c r="AI152" s="74"/>
      <c r="AJ152" s="74"/>
      <c r="AK152" s="74"/>
      <c r="AL152" s="74"/>
      <c r="AM152" s="74"/>
      <c r="AN152" s="74"/>
      <c r="AO152" s="74"/>
      <c r="AP152" s="74"/>
      <c r="AQ152" s="74"/>
      <c r="AR152" s="74"/>
      <c r="AS152" s="74"/>
      <c r="AT152" s="74"/>
      <c r="AU152" s="74"/>
      <c r="AV152" s="74"/>
      <c r="AW152" s="74"/>
      <c r="AX152" s="74"/>
      <c r="AY152" s="74"/>
      <c r="AZ152" s="74"/>
      <c r="BA152" s="74"/>
      <c r="BB152" s="74"/>
      <c r="BC152" s="74"/>
      <c r="BD152" s="74"/>
      <c r="BE152" s="74"/>
      <c r="BF152" s="74"/>
      <c r="BG152" s="74"/>
      <c r="BH152" s="74"/>
      <c r="BI152" s="74"/>
      <c r="BJ152" s="74"/>
      <c r="BK152" s="74"/>
      <c r="BL152" s="74"/>
      <c r="BM152" s="74"/>
      <c r="BN152" s="74"/>
      <c r="BO152" s="74"/>
      <c r="BP152" s="74"/>
      <c r="BQ152" s="74"/>
      <c r="BR152" s="74"/>
      <c r="BS152" s="74"/>
      <c r="BT152" s="74"/>
      <c r="BU152" s="74"/>
      <c r="BV152" s="74"/>
      <c r="BW152" s="74"/>
      <c r="BX152" s="74"/>
      <c r="BY152" s="74"/>
      <c r="BZ152" s="74"/>
      <c r="CA152" s="74"/>
      <c r="CB152" s="74"/>
      <c r="CC152" s="74"/>
      <c r="CD152" s="74"/>
      <c r="CE152" s="74"/>
      <c r="CF152" s="74"/>
      <c r="CG152" s="74"/>
      <c r="CH152" s="74"/>
      <c r="CI152" s="74"/>
      <c r="CJ152" s="74"/>
      <c r="CK152" s="74"/>
      <c r="CL152" s="74"/>
      <c r="CM152" s="74"/>
      <c r="CN152" s="74"/>
      <c r="CO152" s="74"/>
      <c r="CP152" s="74"/>
      <c r="CQ152" s="74"/>
      <c r="CR152" s="74"/>
      <c r="CS152" s="74"/>
      <c r="CT152" s="74"/>
      <c r="CU152" s="74"/>
      <c r="CV152" s="74"/>
      <c r="CW152" s="74"/>
      <c r="CX152" s="74"/>
      <c r="CY152" s="74"/>
      <c r="CZ152" s="74"/>
      <c r="DA152" s="74"/>
      <c r="DB152" s="74"/>
      <c r="DC152" s="74"/>
      <c r="DD152" s="74"/>
      <c r="DE152" s="74"/>
      <c r="DF152" s="74"/>
    </row>
    <row r="153" spans="2:110" s="69" customFormat="1" ht="37.5">
      <c r="B153" s="204">
        <f t="shared" si="4"/>
        <v>7.2699999999999942</v>
      </c>
      <c r="C153" s="261" t="s">
        <v>412</v>
      </c>
      <c r="D153" s="264">
        <v>15</v>
      </c>
      <c r="E153" s="265" t="s">
        <v>228</v>
      </c>
      <c r="F153" s="266"/>
      <c r="G153" s="262">
        <f t="shared" si="5"/>
        <v>0</v>
      </c>
      <c r="H153" s="206"/>
      <c r="I153" s="73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4"/>
      <c r="AA153" s="74"/>
      <c r="AB153" s="74"/>
      <c r="AC153" s="74"/>
      <c r="AD153" s="74"/>
      <c r="AE153" s="74"/>
      <c r="AF153" s="74"/>
      <c r="AG153" s="74"/>
      <c r="AH153" s="74"/>
      <c r="AI153" s="74"/>
      <c r="AJ153" s="74"/>
      <c r="AK153" s="74"/>
      <c r="AL153" s="74"/>
      <c r="AM153" s="74"/>
      <c r="AN153" s="74"/>
      <c r="AO153" s="74"/>
      <c r="AP153" s="74"/>
      <c r="AQ153" s="74"/>
      <c r="AR153" s="74"/>
      <c r="AS153" s="74"/>
      <c r="AT153" s="74"/>
      <c r="AU153" s="74"/>
      <c r="AV153" s="74"/>
      <c r="AW153" s="74"/>
      <c r="AX153" s="74"/>
      <c r="AY153" s="74"/>
      <c r="AZ153" s="74"/>
      <c r="BA153" s="74"/>
      <c r="BB153" s="74"/>
      <c r="BC153" s="74"/>
      <c r="BD153" s="74"/>
      <c r="BE153" s="74"/>
      <c r="BF153" s="74"/>
      <c r="BG153" s="74"/>
      <c r="BH153" s="74"/>
      <c r="BI153" s="74"/>
      <c r="BJ153" s="74"/>
      <c r="BK153" s="74"/>
      <c r="BL153" s="74"/>
      <c r="BM153" s="74"/>
      <c r="BN153" s="74"/>
      <c r="BO153" s="74"/>
      <c r="BP153" s="74"/>
      <c r="BQ153" s="74"/>
      <c r="BR153" s="74"/>
      <c r="BS153" s="74"/>
      <c r="BT153" s="74"/>
      <c r="BU153" s="74"/>
      <c r="BV153" s="74"/>
      <c r="BW153" s="74"/>
      <c r="BX153" s="74"/>
      <c r="BY153" s="74"/>
      <c r="BZ153" s="74"/>
      <c r="CA153" s="74"/>
      <c r="CB153" s="74"/>
      <c r="CC153" s="74"/>
      <c r="CD153" s="74"/>
      <c r="CE153" s="74"/>
      <c r="CF153" s="74"/>
      <c r="CG153" s="74"/>
      <c r="CH153" s="74"/>
      <c r="CI153" s="74"/>
      <c r="CJ153" s="74"/>
      <c r="CK153" s="74"/>
      <c r="CL153" s="74"/>
      <c r="CM153" s="74"/>
      <c r="CN153" s="74"/>
      <c r="CO153" s="74"/>
      <c r="CP153" s="74"/>
      <c r="CQ153" s="74"/>
      <c r="CR153" s="74"/>
      <c r="CS153" s="74"/>
      <c r="CT153" s="74"/>
      <c r="CU153" s="74"/>
      <c r="CV153" s="74"/>
      <c r="CW153" s="74"/>
      <c r="CX153" s="74"/>
      <c r="CY153" s="74"/>
      <c r="CZ153" s="74"/>
      <c r="DA153" s="74"/>
      <c r="DB153" s="74"/>
      <c r="DC153" s="74"/>
      <c r="DD153" s="74"/>
      <c r="DE153" s="74"/>
      <c r="DF153" s="74"/>
    </row>
    <row r="154" spans="2:110" s="69" customFormat="1" ht="37.5">
      <c r="B154" s="204">
        <f t="shared" si="4"/>
        <v>7.279999999999994</v>
      </c>
      <c r="C154" s="261" t="s">
        <v>413</v>
      </c>
      <c r="D154" s="264">
        <v>30</v>
      </c>
      <c r="E154" s="265" t="s">
        <v>228</v>
      </c>
      <c r="F154" s="266"/>
      <c r="G154" s="262">
        <f t="shared" si="5"/>
        <v>0</v>
      </c>
      <c r="H154" s="206"/>
      <c r="I154" s="73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4"/>
      <c r="AA154" s="74"/>
      <c r="AB154" s="74"/>
      <c r="AC154" s="74"/>
      <c r="AD154" s="74"/>
      <c r="AE154" s="74"/>
      <c r="AF154" s="74"/>
      <c r="AG154" s="74"/>
      <c r="AH154" s="74"/>
      <c r="AI154" s="74"/>
      <c r="AJ154" s="74"/>
      <c r="AK154" s="74"/>
      <c r="AL154" s="74"/>
      <c r="AM154" s="74"/>
      <c r="AN154" s="74"/>
      <c r="AO154" s="74"/>
      <c r="AP154" s="74"/>
      <c r="AQ154" s="74"/>
      <c r="AR154" s="74"/>
      <c r="AS154" s="74"/>
      <c r="AT154" s="74"/>
      <c r="AU154" s="74"/>
      <c r="AV154" s="74"/>
      <c r="AW154" s="74"/>
      <c r="AX154" s="74"/>
      <c r="AY154" s="74"/>
      <c r="AZ154" s="74"/>
      <c r="BA154" s="74"/>
      <c r="BB154" s="74"/>
      <c r="BC154" s="74"/>
      <c r="BD154" s="74"/>
      <c r="BE154" s="74"/>
      <c r="BF154" s="74"/>
      <c r="BG154" s="74"/>
      <c r="BH154" s="74"/>
      <c r="BI154" s="74"/>
      <c r="BJ154" s="74"/>
      <c r="BK154" s="74"/>
      <c r="BL154" s="74"/>
      <c r="BM154" s="74"/>
      <c r="BN154" s="74"/>
      <c r="BO154" s="74"/>
      <c r="BP154" s="74"/>
      <c r="BQ154" s="74"/>
      <c r="BR154" s="74"/>
      <c r="BS154" s="74"/>
      <c r="BT154" s="74"/>
      <c r="BU154" s="74"/>
      <c r="BV154" s="74"/>
      <c r="BW154" s="74"/>
      <c r="BX154" s="74"/>
      <c r="BY154" s="74"/>
      <c r="BZ154" s="74"/>
      <c r="CA154" s="74"/>
      <c r="CB154" s="74"/>
      <c r="CC154" s="74"/>
      <c r="CD154" s="74"/>
      <c r="CE154" s="74"/>
      <c r="CF154" s="74"/>
      <c r="CG154" s="74"/>
      <c r="CH154" s="74"/>
      <c r="CI154" s="74"/>
      <c r="CJ154" s="74"/>
      <c r="CK154" s="74"/>
      <c r="CL154" s="74"/>
      <c r="CM154" s="74"/>
      <c r="CN154" s="74"/>
      <c r="CO154" s="74"/>
      <c r="CP154" s="74"/>
      <c r="CQ154" s="74"/>
      <c r="CR154" s="74"/>
      <c r="CS154" s="74"/>
      <c r="CT154" s="74"/>
      <c r="CU154" s="74"/>
      <c r="CV154" s="74"/>
      <c r="CW154" s="74"/>
      <c r="CX154" s="74"/>
      <c r="CY154" s="74"/>
      <c r="CZ154" s="74"/>
      <c r="DA154" s="74"/>
      <c r="DB154" s="74"/>
      <c r="DC154" s="74"/>
      <c r="DD154" s="74"/>
      <c r="DE154" s="74"/>
      <c r="DF154" s="74"/>
    </row>
    <row r="155" spans="2:110" s="69" customFormat="1" ht="37.5">
      <c r="B155" s="204">
        <f t="shared" si="4"/>
        <v>7.2899999999999938</v>
      </c>
      <c r="C155" s="261" t="s">
        <v>414</v>
      </c>
      <c r="D155" s="264">
        <v>30</v>
      </c>
      <c r="E155" s="265" t="s">
        <v>228</v>
      </c>
      <c r="F155" s="266"/>
      <c r="G155" s="262">
        <f t="shared" si="5"/>
        <v>0</v>
      </c>
      <c r="H155" s="206"/>
      <c r="I155" s="73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4"/>
      <c r="AA155" s="74"/>
      <c r="AB155" s="74"/>
      <c r="AC155" s="74"/>
      <c r="AD155" s="74"/>
      <c r="AE155" s="74"/>
      <c r="AF155" s="74"/>
      <c r="AG155" s="74"/>
      <c r="AH155" s="74"/>
      <c r="AI155" s="74"/>
      <c r="AJ155" s="74"/>
      <c r="AK155" s="74"/>
      <c r="AL155" s="74"/>
      <c r="AM155" s="74"/>
      <c r="AN155" s="74"/>
      <c r="AO155" s="74"/>
      <c r="AP155" s="74"/>
      <c r="AQ155" s="74"/>
      <c r="AR155" s="74"/>
      <c r="AS155" s="74"/>
      <c r="AT155" s="74"/>
      <c r="AU155" s="74"/>
      <c r="AV155" s="74"/>
      <c r="AW155" s="74"/>
      <c r="AX155" s="74"/>
      <c r="AY155" s="74"/>
      <c r="AZ155" s="74"/>
      <c r="BA155" s="74"/>
      <c r="BB155" s="74"/>
      <c r="BC155" s="74"/>
      <c r="BD155" s="74"/>
      <c r="BE155" s="74"/>
      <c r="BF155" s="74"/>
      <c r="BG155" s="74"/>
      <c r="BH155" s="74"/>
      <c r="BI155" s="74"/>
      <c r="BJ155" s="74"/>
      <c r="BK155" s="74"/>
      <c r="BL155" s="74"/>
      <c r="BM155" s="74"/>
      <c r="BN155" s="74"/>
      <c r="BO155" s="74"/>
      <c r="BP155" s="74"/>
      <c r="BQ155" s="74"/>
      <c r="BR155" s="74"/>
      <c r="BS155" s="74"/>
      <c r="BT155" s="74"/>
      <c r="BU155" s="74"/>
      <c r="BV155" s="74"/>
      <c r="BW155" s="74"/>
      <c r="BX155" s="74"/>
      <c r="BY155" s="74"/>
      <c r="BZ155" s="74"/>
      <c r="CA155" s="74"/>
      <c r="CB155" s="74"/>
      <c r="CC155" s="74"/>
      <c r="CD155" s="74"/>
      <c r="CE155" s="74"/>
      <c r="CF155" s="74"/>
      <c r="CG155" s="74"/>
      <c r="CH155" s="74"/>
      <c r="CI155" s="74"/>
      <c r="CJ155" s="74"/>
      <c r="CK155" s="74"/>
      <c r="CL155" s="74"/>
      <c r="CM155" s="74"/>
      <c r="CN155" s="74"/>
      <c r="CO155" s="74"/>
      <c r="CP155" s="74"/>
      <c r="CQ155" s="74"/>
      <c r="CR155" s="74"/>
      <c r="CS155" s="74"/>
      <c r="CT155" s="74"/>
      <c r="CU155" s="74"/>
      <c r="CV155" s="74"/>
      <c r="CW155" s="74"/>
      <c r="CX155" s="74"/>
      <c r="CY155" s="74"/>
      <c r="CZ155" s="74"/>
      <c r="DA155" s="74"/>
      <c r="DB155" s="74"/>
      <c r="DC155" s="74"/>
      <c r="DD155" s="74"/>
      <c r="DE155" s="74"/>
      <c r="DF155" s="74"/>
    </row>
    <row r="156" spans="2:110" s="69" customFormat="1" ht="56.25">
      <c r="B156" s="204">
        <f t="shared" si="4"/>
        <v>7.2999999999999936</v>
      </c>
      <c r="C156" s="261" t="s">
        <v>415</v>
      </c>
      <c r="D156" s="264">
        <v>60</v>
      </c>
      <c r="E156" s="265" t="s">
        <v>228</v>
      </c>
      <c r="F156" s="266"/>
      <c r="G156" s="262">
        <f t="shared" si="5"/>
        <v>0</v>
      </c>
      <c r="H156" s="206"/>
      <c r="I156" s="73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4"/>
      <c r="AA156" s="74"/>
      <c r="AB156" s="74"/>
      <c r="AC156" s="74"/>
      <c r="AD156" s="74"/>
      <c r="AE156" s="74"/>
      <c r="AF156" s="74"/>
      <c r="AG156" s="74"/>
      <c r="AH156" s="74"/>
      <c r="AI156" s="74"/>
      <c r="AJ156" s="74"/>
      <c r="AK156" s="74"/>
      <c r="AL156" s="74"/>
      <c r="AM156" s="74"/>
      <c r="AN156" s="74"/>
      <c r="AO156" s="74"/>
      <c r="AP156" s="74"/>
      <c r="AQ156" s="74"/>
      <c r="AR156" s="74"/>
      <c r="AS156" s="74"/>
      <c r="AT156" s="74"/>
      <c r="AU156" s="74"/>
      <c r="AV156" s="74"/>
      <c r="AW156" s="74"/>
      <c r="AX156" s="74"/>
      <c r="AY156" s="74"/>
      <c r="AZ156" s="74"/>
      <c r="BA156" s="74"/>
      <c r="BB156" s="74"/>
      <c r="BC156" s="74"/>
      <c r="BD156" s="74"/>
      <c r="BE156" s="74"/>
      <c r="BF156" s="74"/>
      <c r="BG156" s="74"/>
      <c r="BH156" s="74"/>
      <c r="BI156" s="74"/>
      <c r="BJ156" s="74"/>
      <c r="BK156" s="74"/>
      <c r="BL156" s="74"/>
      <c r="BM156" s="74"/>
      <c r="BN156" s="74"/>
      <c r="BO156" s="74"/>
      <c r="BP156" s="74"/>
      <c r="BQ156" s="74"/>
      <c r="BR156" s="74"/>
      <c r="BS156" s="74"/>
      <c r="BT156" s="74"/>
      <c r="BU156" s="74"/>
      <c r="BV156" s="74"/>
      <c r="BW156" s="74"/>
      <c r="BX156" s="74"/>
      <c r="BY156" s="74"/>
      <c r="BZ156" s="74"/>
      <c r="CA156" s="74"/>
      <c r="CB156" s="74"/>
      <c r="CC156" s="74"/>
      <c r="CD156" s="74"/>
      <c r="CE156" s="74"/>
      <c r="CF156" s="74"/>
      <c r="CG156" s="74"/>
      <c r="CH156" s="74"/>
      <c r="CI156" s="74"/>
      <c r="CJ156" s="74"/>
      <c r="CK156" s="74"/>
      <c r="CL156" s="74"/>
      <c r="CM156" s="74"/>
      <c r="CN156" s="74"/>
      <c r="CO156" s="74"/>
      <c r="CP156" s="74"/>
      <c r="CQ156" s="74"/>
      <c r="CR156" s="74"/>
      <c r="CS156" s="74"/>
      <c r="CT156" s="74"/>
      <c r="CU156" s="74"/>
      <c r="CV156" s="74"/>
      <c r="CW156" s="74"/>
      <c r="CX156" s="74"/>
      <c r="CY156" s="74"/>
      <c r="CZ156" s="74"/>
      <c r="DA156" s="74"/>
      <c r="DB156" s="74"/>
      <c r="DC156" s="74"/>
      <c r="DD156" s="74"/>
      <c r="DE156" s="74"/>
      <c r="DF156" s="74"/>
    </row>
    <row r="157" spans="2:110" s="69" customFormat="1" ht="56.25">
      <c r="B157" s="204">
        <f t="shared" si="4"/>
        <v>7.3099999999999934</v>
      </c>
      <c r="C157" s="261" t="s">
        <v>416</v>
      </c>
      <c r="D157" s="264">
        <v>15</v>
      </c>
      <c r="E157" s="265" t="s">
        <v>228</v>
      </c>
      <c r="F157" s="266"/>
      <c r="G157" s="262">
        <f t="shared" si="5"/>
        <v>0</v>
      </c>
      <c r="H157" s="206"/>
      <c r="I157" s="73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4"/>
      <c r="AA157" s="74"/>
      <c r="AB157" s="74"/>
      <c r="AC157" s="74"/>
      <c r="AD157" s="74"/>
      <c r="AE157" s="74"/>
      <c r="AF157" s="74"/>
      <c r="AG157" s="74"/>
      <c r="AH157" s="74"/>
      <c r="AI157" s="74"/>
      <c r="AJ157" s="74"/>
      <c r="AK157" s="74"/>
      <c r="AL157" s="74"/>
      <c r="AM157" s="74"/>
      <c r="AN157" s="74"/>
      <c r="AO157" s="74"/>
      <c r="AP157" s="74"/>
      <c r="AQ157" s="74"/>
      <c r="AR157" s="74"/>
      <c r="AS157" s="74"/>
      <c r="AT157" s="74"/>
      <c r="AU157" s="74"/>
      <c r="AV157" s="74"/>
      <c r="AW157" s="74"/>
      <c r="AX157" s="74"/>
      <c r="AY157" s="74"/>
      <c r="AZ157" s="74"/>
      <c r="BA157" s="74"/>
      <c r="BB157" s="74"/>
      <c r="BC157" s="74"/>
      <c r="BD157" s="74"/>
      <c r="BE157" s="74"/>
      <c r="BF157" s="74"/>
      <c r="BG157" s="74"/>
      <c r="BH157" s="74"/>
      <c r="BI157" s="74"/>
      <c r="BJ157" s="74"/>
      <c r="BK157" s="74"/>
      <c r="BL157" s="74"/>
      <c r="BM157" s="74"/>
      <c r="BN157" s="74"/>
      <c r="BO157" s="74"/>
      <c r="BP157" s="74"/>
      <c r="BQ157" s="74"/>
      <c r="BR157" s="74"/>
      <c r="BS157" s="74"/>
      <c r="BT157" s="74"/>
      <c r="BU157" s="74"/>
      <c r="BV157" s="74"/>
      <c r="BW157" s="74"/>
      <c r="BX157" s="74"/>
      <c r="BY157" s="74"/>
      <c r="BZ157" s="74"/>
      <c r="CA157" s="74"/>
      <c r="CB157" s="74"/>
      <c r="CC157" s="74"/>
      <c r="CD157" s="74"/>
      <c r="CE157" s="74"/>
      <c r="CF157" s="74"/>
      <c r="CG157" s="74"/>
      <c r="CH157" s="74"/>
      <c r="CI157" s="74"/>
      <c r="CJ157" s="74"/>
      <c r="CK157" s="74"/>
      <c r="CL157" s="74"/>
      <c r="CM157" s="74"/>
      <c r="CN157" s="74"/>
      <c r="CO157" s="74"/>
      <c r="CP157" s="74"/>
      <c r="CQ157" s="74"/>
      <c r="CR157" s="74"/>
      <c r="CS157" s="74"/>
      <c r="CT157" s="74"/>
      <c r="CU157" s="74"/>
      <c r="CV157" s="74"/>
      <c r="CW157" s="74"/>
      <c r="CX157" s="74"/>
      <c r="CY157" s="74"/>
      <c r="CZ157" s="74"/>
      <c r="DA157" s="74"/>
      <c r="DB157" s="74"/>
      <c r="DC157" s="74"/>
      <c r="DD157" s="74"/>
      <c r="DE157" s="74"/>
      <c r="DF157" s="74"/>
    </row>
    <row r="158" spans="2:110" s="69" customFormat="1" ht="56.25">
      <c r="B158" s="204">
        <f t="shared" si="4"/>
        <v>7.3199999999999932</v>
      </c>
      <c r="C158" s="261" t="s">
        <v>417</v>
      </c>
      <c r="D158" s="264">
        <v>45</v>
      </c>
      <c r="E158" s="265" t="s">
        <v>228</v>
      </c>
      <c r="F158" s="266"/>
      <c r="G158" s="262">
        <f t="shared" si="5"/>
        <v>0</v>
      </c>
      <c r="H158" s="206"/>
      <c r="I158" s="73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4"/>
      <c r="AA158" s="74"/>
      <c r="AB158" s="74"/>
      <c r="AC158" s="74"/>
      <c r="AD158" s="74"/>
      <c r="AE158" s="74"/>
      <c r="AF158" s="74"/>
      <c r="AG158" s="74"/>
      <c r="AH158" s="74"/>
      <c r="AI158" s="74"/>
      <c r="AJ158" s="74"/>
      <c r="AK158" s="74"/>
      <c r="AL158" s="74"/>
      <c r="AM158" s="74"/>
      <c r="AN158" s="74"/>
      <c r="AO158" s="74"/>
      <c r="AP158" s="74"/>
      <c r="AQ158" s="74"/>
      <c r="AR158" s="74"/>
      <c r="AS158" s="74"/>
      <c r="AT158" s="74"/>
      <c r="AU158" s="74"/>
      <c r="AV158" s="74"/>
      <c r="AW158" s="74"/>
      <c r="AX158" s="74"/>
      <c r="AY158" s="74"/>
      <c r="AZ158" s="74"/>
      <c r="BA158" s="74"/>
      <c r="BB158" s="74"/>
      <c r="BC158" s="74"/>
      <c r="BD158" s="74"/>
      <c r="BE158" s="74"/>
      <c r="BF158" s="74"/>
      <c r="BG158" s="74"/>
      <c r="BH158" s="74"/>
      <c r="BI158" s="74"/>
      <c r="BJ158" s="74"/>
      <c r="BK158" s="74"/>
      <c r="BL158" s="74"/>
      <c r="BM158" s="74"/>
      <c r="BN158" s="74"/>
      <c r="BO158" s="74"/>
      <c r="BP158" s="74"/>
      <c r="BQ158" s="74"/>
      <c r="BR158" s="74"/>
      <c r="BS158" s="74"/>
      <c r="BT158" s="74"/>
      <c r="BU158" s="74"/>
      <c r="BV158" s="74"/>
      <c r="BW158" s="74"/>
      <c r="BX158" s="74"/>
      <c r="BY158" s="74"/>
      <c r="BZ158" s="74"/>
      <c r="CA158" s="74"/>
      <c r="CB158" s="74"/>
      <c r="CC158" s="74"/>
      <c r="CD158" s="74"/>
      <c r="CE158" s="74"/>
      <c r="CF158" s="74"/>
      <c r="CG158" s="74"/>
      <c r="CH158" s="74"/>
      <c r="CI158" s="74"/>
      <c r="CJ158" s="74"/>
      <c r="CK158" s="74"/>
      <c r="CL158" s="74"/>
      <c r="CM158" s="74"/>
      <c r="CN158" s="74"/>
      <c r="CO158" s="74"/>
      <c r="CP158" s="74"/>
      <c r="CQ158" s="74"/>
      <c r="CR158" s="74"/>
      <c r="CS158" s="74"/>
      <c r="CT158" s="74"/>
      <c r="CU158" s="74"/>
      <c r="CV158" s="74"/>
      <c r="CW158" s="74"/>
      <c r="CX158" s="74"/>
      <c r="CY158" s="74"/>
      <c r="CZ158" s="74"/>
      <c r="DA158" s="74"/>
      <c r="DB158" s="74"/>
      <c r="DC158" s="74"/>
      <c r="DD158" s="74"/>
      <c r="DE158" s="74"/>
      <c r="DF158" s="74"/>
    </row>
    <row r="159" spans="2:110" s="69" customFormat="1" ht="56.25">
      <c r="B159" s="204">
        <f t="shared" si="4"/>
        <v>7.329999999999993</v>
      </c>
      <c r="C159" s="261" t="s">
        <v>418</v>
      </c>
      <c r="D159" s="264">
        <v>25</v>
      </c>
      <c r="E159" s="265" t="s">
        <v>228</v>
      </c>
      <c r="F159" s="266"/>
      <c r="G159" s="262">
        <f t="shared" si="5"/>
        <v>0</v>
      </c>
      <c r="H159" s="206"/>
      <c r="I159" s="73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4"/>
      <c r="AA159" s="74"/>
      <c r="AB159" s="74"/>
      <c r="AC159" s="74"/>
      <c r="AD159" s="74"/>
      <c r="AE159" s="74"/>
      <c r="AF159" s="74"/>
      <c r="AG159" s="74"/>
      <c r="AH159" s="74"/>
      <c r="AI159" s="74"/>
      <c r="AJ159" s="74"/>
      <c r="AK159" s="74"/>
      <c r="AL159" s="74"/>
      <c r="AM159" s="74"/>
      <c r="AN159" s="74"/>
      <c r="AO159" s="74"/>
      <c r="AP159" s="74"/>
      <c r="AQ159" s="74"/>
      <c r="AR159" s="74"/>
      <c r="AS159" s="74"/>
      <c r="AT159" s="74"/>
      <c r="AU159" s="74"/>
      <c r="AV159" s="74"/>
      <c r="AW159" s="74"/>
      <c r="AX159" s="74"/>
      <c r="AY159" s="74"/>
      <c r="AZ159" s="74"/>
      <c r="BA159" s="74"/>
      <c r="BB159" s="74"/>
      <c r="BC159" s="74"/>
      <c r="BD159" s="74"/>
      <c r="BE159" s="74"/>
      <c r="BF159" s="74"/>
      <c r="BG159" s="74"/>
      <c r="BH159" s="74"/>
      <c r="BI159" s="74"/>
      <c r="BJ159" s="74"/>
      <c r="BK159" s="74"/>
      <c r="BL159" s="74"/>
      <c r="BM159" s="74"/>
      <c r="BN159" s="74"/>
      <c r="BO159" s="74"/>
      <c r="BP159" s="74"/>
      <c r="BQ159" s="74"/>
      <c r="BR159" s="74"/>
      <c r="BS159" s="74"/>
      <c r="BT159" s="74"/>
      <c r="BU159" s="74"/>
      <c r="BV159" s="74"/>
      <c r="BW159" s="74"/>
      <c r="BX159" s="74"/>
      <c r="BY159" s="74"/>
      <c r="BZ159" s="74"/>
      <c r="CA159" s="74"/>
      <c r="CB159" s="74"/>
      <c r="CC159" s="74"/>
      <c r="CD159" s="74"/>
      <c r="CE159" s="74"/>
      <c r="CF159" s="74"/>
      <c r="CG159" s="74"/>
      <c r="CH159" s="74"/>
      <c r="CI159" s="74"/>
      <c r="CJ159" s="74"/>
      <c r="CK159" s="74"/>
      <c r="CL159" s="74"/>
      <c r="CM159" s="74"/>
      <c r="CN159" s="74"/>
      <c r="CO159" s="74"/>
      <c r="CP159" s="74"/>
      <c r="CQ159" s="74"/>
      <c r="CR159" s="74"/>
      <c r="CS159" s="74"/>
      <c r="CT159" s="74"/>
      <c r="CU159" s="74"/>
      <c r="CV159" s="74"/>
      <c r="CW159" s="74"/>
      <c r="CX159" s="74"/>
      <c r="CY159" s="74"/>
      <c r="CZ159" s="74"/>
      <c r="DA159" s="74"/>
      <c r="DB159" s="74"/>
      <c r="DC159" s="74"/>
      <c r="DD159" s="74"/>
      <c r="DE159" s="74"/>
      <c r="DF159" s="74"/>
    </row>
    <row r="160" spans="2:110" s="69" customFormat="1" ht="56.25">
      <c r="B160" s="204">
        <f t="shared" si="4"/>
        <v>7.3399999999999928</v>
      </c>
      <c r="C160" s="261" t="s">
        <v>419</v>
      </c>
      <c r="D160" s="264">
        <v>1200</v>
      </c>
      <c r="E160" s="265" t="s">
        <v>228</v>
      </c>
      <c r="F160" s="266"/>
      <c r="G160" s="262">
        <f t="shared" si="5"/>
        <v>0</v>
      </c>
      <c r="H160" s="206"/>
      <c r="I160" s="73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4"/>
      <c r="AA160" s="74"/>
      <c r="AB160" s="74"/>
      <c r="AC160" s="74"/>
      <c r="AD160" s="74"/>
      <c r="AE160" s="74"/>
      <c r="AF160" s="74"/>
      <c r="AG160" s="74"/>
      <c r="AH160" s="74"/>
      <c r="AI160" s="74"/>
      <c r="AJ160" s="74"/>
      <c r="AK160" s="74"/>
      <c r="AL160" s="74"/>
      <c r="AM160" s="74"/>
      <c r="AN160" s="74"/>
      <c r="AO160" s="74"/>
      <c r="AP160" s="74"/>
      <c r="AQ160" s="74"/>
      <c r="AR160" s="74"/>
      <c r="AS160" s="74"/>
      <c r="AT160" s="74"/>
      <c r="AU160" s="74"/>
      <c r="AV160" s="74"/>
      <c r="AW160" s="74"/>
      <c r="AX160" s="74"/>
      <c r="AY160" s="74"/>
      <c r="AZ160" s="74"/>
      <c r="BA160" s="74"/>
      <c r="BB160" s="74"/>
      <c r="BC160" s="74"/>
      <c r="BD160" s="74"/>
      <c r="BE160" s="74"/>
      <c r="BF160" s="74"/>
      <c r="BG160" s="74"/>
      <c r="BH160" s="74"/>
      <c r="BI160" s="74"/>
      <c r="BJ160" s="74"/>
      <c r="BK160" s="74"/>
      <c r="BL160" s="74"/>
      <c r="BM160" s="74"/>
      <c r="BN160" s="74"/>
      <c r="BO160" s="74"/>
      <c r="BP160" s="74"/>
      <c r="BQ160" s="74"/>
      <c r="BR160" s="74"/>
      <c r="BS160" s="74"/>
      <c r="BT160" s="74"/>
      <c r="BU160" s="74"/>
      <c r="BV160" s="74"/>
      <c r="BW160" s="74"/>
      <c r="BX160" s="74"/>
      <c r="BY160" s="74"/>
      <c r="BZ160" s="74"/>
      <c r="CA160" s="74"/>
      <c r="CB160" s="74"/>
      <c r="CC160" s="74"/>
      <c r="CD160" s="74"/>
      <c r="CE160" s="74"/>
      <c r="CF160" s="74"/>
      <c r="CG160" s="74"/>
      <c r="CH160" s="74"/>
      <c r="CI160" s="74"/>
      <c r="CJ160" s="74"/>
      <c r="CK160" s="74"/>
      <c r="CL160" s="74"/>
      <c r="CM160" s="74"/>
      <c r="CN160" s="74"/>
      <c r="CO160" s="74"/>
      <c r="CP160" s="74"/>
      <c r="CQ160" s="74"/>
      <c r="CR160" s="74"/>
      <c r="CS160" s="74"/>
      <c r="CT160" s="74"/>
      <c r="CU160" s="74"/>
      <c r="CV160" s="74"/>
      <c r="CW160" s="74"/>
      <c r="CX160" s="74"/>
      <c r="CY160" s="74"/>
      <c r="CZ160" s="74"/>
      <c r="DA160" s="74"/>
      <c r="DB160" s="74"/>
      <c r="DC160" s="74"/>
      <c r="DD160" s="74"/>
      <c r="DE160" s="74"/>
      <c r="DF160" s="74"/>
    </row>
    <row r="161" spans="2:110" s="69" customFormat="1" ht="56.25">
      <c r="B161" s="204">
        <f t="shared" si="4"/>
        <v>7.3499999999999925</v>
      </c>
      <c r="C161" s="261" t="s">
        <v>420</v>
      </c>
      <c r="D161" s="264">
        <v>35</v>
      </c>
      <c r="E161" s="265" t="s">
        <v>228</v>
      </c>
      <c r="F161" s="266"/>
      <c r="G161" s="262">
        <f t="shared" si="5"/>
        <v>0</v>
      </c>
      <c r="H161" s="206"/>
      <c r="I161" s="73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4"/>
      <c r="AA161" s="74"/>
      <c r="AB161" s="74"/>
      <c r="AC161" s="74"/>
      <c r="AD161" s="74"/>
      <c r="AE161" s="74"/>
      <c r="AF161" s="74"/>
      <c r="AG161" s="74"/>
      <c r="AH161" s="74"/>
      <c r="AI161" s="74"/>
      <c r="AJ161" s="74"/>
      <c r="AK161" s="74"/>
      <c r="AL161" s="74"/>
      <c r="AM161" s="74"/>
      <c r="AN161" s="74"/>
      <c r="AO161" s="74"/>
      <c r="AP161" s="74"/>
      <c r="AQ161" s="74"/>
      <c r="AR161" s="74"/>
      <c r="AS161" s="74"/>
      <c r="AT161" s="74"/>
      <c r="AU161" s="74"/>
      <c r="AV161" s="74"/>
      <c r="AW161" s="74"/>
      <c r="AX161" s="74"/>
      <c r="AY161" s="74"/>
      <c r="AZ161" s="74"/>
      <c r="BA161" s="74"/>
      <c r="BB161" s="74"/>
      <c r="BC161" s="74"/>
      <c r="BD161" s="74"/>
      <c r="BE161" s="74"/>
      <c r="BF161" s="74"/>
      <c r="BG161" s="74"/>
      <c r="BH161" s="74"/>
      <c r="BI161" s="74"/>
      <c r="BJ161" s="74"/>
      <c r="BK161" s="74"/>
      <c r="BL161" s="74"/>
      <c r="BM161" s="74"/>
      <c r="BN161" s="74"/>
      <c r="BO161" s="74"/>
      <c r="BP161" s="74"/>
      <c r="BQ161" s="74"/>
      <c r="BR161" s="74"/>
      <c r="BS161" s="74"/>
      <c r="BT161" s="74"/>
      <c r="BU161" s="74"/>
      <c r="BV161" s="74"/>
      <c r="BW161" s="74"/>
      <c r="BX161" s="74"/>
      <c r="BY161" s="74"/>
      <c r="BZ161" s="74"/>
      <c r="CA161" s="74"/>
      <c r="CB161" s="74"/>
      <c r="CC161" s="74"/>
      <c r="CD161" s="74"/>
      <c r="CE161" s="74"/>
      <c r="CF161" s="74"/>
      <c r="CG161" s="74"/>
      <c r="CH161" s="74"/>
      <c r="CI161" s="74"/>
      <c r="CJ161" s="74"/>
      <c r="CK161" s="74"/>
      <c r="CL161" s="74"/>
      <c r="CM161" s="74"/>
      <c r="CN161" s="74"/>
      <c r="CO161" s="74"/>
      <c r="CP161" s="74"/>
      <c r="CQ161" s="74"/>
      <c r="CR161" s="74"/>
      <c r="CS161" s="74"/>
      <c r="CT161" s="74"/>
      <c r="CU161" s="74"/>
      <c r="CV161" s="74"/>
      <c r="CW161" s="74"/>
      <c r="CX161" s="74"/>
      <c r="CY161" s="74"/>
      <c r="CZ161" s="74"/>
      <c r="DA161" s="74"/>
      <c r="DB161" s="74"/>
      <c r="DC161" s="74"/>
      <c r="DD161" s="74"/>
      <c r="DE161" s="74"/>
      <c r="DF161" s="74"/>
    </row>
    <row r="162" spans="2:110" s="69" customFormat="1" ht="37.5">
      <c r="B162" s="204">
        <f t="shared" si="4"/>
        <v>7.3599999999999923</v>
      </c>
      <c r="C162" s="261" t="s">
        <v>421</v>
      </c>
      <c r="D162" s="264">
        <v>15</v>
      </c>
      <c r="E162" s="265" t="s">
        <v>228</v>
      </c>
      <c r="F162" s="266"/>
      <c r="G162" s="262">
        <f t="shared" si="5"/>
        <v>0</v>
      </c>
      <c r="H162" s="206"/>
      <c r="I162" s="73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4"/>
      <c r="AA162" s="74"/>
      <c r="AB162" s="74"/>
      <c r="AC162" s="74"/>
      <c r="AD162" s="74"/>
      <c r="AE162" s="74"/>
      <c r="AF162" s="74"/>
      <c r="AG162" s="74"/>
      <c r="AH162" s="74"/>
      <c r="AI162" s="74"/>
      <c r="AJ162" s="74"/>
      <c r="AK162" s="74"/>
      <c r="AL162" s="74"/>
      <c r="AM162" s="74"/>
      <c r="AN162" s="74"/>
      <c r="AO162" s="74"/>
      <c r="AP162" s="74"/>
      <c r="AQ162" s="74"/>
      <c r="AR162" s="74"/>
      <c r="AS162" s="74"/>
      <c r="AT162" s="74"/>
      <c r="AU162" s="74"/>
      <c r="AV162" s="74"/>
      <c r="AW162" s="74"/>
      <c r="AX162" s="74"/>
      <c r="AY162" s="74"/>
      <c r="AZ162" s="74"/>
      <c r="BA162" s="74"/>
      <c r="BB162" s="74"/>
      <c r="BC162" s="74"/>
      <c r="BD162" s="74"/>
      <c r="BE162" s="74"/>
      <c r="BF162" s="74"/>
      <c r="BG162" s="74"/>
      <c r="BH162" s="74"/>
      <c r="BI162" s="74"/>
      <c r="BJ162" s="74"/>
      <c r="BK162" s="74"/>
      <c r="BL162" s="74"/>
      <c r="BM162" s="74"/>
      <c r="BN162" s="74"/>
      <c r="BO162" s="74"/>
      <c r="BP162" s="74"/>
      <c r="BQ162" s="74"/>
      <c r="BR162" s="74"/>
      <c r="BS162" s="74"/>
      <c r="BT162" s="74"/>
      <c r="BU162" s="74"/>
      <c r="BV162" s="74"/>
      <c r="BW162" s="74"/>
      <c r="BX162" s="74"/>
      <c r="BY162" s="74"/>
      <c r="BZ162" s="74"/>
      <c r="CA162" s="74"/>
      <c r="CB162" s="74"/>
      <c r="CC162" s="74"/>
      <c r="CD162" s="74"/>
      <c r="CE162" s="74"/>
      <c r="CF162" s="74"/>
      <c r="CG162" s="74"/>
      <c r="CH162" s="74"/>
      <c r="CI162" s="74"/>
      <c r="CJ162" s="74"/>
      <c r="CK162" s="74"/>
      <c r="CL162" s="74"/>
      <c r="CM162" s="74"/>
      <c r="CN162" s="74"/>
      <c r="CO162" s="74"/>
      <c r="CP162" s="74"/>
      <c r="CQ162" s="74"/>
      <c r="CR162" s="74"/>
      <c r="CS162" s="74"/>
      <c r="CT162" s="74"/>
      <c r="CU162" s="74"/>
      <c r="CV162" s="74"/>
      <c r="CW162" s="74"/>
      <c r="CX162" s="74"/>
      <c r="CY162" s="74"/>
      <c r="CZ162" s="74"/>
      <c r="DA162" s="74"/>
      <c r="DB162" s="74"/>
      <c r="DC162" s="74"/>
      <c r="DD162" s="74"/>
      <c r="DE162" s="74"/>
      <c r="DF162" s="74"/>
    </row>
    <row r="163" spans="2:110" s="69" customFormat="1" ht="56.25">
      <c r="B163" s="204">
        <f t="shared" si="4"/>
        <v>7.3699999999999921</v>
      </c>
      <c r="C163" s="261" t="s">
        <v>422</v>
      </c>
      <c r="D163" s="264">
        <v>270</v>
      </c>
      <c r="E163" s="265" t="s">
        <v>228</v>
      </c>
      <c r="F163" s="266"/>
      <c r="G163" s="262">
        <f t="shared" si="5"/>
        <v>0</v>
      </c>
      <c r="H163" s="206"/>
      <c r="I163" s="73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4"/>
      <c r="AA163" s="74"/>
      <c r="AB163" s="74"/>
      <c r="AC163" s="74"/>
      <c r="AD163" s="74"/>
      <c r="AE163" s="74"/>
      <c r="AF163" s="74"/>
      <c r="AG163" s="74"/>
      <c r="AH163" s="74"/>
      <c r="AI163" s="74"/>
      <c r="AJ163" s="74"/>
      <c r="AK163" s="74"/>
      <c r="AL163" s="74"/>
      <c r="AM163" s="74"/>
      <c r="AN163" s="74"/>
      <c r="AO163" s="74"/>
      <c r="AP163" s="74"/>
      <c r="AQ163" s="74"/>
      <c r="AR163" s="74"/>
      <c r="AS163" s="74"/>
      <c r="AT163" s="74"/>
      <c r="AU163" s="74"/>
      <c r="AV163" s="74"/>
      <c r="AW163" s="74"/>
      <c r="AX163" s="74"/>
      <c r="AY163" s="74"/>
      <c r="AZ163" s="74"/>
      <c r="BA163" s="74"/>
      <c r="BB163" s="74"/>
      <c r="BC163" s="74"/>
      <c r="BD163" s="74"/>
      <c r="BE163" s="74"/>
      <c r="BF163" s="74"/>
      <c r="BG163" s="74"/>
      <c r="BH163" s="74"/>
      <c r="BI163" s="74"/>
      <c r="BJ163" s="74"/>
      <c r="BK163" s="74"/>
      <c r="BL163" s="74"/>
      <c r="BM163" s="74"/>
      <c r="BN163" s="74"/>
      <c r="BO163" s="74"/>
      <c r="BP163" s="74"/>
      <c r="BQ163" s="74"/>
      <c r="BR163" s="74"/>
      <c r="BS163" s="74"/>
      <c r="BT163" s="74"/>
      <c r="BU163" s="74"/>
      <c r="BV163" s="74"/>
      <c r="BW163" s="74"/>
      <c r="BX163" s="74"/>
      <c r="BY163" s="74"/>
      <c r="BZ163" s="74"/>
      <c r="CA163" s="74"/>
      <c r="CB163" s="74"/>
      <c r="CC163" s="74"/>
      <c r="CD163" s="74"/>
      <c r="CE163" s="74"/>
      <c r="CF163" s="74"/>
      <c r="CG163" s="74"/>
      <c r="CH163" s="74"/>
      <c r="CI163" s="74"/>
      <c r="CJ163" s="74"/>
      <c r="CK163" s="74"/>
      <c r="CL163" s="74"/>
      <c r="CM163" s="74"/>
      <c r="CN163" s="74"/>
      <c r="CO163" s="74"/>
      <c r="CP163" s="74"/>
      <c r="CQ163" s="74"/>
      <c r="CR163" s="74"/>
      <c r="CS163" s="74"/>
      <c r="CT163" s="74"/>
      <c r="CU163" s="74"/>
      <c r="CV163" s="74"/>
      <c r="CW163" s="74"/>
      <c r="CX163" s="74"/>
      <c r="CY163" s="74"/>
      <c r="CZ163" s="74"/>
      <c r="DA163" s="74"/>
      <c r="DB163" s="74"/>
      <c r="DC163" s="74"/>
      <c r="DD163" s="74"/>
      <c r="DE163" s="74"/>
      <c r="DF163" s="74"/>
    </row>
    <row r="164" spans="2:110" s="69" customFormat="1" ht="56.25">
      <c r="B164" s="204">
        <f t="shared" si="4"/>
        <v>7.3799999999999919</v>
      </c>
      <c r="C164" s="261" t="s">
        <v>423</v>
      </c>
      <c r="D164" s="264">
        <v>35</v>
      </c>
      <c r="E164" s="265" t="s">
        <v>228</v>
      </c>
      <c r="F164" s="266"/>
      <c r="G164" s="262">
        <f t="shared" si="5"/>
        <v>0</v>
      </c>
      <c r="H164" s="206"/>
      <c r="I164" s="73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4"/>
      <c r="AA164" s="74"/>
      <c r="AB164" s="74"/>
      <c r="AC164" s="74"/>
      <c r="AD164" s="74"/>
      <c r="AE164" s="74"/>
      <c r="AF164" s="74"/>
      <c r="AG164" s="74"/>
      <c r="AH164" s="74"/>
      <c r="AI164" s="74"/>
      <c r="AJ164" s="74"/>
      <c r="AK164" s="74"/>
      <c r="AL164" s="74"/>
      <c r="AM164" s="74"/>
      <c r="AN164" s="74"/>
      <c r="AO164" s="74"/>
      <c r="AP164" s="74"/>
      <c r="AQ164" s="74"/>
      <c r="AR164" s="74"/>
      <c r="AS164" s="74"/>
      <c r="AT164" s="74"/>
      <c r="AU164" s="74"/>
      <c r="AV164" s="74"/>
      <c r="AW164" s="74"/>
      <c r="AX164" s="74"/>
      <c r="AY164" s="74"/>
      <c r="AZ164" s="74"/>
      <c r="BA164" s="74"/>
      <c r="BB164" s="74"/>
      <c r="BC164" s="74"/>
      <c r="BD164" s="74"/>
      <c r="BE164" s="74"/>
      <c r="BF164" s="74"/>
      <c r="BG164" s="74"/>
      <c r="BH164" s="74"/>
      <c r="BI164" s="74"/>
      <c r="BJ164" s="74"/>
      <c r="BK164" s="74"/>
      <c r="BL164" s="74"/>
      <c r="BM164" s="74"/>
      <c r="BN164" s="74"/>
      <c r="BO164" s="74"/>
      <c r="BP164" s="74"/>
      <c r="BQ164" s="74"/>
      <c r="BR164" s="74"/>
      <c r="BS164" s="74"/>
      <c r="BT164" s="74"/>
      <c r="BU164" s="74"/>
      <c r="BV164" s="74"/>
      <c r="BW164" s="74"/>
      <c r="BX164" s="74"/>
      <c r="BY164" s="74"/>
      <c r="BZ164" s="74"/>
      <c r="CA164" s="74"/>
      <c r="CB164" s="74"/>
      <c r="CC164" s="74"/>
      <c r="CD164" s="74"/>
      <c r="CE164" s="74"/>
      <c r="CF164" s="74"/>
      <c r="CG164" s="74"/>
      <c r="CH164" s="74"/>
      <c r="CI164" s="74"/>
      <c r="CJ164" s="74"/>
      <c r="CK164" s="74"/>
      <c r="CL164" s="74"/>
      <c r="CM164" s="74"/>
      <c r="CN164" s="74"/>
      <c r="CO164" s="74"/>
      <c r="CP164" s="74"/>
      <c r="CQ164" s="74"/>
      <c r="CR164" s="74"/>
      <c r="CS164" s="74"/>
      <c r="CT164" s="74"/>
      <c r="CU164" s="74"/>
      <c r="CV164" s="74"/>
      <c r="CW164" s="74"/>
      <c r="CX164" s="74"/>
      <c r="CY164" s="74"/>
      <c r="CZ164" s="74"/>
      <c r="DA164" s="74"/>
      <c r="DB164" s="74"/>
      <c r="DC164" s="74"/>
      <c r="DD164" s="74"/>
      <c r="DE164" s="74"/>
      <c r="DF164" s="74"/>
    </row>
    <row r="165" spans="2:110" s="69" customFormat="1" ht="56.25">
      <c r="B165" s="204">
        <f t="shared" si="4"/>
        <v>7.3899999999999917</v>
      </c>
      <c r="C165" s="261" t="s">
        <v>424</v>
      </c>
      <c r="D165" s="264">
        <v>45</v>
      </c>
      <c r="E165" s="265" t="s">
        <v>228</v>
      </c>
      <c r="F165" s="266"/>
      <c r="G165" s="262">
        <f t="shared" si="5"/>
        <v>0</v>
      </c>
      <c r="H165" s="206"/>
      <c r="I165" s="73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4"/>
      <c r="AA165" s="74"/>
      <c r="AB165" s="74"/>
      <c r="AC165" s="74"/>
      <c r="AD165" s="74"/>
      <c r="AE165" s="74"/>
      <c r="AF165" s="74"/>
      <c r="AG165" s="74"/>
      <c r="AH165" s="74"/>
      <c r="AI165" s="74"/>
      <c r="AJ165" s="74"/>
      <c r="AK165" s="74"/>
      <c r="AL165" s="74"/>
      <c r="AM165" s="74"/>
      <c r="AN165" s="74"/>
      <c r="AO165" s="74"/>
      <c r="AP165" s="74"/>
      <c r="AQ165" s="74"/>
      <c r="AR165" s="74"/>
      <c r="AS165" s="74"/>
      <c r="AT165" s="74"/>
      <c r="AU165" s="74"/>
      <c r="AV165" s="74"/>
      <c r="AW165" s="74"/>
      <c r="AX165" s="74"/>
      <c r="AY165" s="74"/>
      <c r="AZ165" s="74"/>
      <c r="BA165" s="74"/>
      <c r="BB165" s="74"/>
      <c r="BC165" s="74"/>
      <c r="BD165" s="74"/>
      <c r="BE165" s="74"/>
      <c r="BF165" s="74"/>
      <c r="BG165" s="74"/>
      <c r="BH165" s="74"/>
      <c r="BI165" s="74"/>
      <c r="BJ165" s="74"/>
      <c r="BK165" s="74"/>
      <c r="BL165" s="74"/>
      <c r="BM165" s="74"/>
      <c r="BN165" s="74"/>
      <c r="BO165" s="74"/>
      <c r="BP165" s="74"/>
      <c r="BQ165" s="74"/>
      <c r="BR165" s="74"/>
      <c r="BS165" s="74"/>
      <c r="BT165" s="74"/>
      <c r="BU165" s="74"/>
      <c r="BV165" s="74"/>
      <c r="BW165" s="74"/>
      <c r="BX165" s="74"/>
      <c r="BY165" s="74"/>
      <c r="BZ165" s="74"/>
      <c r="CA165" s="74"/>
      <c r="CB165" s="74"/>
      <c r="CC165" s="74"/>
      <c r="CD165" s="74"/>
      <c r="CE165" s="74"/>
      <c r="CF165" s="74"/>
      <c r="CG165" s="74"/>
      <c r="CH165" s="74"/>
      <c r="CI165" s="74"/>
      <c r="CJ165" s="74"/>
      <c r="CK165" s="74"/>
      <c r="CL165" s="74"/>
      <c r="CM165" s="74"/>
      <c r="CN165" s="74"/>
      <c r="CO165" s="74"/>
      <c r="CP165" s="74"/>
      <c r="CQ165" s="74"/>
      <c r="CR165" s="74"/>
      <c r="CS165" s="74"/>
      <c r="CT165" s="74"/>
      <c r="CU165" s="74"/>
      <c r="CV165" s="74"/>
      <c r="CW165" s="74"/>
      <c r="CX165" s="74"/>
      <c r="CY165" s="74"/>
      <c r="CZ165" s="74"/>
      <c r="DA165" s="74"/>
      <c r="DB165" s="74"/>
      <c r="DC165" s="74"/>
      <c r="DD165" s="74"/>
      <c r="DE165" s="74"/>
      <c r="DF165" s="74"/>
    </row>
    <row r="166" spans="2:110" s="69" customFormat="1" ht="56.25">
      <c r="B166" s="204">
        <f t="shared" si="4"/>
        <v>7.3999999999999915</v>
      </c>
      <c r="C166" s="261" t="s">
        <v>425</v>
      </c>
      <c r="D166" s="264">
        <v>60</v>
      </c>
      <c r="E166" s="265" t="s">
        <v>228</v>
      </c>
      <c r="F166" s="266"/>
      <c r="G166" s="262">
        <f t="shared" si="5"/>
        <v>0</v>
      </c>
      <c r="H166" s="206"/>
      <c r="I166" s="73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4"/>
      <c r="AA166" s="74"/>
      <c r="AB166" s="74"/>
      <c r="AC166" s="74"/>
      <c r="AD166" s="74"/>
      <c r="AE166" s="74"/>
      <c r="AF166" s="74"/>
      <c r="AG166" s="74"/>
      <c r="AH166" s="74"/>
      <c r="AI166" s="74"/>
      <c r="AJ166" s="74"/>
      <c r="AK166" s="74"/>
      <c r="AL166" s="74"/>
      <c r="AM166" s="74"/>
      <c r="AN166" s="74"/>
      <c r="AO166" s="74"/>
      <c r="AP166" s="74"/>
      <c r="AQ166" s="74"/>
      <c r="AR166" s="74"/>
      <c r="AS166" s="74"/>
      <c r="AT166" s="74"/>
      <c r="AU166" s="74"/>
      <c r="AV166" s="74"/>
      <c r="AW166" s="74"/>
      <c r="AX166" s="74"/>
      <c r="AY166" s="74"/>
      <c r="AZ166" s="74"/>
      <c r="BA166" s="74"/>
      <c r="BB166" s="74"/>
      <c r="BC166" s="74"/>
      <c r="BD166" s="74"/>
      <c r="BE166" s="74"/>
      <c r="BF166" s="74"/>
      <c r="BG166" s="74"/>
      <c r="BH166" s="74"/>
      <c r="BI166" s="74"/>
      <c r="BJ166" s="74"/>
      <c r="BK166" s="74"/>
      <c r="BL166" s="74"/>
      <c r="BM166" s="74"/>
      <c r="BN166" s="74"/>
      <c r="BO166" s="74"/>
      <c r="BP166" s="74"/>
      <c r="BQ166" s="74"/>
      <c r="BR166" s="74"/>
      <c r="BS166" s="74"/>
      <c r="BT166" s="74"/>
      <c r="BU166" s="74"/>
      <c r="BV166" s="74"/>
      <c r="BW166" s="74"/>
      <c r="BX166" s="74"/>
      <c r="BY166" s="74"/>
      <c r="BZ166" s="74"/>
      <c r="CA166" s="74"/>
      <c r="CB166" s="74"/>
      <c r="CC166" s="74"/>
      <c r="CD166" s="74"/>
      <c r="CE166" s="74"/>
      <c r="CF166" s="74"/>
      <c r="CG166" s="74"/>
      <c r="CH166" s="74"/>
      <c r="CI166" s="74"/>
      <c r="CJ166" s="74"/>
      <c r="CK166" s="74"/>
      <c r="CL166" s="74"/>
      <c r="CM166" s="74"/>
      <c r="CN166" s="74"/>
      <c r="CO166" s="74"/>
      <c r="CP166" s="74"/>
      <c r="CQ166" s="74"/>
      <c r="CR166" s="74"/>
      <c r="CS166" s="74"/>
      <c r="CT166" s="74"/>
      <c r="CU166" s="74"/>
      <c r="CV166" s="74"/>
      <c r="CW166" s="74"/>
      <c r="CX166" s="74"/>
      <c r="CY166" s="74"/>
      <c r="CZ166" s="74"/>
      <c r="DA166" s="74"/>
      <c r="DB166" s="74"/>
      <c r="DC166" s="74"/>
      <c r="DD166" s="74"/>
      <c r="DE166" s="74"/>
      <c r="DF166" s="74"/>
    </row>
    <row r="167" spans="2:110" s="69" customFormat="1" ht="56.25">
      <c r="B167" s="204">
        <f t="shared" si="4"/>
        <v>7.4099999999999913</v>
      </c>
      <c r="C167" s="261" t="s">
        <v>426</v>
      </c>
      <c r="D167" s="264">
        <v>60</v>
      </c>
      <c r="E167" s="265" t="s">
        <v>228</v>
      </c>
      <c r="F167" s="266"/>
      <c r="G167" s="262">
        <f t="shared" si="5"/>
        <v>0</v>
      </c>
      <c r="H167" s="206"/>
      <c r="I167" s="73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4"/>
      <c r="AA167" s="74"/>
      <c r="AB167" s="74"/>
      <c r="AC167" s="74"/>
      <c r="AD167" s="74"/>
      <c r="AE167" s="74"/>
      <c r="AF167" s="74"/>
      <c r="AG167" s="74"/>
      <c r="AH167" s="74"/>
      <c r="AI167" s="74"/>
      <c r="AJ167" s="74"/>
      <c r="AK167" s="74"/>
      <c r="AL167" s="74"/>
      <c r="AM167" s="74"/>
      <c r="AN167" s="74"/>
      <c r="AO167" s="74"/>
      <c r="AP167" s="74"/>
      <c r="AQ167" s="74"/>
      <c r="AR167" s="74"/>
      <c r="AS167" s="74"/>
      <c r="AT167" s="74"/>
      <c r="AU167" s="74"/>
      <c r="AV167" s="74"/>
      <c r="AW167" s="74"/>
      <c r="AX167" s="74"/>
      <c r="AY167" s="74"/>
      <c r="AZ167" s="74"/>
      <c r="BA167" s="74"/>
      <c r="BB167" s="74"/>
      <c r="BC167" s="74"/>
      <c r="BD167" s="74"/>
      <c r="BE167" s="74"/>
      <c r="BF167" s="74"/>
      <c r="BG167" s="74"/>
      <c r="BH167" s="74"/>
      <c r="BI167" s="74"/>
      <c r="BJ167" s="74"/>
      <c r="BK167" s="74"/>
      <c r="BL167" s="74"/>
      <c r="BM167" s="74"/>
      <c r="BN167" s="74"/>
      <c r="BO167" s="74"/>
      <c r="BP167" s="74"/>
      <c r="BQ167" s="74"/>
      <c r="BR167" s="74"/>
      <c r="BS167" s="74"/>
      <c r="BT167" s="74"/>
      <c r="BU167" s="74"/>
      <c r="BV167" s="74"/>
      <c r="BW167" s="74"/>
      <c r="BX167" s="74"/>
      <c r="BY167" s="74"/>
      <c r="BZ167" s="74"/>
      <c r="CA167" s="74"/>
      <c r="CB167" s="74"/>
      <c r="CC167" s="74"/>
      <c r="CD167" s="74"/>
      <c r="CE167" s="74"/>
      <c r="CF167" s="74"/>
      <c r="CG167" s="74"/>
      <c r="CH167" s="74"/>
      <c r="CI167" s="74"/>
      <c r="CJ167" s="74"/>
      <c r="CK167" s="74"/>
      <c r="CL167" s="74"/>
      <c r="CM167" s="74"/>
      <c r="CN167" s="74"/>
      <c r="CO167" s="74"/>
      <c r="CP167" s="74"/>
      <c r="CQ167" s="74"/>
      <c r="CR167" s="74"/>
      <c r="CS167" s="74"/>
      <c r="CT167" s="74"/>
      <c r="CU167" s="74"/>
      <c r="CV167" s="74"/>
      <c r="CW167" s="74"/>
      <c r="CX167" s="74"/>
      <c r="CY167" s="74"/>
      <c r="CZ167" s="74"/>
      <c r="DA167" s="74"/>
      <c r="DB167" s="74"/>
      <c r="DC167" s="74"/>
      <c r="DD167" s="74"/>
      <c r="DE167" s="74"/>
      <c r="DF167" s="74"/>
    </row>
    <row r="168" spans="2:110" s="69" customFormat="1" ht="56.25">
      <c r="B168" s="204">
        <f t="shared" si="4"/>
        <v>7.419999999999991</v>
      </c>
      <c r="C168" s="261" t="s">
        <v>427</v>
      </c>
      <c r="D168" s="264">
        <v>40</v>
      </c>
      <c r="E168" s="265" t="s">
        <v>228</v>
      </c>
      <c r="F168" s="266"/>
      <c r="G168" s="262">
        <f t="shared" si="5"/>
        <v>0</v>
      </c>
      <c r="H168" s="206"/>
      <c r="I168" s="73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4"/>
      <c r="AA168" s="74"/>
      <c r="AB168" s="74"/>
      <c r="AC168" s="74"/>
      <c r="AD168" s="74"/>
      <c r="AE168" s="74"/>
      <c r="AF168" s="74"/>
      <c r="AG168" s="74"/>
      <c r="AH168" s="74"/>
      <c r="AI168" s="74"/>
      <c r="AJ168" s="74"/>
      <c r="AK168" s="74"/>
      <c r="AL168" s="74"/>
      <c r="AM168" s="74"/>
      <c r="AN168" s="74"/>
      <c r="AO168" s="74"/>
      <c r="AP168" s="74"/>
      <c r="AQ168" s="74"/>
      <c r="AR168" s="74"/>
      <c r="AS168" s="74"/>
      <c r="AT168" s="74"/>
      <c r="AU168" s="74"/>
      <c r="AV168" s="74"/>
      <c r="AW168" s="74"/>
      <c r="AX168" s="74"/>
      <c r="AY168" s="74"/>
      <c r="AZ168" s="74"/>
      <c r="BA168" s="74"/>
      <c r="BB168" s="74"/>
      <c r="BC168" s="74"/>
      <c r="BD168" s="74"/>
      <c r="BE168" s="74"/>
      <c r="BF168" s="74"/>
      <c r="BG168" s="74"/>
      <c r="BH168" s="74"/>
      <c r="BI168" s="74"/>
      <c r="BJ168" s="74"/>
      <c r="BK168" s="74"/>
      <c r="BL168" s="74"/>
      <c r="BM168" s="74"/>
      <c r="BN168" s="74"/>
      <c r="BO168" s="74"/>
      <c r="BP168" s="74"/>
      <c r="BQ168" s="74"/>
      <c r="BR168" s="74"/>
      <c r="BS168" s="74"/>
      <c r="BT168" s="74"/>
      <c r="BU168" s="74"/>
      <c r="BV168" s="74"/>
      <c r="BW168" s="74"/>
      <c r="BX168" s="74"/>
      <c r="BY168" s="74"/>
      <c r="BZ168" s="74"/>
      <c r="CA168" s="74"/>
      <c r="CB168" s="74"/>
      <c r="CC168" s="74"/>
      <c r="CD168" s="74"/>
      <c r="CE168" s="74"/>
      <c r="CF168" s="74"/>
      <c r="CG168" s="74"/>
      <c r="CH168" s="74"/>
      <c r="CI168" s="74"/>
      <c r="CJ168" s="74"/>
      <c r="CK168" s="74"/>
      <c r="CL168" s="74"/>
      <c r="CM168" s="74"/>
      <c r="CN168" s="74"/>
      <c r="CO168" s="74"/>
      <c r="CP168" s="74"/>
      <c r="CQ168" s="74"/>
      <c r="CR168" s="74"/>
      <c r="CS168" s="74"/>
      <c r="CT168" s="74"/>
      <c r="CU168" s="74"/>
      <c r="CV168" s="74"/>
      <c r="CW168" s="74"/>
      <c r="CX168" s="74"/>
      <c r="CY168" s="74"/>
      <c r="CZ168" s="74"/>
      <c r="DA168" s="74"/>
      <c r="DB168" s="74"/>
      <c r="DC168" s="74"/>
      <c r="DD168" s="74"/>
      <c r="DE168" s="74"/>
      <c r="DF168" s="74"/>
    </row>
    <row r="169" spans="2:110" s="69" customFormat="1" ht="56.25">
      <c r="B169" s="204">
        <f t="shared" si="4"/>
        <v>7.4299999999999908</v>
      </c>
      <c r="C169" s="261" t="s">
        <v>428</v>
      </c>
      <c r="D169" s="264">
        <v>50</v>
      </c>
      <c r="E169" s="265" t="s">
        <v>228</v>
      </c>
      <c r="F169" s="266"/>
      <c r="G169" s="262">
        <f t="shared" si="5"/>
        <v>0</v>
      </c>
      <c r="H169" s="206"/>
      <c r="I169" s="73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4"/>
      <c r="AA169" s="74"/>
      <c r="AB169" s="74"/>
      <c r="AC169" s="74"/>
      <c r="AD169" s="74"/>
      <c r="AE169" s="74"/>
      <c r="AF169" s="74"/>
      <c r="AG169" s="74"/>
      <c r="AH169" s="74"/>
      <c r="AI169" s="74"/>
      <c r="AJ169" s="74"/>
      <c r="AK169" s="74"/>
      <c r="AL169" s="74"/>
      <c r="AM169" s="74"/>
      <c r="AN169" s="74"/>
      <c r="AO169" s="74"/>
      <c r="AP169" s="74"/>
      <c r="AQ169" s="74"/>
      <c r="AR169" s="74"/>
      <c r="AS169" s="74"/>
      <c r="AT169" s="74"/>
      <c r="AU169" s="74"/>
      <c r="AV169" s="74"/>
      <c r="AW169" s="74"/>
      <c r="AX169" s="74"/>
      <c r="AY169" s="74"/>
      <c r="AZ169" s="74"/>
      <c r="BA169" s="74"/>
      <c r="BB169" s="74"/>
      <c r="BC169" s="74"/>
      <c r="BD169" s="74"/>
      <c r="BE169" s="74"/>
      <c r="BF169" s="74"/>
      <c r="BG169" s="74"/>
      <c r="BH169" s="74"/>
      <c r="BI169" s="74"/>
      <c r="BJ169" s="74"/>
      <c r="BK169" s="74"/>
      <c r="BL169" s="74"/>
      <c r="BM169" s="74"/>
      <c r="BN169" s="74"/>
      <c r="BO169" s="74"/>
      <c r="BP169" s="74"/>
      <c r="BQ169" s="74"/>
      <c r="BR169" s="74"/>
      <c r="BS169" s="74"/>
      <c r="BT169" s="74"/>
      <c r="BU169" s="74"/>
      <c r="BV169" s="74"/>
      <c r="BW169" s="74"/>
      <c r="BX169" s="74"/>
      <c r="BY169" s="74"/>
      <c r="BZ169" s="74"/>
      <c r="CA169" s="74"/>
      <c r="CB169" s="74"/>
      <c r="CC169" s="74"/>
      <c r="CD169" s="74"/>
      <c r="CE169" s="74"/>
      <c r="CF169" s="74"/>
      <c r="CG169" s="74"/>
      <c r="CH169" s="74"/>
      <c r="CI169" s="74"/>
      <c r="CJ169" s="74"/>
      <c r="CK169" s="74"/>
      <c r="CL169" s="74"/>
      <c r="CM169" s="74"/>
      <c r="CN169" s="74"/>
      <c r="CO169" s="74"/>
      <c r="CP169" s="74"/>
      <c r="CQ169" s="74"/>
      <c r="CR169" s="74"/>
      <c r="CS169" s="74"/>
      <c r="CT169" s="74"/>
      <c r="CU169" s="74"/>
      <c r="CV169" s="74"/>
      <c r="CW169" s="74"/>
      <c r="CX169" s="74"/>
      <c r="CY169" s="74"/>
      <c r="CZ169" s="74"/>
      <c r="DA169" s="74"/>
      <c r="DB169" s="74"/>
      <c r="DC169" s="74"/>
      <c r="DD169" s="74"/>
      <c r="DE169" s="74"/>
      <c r="DF169" s="74"/>
    </row>
    <row r="170" spans="2:110" s="69" customFormat="1" ht="56.25">
      <c r="B170" s="204">
        <f t="shared" si="4"/>
        <v>7.4399999999999906</v>
      </c>
      <c r="C170" s="261" t="s">
        <v>429</v>
      </c>
      <c r="D170" s="264">
        <v>75</v>
      </c>
      <c r="E170" s="265" t="s">
        <v>228</v>
      </c>
      <c r="F170" s="266"/>
      <c r="G170" s="262">
        <f t="shared" si="5"/>
        <v>0</v>
      </c>
      <c r="H170" s="206"/>
      <c r="I170" s="73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4"/>
      <c r="AA170" s="74"/>
      <c r="AB170" s="74"/>
      <c r="AC170" s="74"/>
      <c r="AD170" s="74"/>
      <c r="AE170" s="74"/>
      <c r="AF170" s="74"/>
      <c r="AG170" s="74"/>
      <c r="AH170" s="74"/>
      <c r="AI170" s="74"/>
      <c r="AJ170" s="74"/>
      <c r="AK170" s="74"/>
      <c r="AL170" s="74"/>
      <c r="AM170" s="74"/>
      <c r="AN170" s="74"/>
      <c r="AO170" s="74"/>
      <c r="AP170" s="74"/>
      <c r="AQ170" s="74"/>
      <c r="AR170" s="74"/>
      <c r="AS170" s="74"/>
      <c r="AT170" s="74"/>
      <c r="AU170" s="74"/>
      <c r="AV170" s="74"/>
      <c r="AW170" s="74"/>
      <c r="AX170" s="74"/>
      <c r="AY170" s="74"/>
      <c r="AZ170" s="74"/>
      <c r="BA170" s="74"/>
      <c r="BB170" s="74"/>
      <c r="BC170" s="74"/>
      <c r="BD170" s="74"/>
      <c r="BE170" s="74"/>
      <c r="BF170" s="74"/>
      <c r="BG170" s="74"/>
      <c r="BH170" s="74"/>
      <c r="BI170" s="74"/>
      <c r="BJ170" s="74"/>
      <c r="BK170" s="74"/>
      <c r="BL170" s="74"/>
      <c r="BM170" s="74"/>
      <c r="BN170" s="74"/>
      <c r="BO170" s="74"/>
      <c r="BP170" s="74"/>
      <c r="BQ170" s="74"/>
      <c r="BR170" s="74"/>
      <c r="BS170" s="74"/>
      <c r="BT170" s="74"/>
      <c r="BU170" s="74"/>
      <c r="BV170" s="74"/>
      <c r="BW170" s="74"/>
      <c r="BX170" s="74"/>
      <c r="BY170" s="74"/>
      <c r="BZ170" s="74"/>
      <c r="CA170" s="74"/>
      <c r="CB170" s="74"/>
      <c r="CC170" s="74"/>
      <c r="CD170" s="74"/>
      <c r="CE170" s="74"/>
      <c r="CF170" s="74"/>
      <c r="CG170" s="74"/>
      <c r="CH170" s="74"/>
      <c r="CI170" s="74"/>
      <c r="CJ170" s="74"/>
      <c r="CK170" s="74"/>
      <c r="CL170" s="74"/>
      <c r="CM170" s="74"/>
      <c r="CN170" s="74"/>
      <c r="CO170" s="74"/>
      <c r="CP170" s="74"/>
      <c r="CQ170" s="74"/>
      <c r="CR170" s="74"/>
      <c r="CS170" s="74"/>
      <c r="CT170" s="74"/>
      <c r="CU170" s="74"/>
      <c r="CV170" s="74"/>
      <c r="CW170" s="74"/>
      <c r="CX170" s="74"/>
      <c r="CY170" s="74"/>
      <c r="CZ170" s="74"/>
      <c r="DA170" s="74"/>
      <c r="DB170" s="74"/>
      <c r="DC170" s="74"/>
      <c r="DD170" s="74"/>
      <c r="DE170" s="74"/>
      <c r="DF170" s="74"/>
    </row>
    <row r="171" spans="2:110" s="69" customFormat="1" ht="56.25">
      <c r="B171" s="204">
        <f t="shared" si="4"/>
        <v>7.4499999999999904</v>
      </c>
      <c r="C171" s="261" t="s">
        <v>430</v>
      </c>
      <c r="D171" s="264">
        <v>85</v>
      </c>
      <c r="E171" s="265" t="s">
        <v>228</v>
      </c>
      <c r="F171" s="266"/>
      <c r="G171" s="262">
        <f t="shared" si="5"/>
        <v>0</v>
      </c>
      <c r="H171" s="206"/>
      <c r="I171" s="73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4"/>
      <c r="AA171" s="74"/>
      <c r="AB171" s="74"/>
      <c r="AC171" s="74"/>
      <c r="AD171" s="74"/>
      <c r="AE171" s="74"/>
      <c r="AF171" s="74"/>
      <c r="AG171" s="74"/>
      <c r="AH171" s="74"/>
      <c r="AI171" s="74"/>
      <c r="AJ171" s="74"/>
      <c r="AK171" s="74"/>
      <c r="AL171" s="74"/>
      <c r="AM171" s="74"/>
      <c r="AN171" s="74"/>
      <c r="AO171" s="74"/>
      <c r="AP171" s="74"/>
      <c r="AQ171" s="74"/>
      <c r="AR171" s="74"/>
      <c r="AS171" s="74"/>
      <c r="AT171" s="74"/>
      <c r="AU171" s="74"/>
      <c r="AV171" s="74"/>
      <c r="AW171" s="74"/>
      <c r="AX171" s="74"/>
      <c r="AY171" s="74"/>
      <c r="AZ171" s="74"/>
      <c r="BA171" s="74"/>
      <c r="BB171" s="74"/>
      <c r="BC171" s="74"/>
      <c r="BD171" s="74"/>
      <c r="BE171" s="74"/>
      <c r="BF171" s="74"/>
      <c r="BG171" s="74"/>
      <c r="BH171" s="74"/>
      <c r="BI171" s="74"/>
      <c r="BJ171" s="74"/>
      <c r="BK171" s="74"/>
      <c r="BL171" s="74"/>
      <c r="BM171" s="74"/>
      <c r="BN171" s="74"/>
      <c r="BO171" s="74"/>
      <c r="BP171" s="74"/>
      <c r="BQ171" s="74"/>
      <c r="BR171" s="74"/>
      <c r="BS171" s="74"/>
      <c r="BT171" s="74"/>
      <c r="BU171" s="74"/>
      <c r="BV171" s="74"/>
      <c r="BW171" s="74"/>
      <c r="BX171" s="74"/>
      <c r="BY171" s="74"/>
      <c r="BZ171" s="74"/>
      <c r="CA171" s="74"/>
      <c r="CB171" s="74"/>
      <c r="CC171" s="74"/>
      <c r="CD171" s="74"/>
      <c r="CE171" s="74"/>
      <c r="CF171" s="74"/>
      <c r="CG171" s="74"/>
      <c r="CH171" s="74"/>
      <c r="CI171" s="74"/>
      <c r="CJ171" s="74"/>
      <c r="CK171" s="74"/>
      <c r="CL171" s="74"/>
      <c r="CM171" s="74"/>
      <c r="CN171" s="74"/>
      <c r="CO171" s="74"/>
      <c r="CP171" s="74"/>
      <c r="CQ171" s="74"/>
      <c r="CR171" s="74"/>
      <c r="CS171" s="74"/>
      <c r="CT171" s="74"/>
      <c r="CU171" s="74"/>
      <c r="CV171" s="74"/>
      <c r="CW171" s="74"/>
      <c r="CX171" s="74"/>
      <c r="CY171" s="74"/>
      <c r="CZ171" s="74"/>
      <c r="DA171" s="74"/>
      <c r="DB171" s="74"/>
      <c r="DC171" s="74"/>
      <c r="DD171" s="74"/>
      <c r="DE171" s="74"/>
      <c r="DF171" s="74"/>
    </row>
    <row r="172" spans="2:110" s="69" customFormat="1" ht="56.25">
      <c r="B172" s="204">
        <f t="shared" si="4"/>
        <v>7.4599999999999902</v>
      </c>
      <c r="C172" s="261" t="s">
        <v>431</v>
      </c>
      <c r="D172" s="264">
        <v>1040</v>
      </c>
      <c r="E172" s="265" t="s">
        <v>228</v>
      </c>
      <c r="F172" s="266"/>
      <c r="G172" s="262">
        <f t="shared" si="5"/>
        <v>0</v>
      </c>
      <c r="H172" s="206"/>
      <c r="I172" s="73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4"/>
      <c r="AA172" s="74"/>
      <c r="AB172" s="74"/>
      <c r="AC172" s="74"/>
      <c r="AD172" s="74"/>
      <c r="AE172" s="74"/>
      <c r="AF172" s="74"/>
      <c r="AG172" s="74"/>
      <c r="AH172" s="74"/>
      <c r="AI172" s="74"/>
      <c r="AJ172" s="74"/>
      <c r="AK172" s="74"/>
      <c r="AL172" s="74"/>
      <c r="AM172" s="74"/>
      <c r="AN172" s="74"/>
      <c r="AO172" s="74"/>
      <c r="AP172" s="74"/>
      <c r="AQ172" s="74"/>
      <c r="AR172" s="74"/>
      <c r="AS172" s="74"/>
      <c r="AT172" s="74"/>
      <c r="AU172" s="74"/>
      <c r="AV172" s="74"/>
      <c r="AW172" s="74"/>
      <c r="AX172" s="74"/>
      <c r="AY172" s="74"/>
      <c r="AZ172" s="74"/>
      <c r="BA172" s="74"/>
      <c r="BB172" s="74"/>
      <c r="BC172" s="74"/>
      <c r="BD172" s="74"/>
      <c r="BE172" s="74"/>
      <c r="BF172" s="74"/>
      <c r="BG172" s="74"/>
      <c r="BH172" s="74"/>
      <c r="BI172" s="74"/>
      <c r="BJ172" s="74"/>
      <c r="BK172" s="74"/>
      <c r="BL172" s="74"/>
      <c r="BM172" s="74"/>
      <c r="BN172" s="74"/>
      <c r="BO172" s="74"/>
      <c r="BP172" s="74"/>
      <c r="BQ172" s="74"/>
      <c r="BR172" s="74"/>
      <c r="BS172" s="74"/>
      <c r="BT172" s="74"/>
      <c r="BU172" s="74"/>
      <c r="BV172" s="74"/>
      <c r="BW172" s="74"/>
      <c r="BX172" s="74"/>
      <c r="BY172" s="74"/>
      <c r="BZ172" s="74"/>
      <c r="CA172" s="74"/>
      <c r="CB172" s="74"/>
      <c r="CC172" s="74"/>
      <c r="CD172" s="74"/>
      <c r="CE172" s="74"/>
      <c r="CF172" s="74"/>
      <c r="CG172" s="74"/>
      <c r="CH172" s="74"/>
      <c r="CI172" s="74"/>
      <c r="CJ172" s="74"/>
      <c r="CK172" s="74"/>
      <c r="CL172" s="74"/>
      <c r="CM172" s="74"/>
      <c r="CN172" s="74"/>
      <c r="CO172" s="74"/>
      <c r="CP172" s="74"/>
      <c r="CQ172" s="74"/>
      <c r="CR172" s="74"/>
      <c r="CS172" s="74"/>
      <c r="CT172" s="74"/>
      <c r="CU172" s="74"/>
      <c r="CV172" s="74"/>
      <c r="CW172" s="74"/>
      <c r="CX172" s="74"/>
      <c r="CY172" s="74"/>
      <c r="CZ172" s="74"/>
      <c r="DA172" s="74"/>
      <c r="DB172" s="74"/>
      <c r="DC172" s="74"/>
      <c r="DD172" s="74"/>
      <c r="DE172" s="74"/>
      <c r="DF172" s="74"/>
    </row>
    <row r="173" spans="2:110" s="69" customFormat="1" ht="56.25">
      <c r="B173" s="204">
        <f t="shared" si="4"/>
        <v>7.46999999999999</v>
      </c>
      <c r="C173" s="261" t="s">
        <v>432</v>
      </c>
      <c r="D173" s="264">
        <v>35</v>
      </c>
      <c r="E173" s="265" t="s">
        <v>228</v>
      </c>
      <c r="F173" s="266"/>
      <c r="G173" s="262">
        <f t="shared" si="5"/>
        <v>0</v>
      </c>
      <c r="H173" s="206"/>
      <c r="I173" s="73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4"/>
      <c r="AA173" s="74"/>
      <c r="AB173" s="74"/>
      <c r="AC173" s="74"/>
      <c r="AD173" s="74"/>
      <c r="AE173" s="74"/>
      <c r="AF173" s="74"/>
      <c r="AG173" s="74"/>
      <c r="AH173" s="74"/>
      <c r="AI173" s="74"/>
      <c r="AJ173" s="74"/>
      <c r="AK173" s="74"/>
      <c r="AL173" s="74"/>
      <c r="AM173" s="74"/>
      <c r="AN173" s="74"/>
      <c r="AO173" s="74"/>
      <c r="AP173" s="74"/>
      <c r="AQ173" s="74"/>
      <c r="AR173" s="74"/>
      <c r="AS173" s="74"/>
      <c r="AT173" s="74"/>
      <c r="AU173" s="74"/>
      <c r="AV173" s="74"/>
      <c r="AW173" s="74"/>
      <c r="AX173" s="74"/>
      <c r="AY173" s="74"/>
      <c r="AZ173" s="74"/>
      <c r="BA173" s="74"/>
      <c r="BB173" s="74"/>
      <c r="BC173" s="74"/>
      <c r="BD173" s="74"/>
      <c r="BE173" s="74"/>
      <c r="BF173" s="74"/>
      <c r="BG173" s="74"/>
      <c r="BH173" s="74"/>
      <c r="BI173" s="74"/>
      <c r="BJ173" s="74"/>
      <c r="BK173" s="74"/>
      <c r="BL173" s="74"/>
      <c r="BM173" s="74"/>
      <c r="BN173" s="74"/>
      <c r="BO173" s="74"/>
      <c r="BP173" s="74"/>
      <c r="BQ173" s="74"/>
      <c r="BR173" s="74"/>
      <c r="BS173" s="74"/>
      <c r="BT173" s="74"/>
      <c r="BU173" s="74"/>
      <c r="BV173" s="74"/>
      <c r="BW173" s="74"/>
      <c r="BX173" s="74"/>
      <c r="BY173" s="74"/>
      <c r="BZ173" s="74"/>
      <c r="CA173" s="74"/>
      <c r="CB173" s="74"/>
      <c r="CC173" s="74"/>
      <c r="CD173" s="74"/>
      <c r="CE173" s="74"/>
      <c r="CF173" s="74"/>
      <c r="CG173" s="74"/>
      <c r="CH173" s="74"/>
      <c r="CI173" s="74"/>
      <c r="CJ173" s="74"/>
      <c r="CK173" s="74"/>
      <c r="CL173" s="74"/>
      <c r="CM173" s="74"/>
      <c r="CN173" s="74"/>
      <c r="CO173" s="74"/>
      <c r="CP173" s="74"/>
      <c r="CQ173" s="74"/>
      <c r="CR173" s="74"/>
      <c r="CS173" s="74"/>
      <c r="CT173" s="74"/>
      <c r="CU173" s="74"/>
      <c r="CV173" s="74"/>
      <c r="CW173" s="74"/>
      <c r="CX173" s="74"/>
      <c r="CY173" s="74"/>
      <c r="CZ173" s="74"/>
      <c r="DA173" s="74"/>
      <c r="DB173" s="74"/>
      <c r="DC173" s="74"/>
      <c r="DD173" s="74"/>
      <c r="DE173" s="74"/>
      <c r="DF173" s="74"/>
    </row>
    <row r="174" spans="2:110" s="69" customFormat="1" ht="56.25">
      <c r="B174" s="204">
        <f t="shared" si="4"/>
        <v>7.4799999999999898</v>
      </c>
      <c r="C174" s="261" t="s">
        <v>433</v>
      </c>
      <c r="D174" s="264">
        <v>45</v>
      </c>
      <c r="E174" s="265" t="s">
        <v>228</v>
      </c>
      <c r="F174" s="266"/>
      <c r="G174" s="262">
        <f t="shared" si="5"/>
        <v>0</v>
      </c>
      <c r="H174" s="206"/>
      <c r="I174" s="73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4"/>
      <c r="AA174" s="74"/>
      <c r="AB174" s="74"/>
      <c r="AC174" s="74"/>
      <c r="AD174" s="74"/>
      <c r="AE174" s="74"/>
      <c r="AF174" s="74"/>
      <c r="AG174" s="74"/>
      <c r="AH174" s="74"/>
      <c r="AI174" s="74"/>
      <c r="AJ174" s="74"/>
      <c r="AK174" s="74"/>
      <c r="AL174" s="74"/>
      <c r="AM174" s="74"/>
      <c r="AN174" s="74"/>
      <c r="AO174" s="74"/>
      <c r="AP174" s="74"/>
      <c r="AQ174" s="74"/>
      <c r="AR174" s="74"/>
      <c r="AS174" s="74"/>
      <c r="AT174" s="74"/>
      <c r="AU174" s="74"/>
      <c r="AV174" s="74"/>
      <c r="AW174" s="74"/>
      <c r="AX174" s="74"/>
      <c r="AY174" s="74"/>
      <c r="AZ174" s="74"/>
      <c r="BA174" s="74"/>
      <c r="BB174" s="74"/>
      <c r="BC174" s="74"/>
      <c r="BD174" s="74"/>
      <c r="BE174" s="74"/>
      <c r="BF174" s="74"/>
      <c r="BG174" s="74"/>
      <c r="BH174" s="74"/>
      <c r="BI174" s="74"/>
      <c r="BJ174" s="74"/>
      <c r="BK174" s="74"/>
      <c r="BL174" s="74"/>
      <c r="BM174" s="74"/>
      <c r="BN174" s="74"/>
      <c r="BO174" s="74"/>
      <c r="BP174" s="74"/>
      <c r="BQ174" s="74"/>
      <c r="BR174" s="74"/>
      <c r="BS174" s="74"/>
      <c r="BT174" s="74"/>
      <c r="BU174" s="74"/>
      <c r="BV174" s="74"/>
      <c r="BW174" s="74"/>
      <c r="BX174" s="74"/>
      <c r="BY174" s="74"/>
      <c r="BZ174" s="74"/>
      <c r="CA174" s="74"/>
      <c r="CB174" s="74"/>
      <c r="CC174" s="74"/>
      <c r="CD174" s="74"/>
      <c r="CE174" s="74"/>
      <c r="CF174" s="74"/>
      <c r="CG174" s="74"/>
      <c r="CH174" s="74"/>
      <c r="CI174" s="74"/>
      <c r="CJ174" s="74"/>
      <c r="CK174" s="74"/>
      <c r="CL174" s="74"/>
      <c r="CM174" s="74"/>
      <c r="CN174" s="74"/>
      <c r="CO174" s="74"/>
      <c r="CP174" s="74"/>
      <c r="CQ174" s="74"/>
      <c r="CR174" s="74"/>
      <c r="CS174" s="74"/>
      <c r="CT174" s="74"/>
      <c r="CU174" s="74"/>
      <c r="CV174" s="74"/>
      <c r="CW174" s="74"/>
      <c r="CX174" s="74"/>
      <c r="CY174" s="74"/>
      <c r="CZ174" s="74"/>
      <c r="DA174" s="74"/>
      <c r="DB174" s="74"/>
      <c r="DC174" s="74"/>
      <c r="DD174" s="74"/>
      <c r="DE174" s="74"/>
      <c r="DF174" s="74"/>
    </row>
    <row r="175" spans="2:110" s="69" customFormat="1" ht="56.25">
      <c r="B175" s="204">
        <f t="shared" si="4"/>
        <v>7.4899999999999896</v>
      </c>
      <c r="C175" s="261" t="s">
        <v>434</v>
      </c>
      <c r="D175" s="264">
        <v>50</v>
      </c>
      <c r="E175" s="265" t="s">
        <v>228</v>
      </c>
      <c r="F175" s="266"/>
      <c r="G175" s="262">
        <f t="shared" si="5"/>
        <v>0</v>
      </c>
      <c r="H175" s="206"/>
      <c r="I175" s="73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4"/>
      <c r="AA175" s="74"/>
      <c r="AB175" s="74"/>
      <c r="AC175" s="74"/>
      <c r="AD175" s="74"/>
      <c r="AE175" s="74"/>
      <c r="AF175" s="74"/>
      <c r="AG175" s="74"/>
      <c r="AH175" s="74"/>
      <c r="AI175" s="74"/>
      <c r="AJ175" s="74"/>
      <c r="AK175" s="74"/>
      <c r="AL175" s="74"/>
      <c r="AM175" s="74"/>
      <c r="AN175" s="74"/>
      <c r="AO175" s="74"/>
      <c r="AP175" s="74"/>
      <c r="AQ175" s="74"/>
      <c r="AR175" s="74"/>
      <c r="AS175" s="74"/>
      <c r="AT175" s="74"/>
      <c r="AU175" s="74"/>
      <c r="AV175" s="74"/>
      <c r="AW175" s="74"/>
      <c r="AX175" s="74"/>
      <c r="AY175" s="74"/>
      <c r="AZ175" s="74"/>
      <c r="BA175" s="74"/>
      <c r="BB175" s="74"/>
      <c r="BC175" s="74"/>
      <c r="BD175" s="74"/>
      <c r="BE175" s="74"/>
      <c r="BF175" s="74"/>
      <c r="BG175" s="74"/>
      <c r="BH175" s="74"/>
      <c r="BI175" s="74"/>
      <c r="BJ175" s="74"/>
      <c r="BK175" s="74"/>
      <c r="BL175" s="74"/>
      <c r="BM175" s="74"/>
      <c r="BN175" s="74"/>
      <c r="BO175" s="74"/>
      <c r="BP175" s="74"/>
      <c r="BQ175" s="74"/>
      <c r="BR175" s="74"/>
      <c r="BS175" s="74"/>
      <c r="BT175" s="74"/>
      <c r="BU175" s="74"/>
      <c r="BV175" s="74"/>
      <c r="BW175" s="74"/>
      <c r="BX175" s="74"/>
      <c r="BY175" s="74"/>
      <c r="BZ175" s="74"/>
      <c r="CA175" s="74"/>
      <c r="CB175" s="74"/>
      <c r="CC175" s="74"/>
      <c r="CD175" s="74"/>
      <c r="CE175" s="74"/>
      <c r="CF175" s="74"/>
      <c r="CG175" s="74"/>
      <c r="CH175" s="74"/>
      <c r="CI175" s="74"/>
      <c r="CJ175" s="74"/>
      <c r="CK175" s="74"/>
      <c r="CL175" s="74"/>
      <c r="CM175" s="74"/>
      <c r="CN175" s="74"/>
      <c r="CO175" s="74"/>
      <c r="CP175" s="74"/>
      <c r="CQ175" s="74"/>
      <c r="CR175" s="74"/>
      <c r="CS175" s="74"/>
      <c r="CT175" s="74"/>
      <c r="CU175" s="74"/>
      <c r="CV175" s="74"/>
      <c r="CW175" s="74"/>
      <c r="CX175" s="74"/>
      <c r="CY175" s="74"/>
      <c r="CZ175" s="74"/>
      <c r="DA175" s="74"/>
      <c r="DB175" s="74"/>
      <c r="DC175" s="74"/>
      <c r="DD175" s="74"/>
      <c r="DE175" s="74"/>
      <c r="DF175" s="74"/>
    </row>
    <row r="176" spans="2:110" s="69" customFormat="1" ht="56.25">
      <c r="B176" s="204">
        <f t="shared" si="4"/>
        <v>7.4999999999999893</v>
      </c>
      <c r="C176" s="261" t="s">
        <v>435</v>
      </c>
      <c r="D176" s="264">
        <v>110</v>
      </c>
      <c r="E176" s="265" t="s">
        <v>228</v>
      </c>
      <c r="F176" s="266"/>
      <c r="G176" s="262">
        <f t="shared" si="5"/>
        <v>0</v>
      </c>
      <c r="H176" s="206"/>
      <c r="I176" s="73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4"/>
      <c r="AA176" s="74"/>
      <c r="AB176" s="74"/>
      <c r="AC176" s="74"/>
      <c r="AD176" s="74"/>
      <c r="AE176" s="74"/>
      <c r="AF176" s="74"/>
      <c r="AG176" s="74"/>
      <c r="AH176" s="74"/>
      <c r="AI176" s="74"/>
      <c r="AJ176" s="74"/>
      <c r="AK176" s="74"/>
      <c r="AL176" s="74"/>
      <c r="AM176" s="74"/>
      <c r="AN176" s="74"/>
      <c r="AO176" s="74"/>
      <c r="AP176" s="74"/>
      <c r="AQ176" s="74"/>
      <c r="AR176" s="74"/>
      <c r="AS176" s="74"/>
      <c r="AT176" s="74"/>
      <c r="AU176" s="74"/>
      <c r="AV176" s="74"/>
      <c r="AW176" s="74"/>
      <c r="AX176" s="74"/>
      <c r="AY176" s="74"/>
      <c r="AZ176" s="74"/>
      <c r="BA176" s="74"/>
      <c r="BB176" s="74"/>
      <c r="BC176" s="74"/>
      <c r="BD176" s="74"/>
      <c r="BE176" s="74"/>
      <c r="BF176" s="74"/>
      <c r="BG176" s="74"/>
      <c r="BH176" s="74"/>
      <c r="BI176" s="74"/>
      <c r="BJ176" s="74"/>
      <c r="BK176" s="74"/>
      <c r="BL176" s="74"/>
      <c r="BM176" s="74"/>
      <c r="BN176" s="74"/>
      <c r="BO176" s="74"/>
      <c r="BP176" s="74"/>
      <c r="BQ176" s="74"/>
      <c r="BR176" s="74"/>
      <c r="BS176" s="74"/>
      <c r="BT176" s="74"/>
      <c r="BU176" s="74"/>
      <c r="BV176" s="74"/>
      <c r="BW176" s="74"/>
      <c r="BX176" s="74"/>
      <c r="BY176" s="74"/>
      <c r="BZ176" s="74"/>
      <c r="CA176" s="74"/>
      <c r="CB176" s="74"/>
      <c r="CC176" s="74"/>
      <c r="CD176" s="74"/>
      <c r="CE176" s="74"/>
      <c r="CF176" s="74"/>
      <c r="CG176" s="74"/>
      <c r="CH176" s="74"/>
      <c r="CI176" s="74"/>
      <c r="CJ176" s="74"/>
      <c r="CK176" s="74"/>
      <c r="CL176" s="74"/>
      <c r="CM176" s="74"/>
      <c r="CN176" s="74"/>
      <c r="CO176" s="74"/>
      <c r="CP176" s="74"/>
      <c r="CQ176" s="74"/>
      <c r="CR176" s="74"/>
      <c r="CS176" s="74"/>
      <c r="CT176" s="74"/>
      <c r="CU176" s="74"/>
      <c r="CV176" s="74"/>
      <c r="CW176" s="74"/>
      <c r="CX176" s="74"/>
      <c r="CY176" s="74"/>
      <c r="CZ176" s="74"/>
      <c r="DA176" s="74"/>
      <c r="DB176" s="74"/>
      <c r="DC176" s="74"/>
      <c r="DD176" s="74"/>
      <c r="DE176" s="74"/>
      <c r="DF176" s="74"/>
    </row>
    <row r="177" spans="2:110" s="69" customFormat="1" ht="56.25">
      <c r="B177" s="204">
        <f t="shared" si="4"/>
        <v>7.5099999999999891</v>
      </c>
      <c r="C177" s="261" t="s">
        <v>436</v>
      </c>
      <c r="D177" s="264">
        <v>180</v>
      </c>
      <c r="E177" s="265" t="s">
        <v>228</v>
      </c>
      <c r="F177" s="266"/>
      <c r="G177" s="262">
        <f t="shared" si="5"/>
        <v>0</v>
      </c>
      <c r="H177" s="206"/>
      <c r="I177" s="73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4"/>
      <c r="AA177" s="74"/>
      <c r="AB177" s="74"/>
      <c r="AC177" s="74"/>
      <c r="AD177" s="74"/>
      <c r="AE177" s="74"/>
      <c r="AF177" s="74"/>
      <c r="AG177" s="74"/>
      <c r="AH177" s="74"/>
      <c r="AI177" s="74"/>
      <c r="AJ177" s="74"/>
      <c r="AK177" s="74"/>
      <c r="AL177" s="74"/>
      <c r="AM177" s="74"/>
      <c r="AN177" s="74"/>
      <c r="AO177" s="74"/>
      <c r="AP177" s="74"/>
      <c r="AQ177" s="74"/>
      <c r="AR177" s="74"/>
      <c r="AS177" s="74"/>
      <c r="AT177" s="74"/>
      <c r="AU177" s="74"/>
      <c r="AV177" s="74"/>
      <c r="AW177" s="74"/>
      <c r="AX177" s="74"/>
      <c r="AY177" s="74"/>
      <c r="AZ177" s="74"/>
      <c r="BA177" s="74"/>
      <c r="BB177" s="74"/>
      <c r="BC177" s="74"/>
      <c r="BD177" s="74"/>
      <c r="BE177" s="74"/>
      <c r="BF177" s="74"/>
      <c r="BG177" s="74"/>
      <c r="BH177" s="74"/>
      <c r="BI177" s="74"/>
      <c r="BJ177" s="74"/>
      <c r="BK177" s="74"/>
      <c r="BL177" s="74"/>
      <c r="BM177" s="74"/>
      <c r="BN177" s="74"/>
      <c r="BO177" s="74"/>
      <c r="BP177" s="74"/>
      <c r="BQ177" s="74"/>
      <c r="BR177" s="74"/>
      <c r="BS177" s="74"/>
      <c r="BT177" s="74"/>
      <c r="BU177" s="74"/>
      <c r="BV177" s="74"/>
      <c r="BW177" s="74"/>
      <c r="BX177" s="74"/>
      <c r="BY177" s="74"/>
      <c r="BZ177" s="74"/>
      <c r="CA177" s="74"/>
      <c r="CB177" s="74"/>
      <c r="CC177" s="74"/>
      <c r="CD177" s="74"/>
      <c r="CE177" s="74"/>
      <c r="CF177" s="74"/>
      <c r="CG177" s="74"/>
      <c r="CH177" s="74"/>
      <c r="CI177" s="74"/>
      <c r="CJ177" s="74"/>
      <c r="CK177" s="74"/>
      <c r="CL177" s="74"/>
      <c r="CM177" s="74"/>
      <c r="CN177" s="74"/>
      <c r="CO177" s="74"/>
      <c r="CP177" s="74"/>
      <c r="CQ177" s="74"/>
      <c r="CR177" s="74"/>
      <c r="CS177" s="74"/>
      <c r="CT177" s="74"/>
      <c r="CU177" s="74"/>
      <c r="CV177" s="74"/>
      <c r="CW177" s="74"/>
      <c r="CX177" s="74"/>
      <c r="CY177" s="74"/>
      <c r="CZ177" s="74"/>
      <c r="DA177" s="74"/>
      <c r="DB177" s="74"/>
      <c r="DC177" s="74"/>
      <c r="DD177" s="74"/>
      <c r="DE177" s="74"/>
      <c r="DF177" s="74"/>
    </row>
    <row r="178" spans="2:110" s="69" customFormat="1" ht="56.25">
      <c r="B178" s="204">
        <f t="shared" si="4"/>
        <v>7.5199999999999889</v>
      </c>
      <c r="C178" s="261" t="s">
        <v>437</v>
      </c>
      <c r="D178" s="264">
        <v>50</v>
      </c>
      <c r="E178" s="265" t="s">
        <v>228</v>
      </c>
      <c r="F178" s="266"/>
      <c r="G178" s="262">
        <f t="shared" si="5"/>
        <v>0</v>
      </c>
      <c r="H178" s="206"/>
      <c r="I178" s="73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4"/>
      <c r="AA178" s="74"/>
      <c r="AB178" s="74"/>
      <c r="AC178" s="74"/>
      <c r="AD178" s="74"/>
      <c r="AE178" s="74"/>
      <c r="AF178" s="74"/>
      <c r="AG178" s="74"/>
      <c r="AH178" s="74"/>
      <c r="AI178" s="74"/>
      <c r="AJ178" s="74"/>
      <c r="AK178" s="74"/>
      <c r="AL178" s="74"/>
      <c r="AM178" s="74"/>
      <c r="AN178" s="74"/>
      <c r="AO178" s="74"/>
      <c r="AP178" s="74"/>
      <c r="AQ178" s="74"/>
      <c r="AR178" s="74"/>
      <c r="AS178" s="74"/>
      <c r="AT178" s="74"/>
      <c r="AU178" s="74"/>
      <c r="AV178" s="74"/>
      <c r="AW178" s="74"/>
      <c r="AX178" s="74"/>
      <c r="AY178" s="74"/>
      <c r="AZ178" s="74"/>
      <c r="BA178" s="74"/>
      <c r="BB178" s="74"/>
      <c r="BC178" s="74"/>
      <c r="BD178" s="74"/>
      <c r="BE178" s="74"/>
      <c r="BF178" s="74"/>
      <c r="BG178" s="74"/>
      <c r="BH178" s="74"/>
      <c r="BI178" s="74"/>
      <c r="BJ178" s="74"/>
      <c r="BK178" s="74"/>
      <c r="BL178" s="74"/>
      <c r="BM178" s="74"/>
      <c r="BN178" s="74"/>
      <c r="BO178" s="74"/>
      <c r="BP178" s="74"/>
      <c r="BQ178" s="74"/>
      <c r="BR178" s="74"/>
      <c r="BS178" s="74"/>
      <c r="BT178" s="74"/>
      <c r="BU178" s="74"/>
      <c r="BV178" s="74"/>
      <c r="BW178" s="74"/>
      <c r="BX178" s="74"/>
      <c r="BY178" s="74"/>
      <c r="BZ178" s="74"/>
      <c r="CA178" s="74"/>
      <c r="CB178" s="74"/>
      <c r="CC178" s="74"/>
      <c r="CD178" s="74"/>
      <c r="CE178" s="74"/>
      <c r="CF178" s="74"/>
      <c r="CG178" s="74"/>
      <c r="CH178" s="74"/>
      <c r="CI178" s="74"/>
      <c r="CJ178" s="74"/>
      <c r="CK178" s="74"/>
      <c r="CL178" s="74"/>
      <c r="CM178" s="74"/>
      <c r="CN178" s="74"/>
      <c r="CO178" s="74"/>
      <c r="CP178" s="74"/>
      <c r="CQ178" s="74"/>
      <c r="CR178" s="74"/>
      <c r="CS178" s="74"/>
      <c r="CT178" s="74"/>
      <c r="CU178" s="74"/>
      <c r="CV178" s="74"/>
      <c r="CW178" s="74"/>
      <c r="CX178" s="74"/>
      <c r="CY178" s="74"/>
      <c r="CZ178" s="74"/>
      <c r="DA178" s="74"/>
      <c r="DB178" s="74"/>
      <c r="DC178" s="74"/>
      <c r="DD178" s="74"/>
      <c r="DE178" s="74"/>
      <c r="DF178" s="74"/>
    </row>
    <row r="179" spans="2:110" s="69" customFormat="1" ht="56.25">
      <c r="B179" s="204">
        <f t="shared" si="4"/>
        <v>7.5299999999999887</v>
      </c>
      <c r="C179" s="261" t="s">
        <v>438</v>
      </c>
      <c r="D179" s="264">
        <v>175</v>
      </c>
      <c r="E179" s="265" t="s">
        <v>228</v>
      </c>
      <c r="F179" s="266"/>
      <c r="G179" s="262">
        <f t="shared" si="5"/>
        <v>0</v>
      </c>
      <c r="H179" s="206"/>
      <c r="I179" s="73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4"/>
      <c r="AA179" s="74"/>
      <c r="AB179" s="74"/>
      <c r="AC179" s="74"/>
      <c r="AD179" s="74"/>
      <c r="AE179" s="74"/>
      <c r="AF179" s="74"/>
      <c r="AG179" s="74"/>
      <c r="AH179" s="74"/>
      <c r="AI179" s="74"/>
      <c r="AJ179" s="74"/>
      <c r="AK179" s="74"/>
      <c r="AL179" s="74"/>
      <c r="AM179" s="74"/>
      <c r="AN179" s="74"/>
      <c r="AO179" s="74"/>
      <c r="AP179" s="74"/>
      <c r="AQ179" s="74"/>
      <c r="AR179" s="74"/>
      <c r="AS179" s="74"/>
      <c r="AT179" s="74"/>
      <c r="AU179" s="74"/>
      <c r="AV179" s="74"/>
      <c r="AW179" s="74"/>
      <c r="AX179" s="74"/>
      <c r="AY179" s="74"/>
      <c r="AZ179" s="74"/>
      <c r="BA179" s="74"/>
      <c r="BB179" s="74"/>
      <c r="BC179" s="74"/>
      <c r="BD179" s="74"/>
      <c r="BE179" s="74"/>
      <c r="BF179" s="74"/>
      <c r="BG179" s="74"/>
      <c r="BH179" s="74"/>
      <c r="BI179" s="74"/>
      <c r="BJ179" s="74"/>
      <c r="BK179" s="74"/>
      <c r="BL179" s="74"/>
      <c r="BM179" s="74"/>
      <c r="BN179" s="74"/>
      <c r="BO179" s="74"/>
      <c r="BP179" s="74"/>
      <c r="BQ179" s="74"/>
      <c r="BR179" s="74"/>
      <c r="BS179" s="74"/>
      <c r="BT179" s="74"/>
      <c r="BU179" s="74"/>
      <c r="BV179" s="74"/>
      <c r="BW179" s="74"/>
      <c r="BX179" s="74"/>
      <c r="BY179" s="74"/>
      <c r="BZ179" s="74"/>
      <c r="CA179" s="74"/>
      <c r="CB179" s="74"/>
      <c r="CC179" s="74"/>
      <c r="CD179" s="74"/>
      <c r="CE179" s="74"/>
      <c r="CF179" s="74"/>
      <c r="CG179" s="74"/>
      <c r="CH179" s="74"/>
      <c r="CI179" s="74"/>
      <c r="CJ179" s="74"/>
      <c r="CK179" s="74"/>
      <c r="CL179" s="74"/>
      <c r="CM179" s="74"/>
      <c r="CN179" s="74"/>
      <c r="CO179" s="74"/>
      <c r="CP179" s="74"/>
      <c r="CQ179" s="74"/>
      <c r="CR179" s="74"/>
      <c r="CS179" s="74"/>
      <c r="CT179" s="74"/>
      <c r="CU179" s="74"/>
      <c r="CV179" s="74"/>
      <c r="CW179" s="74"/>
      <c r="CX179" s="74"/>
      <c r="CY179" s="74"/>
      <c r="CZ179" s="74"/>
      <c r="DA179" s="74"/>
      <c r="DB179" s="74"/>
      <c r="DC179" s="74"/>
      <c r="DD179" s="74"/>
      <c r="DE179" s="74"/>
      <c r="DF179" s="74"/>
    </row>
    <row r="180" spans="2:110" s="69" customFormat="1">
      <c r="B180" s="204"/>
      <c r="C180" s="261"/>
      <c r="D180" s="264"/>
      <c r="E180" s="265"/>
      <c r="F180" s="266"/>
      <c r="G180" s="262">
        <f t="shared" si="5"/>
        <v>0</v>
      </c>
      <c r="H180" s="206">
        <f>SUM(G127:G179)</f>
        <v>0</v>
      </c>
      <c r="I180" s="73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4"/>
      <c r="AA180" s="74"/>
      <c r="AB180" s="74"/>
      <c r="AC180" s="74"/>
      <c r="AD180" s="74"/>
      <c r="AE180" s="74"/>
      <c r="AF180" s="74"/>
      <c r="AG180" s="74"/>
      <c r="AH180" s="74"/>
      <c r="AI180" s="74"/>
      <c r="AJ180" s="74"/>
      <c r="AK180" s="74"/>
      <c r="AL180" s="74"/>
      <c r="AM180" s="74"/>
      <c r="AN180" s="74"/>
      <c r="AO180" s="74"/>
      <c r="AP180" s="74"/>
      <c r="AQ180" s="74"/>
      <c r="AR180" s="74"/>
      <c r="AS180" s="74"/>
      <c r="AT180" s="74"/>
      <c r="AU180" s="74"/>
      <c r="AV180" s="74"/>
      <c r="AW180" s="74"/>
      <c r="AX180" s="74"/>
      <c r="AY180" s="74"/>
      <c r="AZ180" s="74"/>
      <c r="BA180" s="74"/>
      <c r="BB180" s="74"/>
      <c r="BC180" s="74"/>
      <c r="BD180" s="74"/>
      <c r="BE180" s="74"/>
      <c r="BF180" s="74"/>
      <c r="BG180" s="74"/>
      <c r="BH180" s="74"/>
      <c r="BI180" s="74"/>
      <c r="BJ180" s="74"/>
      <c r="BK180" s="74"/>
      <c r="BL180" s="74"/>
      <c r="BM180" s="74"/>
      <c r="BN180" s="74"/>
      <c r="BO180" s="74"/>
      <c r="BP180" s="74"/>
      <c r="BQ180" s="74"/>
      <c r="BR180" s="74"/>
      <c r="BS180" s="74"/>
      <c r="BT180" s="74"/>
      <c r="BU180" s="74"/>
      <c r="BV180" s="74"/>
      <c r="BW180" s="74"/>
      <c r="BX180" s="74"/>
      <c r="BY180" s="74"/>
      <c r="BZ180" s="74"/>
      <c r="CA180" s="74"/>
      <c r="CB180" s="74"/>
      <c r="CC180" s="74"/>
      <c r="CD180" s="74"/>
      <c r="CE180" s="74"/>
      <c r="CF180" s="74"/>
      <c r="CG180" s="74"/>
      <c r="CH180" s="74"/>
      <c r="CI180" s="74"/>
      <c r="CJ180" s="74"/>
      <c r="CK180" s="74"/>
      <c r="CL180" s="74"/>
      <c r="CM180" s="74"/>
      <c r="CN180" s="74"/>
      <c r="CO180" s="74"/>
      <c r="CP180" s="74"/>
      <c r="CQ180" s="74"/>
      <c r="CR180" s="74"/>
      <c r="CS180" s="74"/>
      <c r="CT180" s="74"/>
      <c r="CU180" s="74"/>
      <c r="CV180" s="74"/>
      <c r="CW180" s="74"/>
      <c r="CX180" s="74"/>
      <c r="CY180" s="74"/>
      <c r="CZ180" s="74"/>
      <c r="DA180" s="74"/>
      <c r="DB180" s="74"/>
      <c r="DC180" s="74"/>
      <c r="DD180" s="74"/>
      <c r="DE180" s="74"/>
      <c r="DF180" s="74"/>
    </row>
    <row r="181" spans="2:110" s="69" customFormat="1">
      <c r="B181" s="207"/>
      <c r="C181" s="260" t="s">
        <v>121</v>
      </c>
      <c r="D181" s="264"/>
      <c r="E181" s="265"/>
      <c r="F181" s="266"/>
      <c r="G181" s="262">
        <f t="shared" si="5"/>
        <v>0</v>
      </c>
      <c r="H181" s="206"/>
      <c r="I181" s="73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4"/>
      <c r="AA181" s="74"/>
      <c r="AB181" s="74"/>
      <c r="AC181" s="74"/>
      <c r="AD181" s="74"/>
      <c r="AE181" s="74"/>
      <c r="AF181" s="74"/>
      <c r="AG181" s="74"/>
      <c r="AH181" s="74"/>
      <c r="AI181" s="74"/>
      <c r="AJ181" s="74"/>
      <c r="AK181" s="74"/>
      <c r="AL181" s="74"/>
      <c r="AM181" s="74"/>
      <c r="AN181" s="74"/>
      <c r="AO181" s="74"/>
      <c r="AP181" s="74"/>
      <c r="AQ181" s="74"/>
      <c r="AR181" s="74"/>
      <c r="AS181" s="74"/>
      <c r="AT181" s="74"/>
      <c r="AU181" s="74"/>
      <c r="AV181" s="74"/>
      <c r="AW181" s="74"/>
      <c r="AX181" s="74"/>
      <c r="AY181" s="74"/>
      <c r="AZ181" s="74"/>
      <c r="BA181" s="74"/>
      <c r="BB181" s="74"/>
      <c r="BC181" s="74"/>
      <c r="BD181" s="74"/>
      <c r="BE181" s="74"/>
      <c r="BF181" s="74"/>
      <c r="BG181" s="74"/>
      <c r="BH181" s="74"/>
      <c r="BI181" s="74"/>
      <c r="BJ181" s="74"/>
      <c r="BK181" s="74"/>
      <c r="BL181" s="74"/>
      <c r="BM181" s="74"/>
      <c r="BN181" s="74"/>
      <c r="BO181" s="74"/>
      <c r="BP181" s="74"/>
      <c r="BQ181" s="74"/>
      <c r="BR181" s="74"/>
      <c r="BS181" s="74"/>
      <c r="BT181" s="74"/>
      <c r="BU181" s="74"/>
      <c r="BV181" s="74"/>
      <c r="BW181" s="74"/>
      <c r="BX181" s="74"/>
      <c r="BY181" s="74"/>
      <c r="BZ181" s="74"/>
      <c r="CA181" s="74"/>
      <c r="CB181" s="74"/>
      <c r="CC181" s="74"/>
      <c r="CD181" s="74"/>
      <c r="CE181" s="74"/>
      <c r="CF181" s="74"/>
      <c r="CG181" s="74"/>
      <c r="CH181" s="74"/>
      <c r="CI181" s="74"/>
      <c r="CJ181" s="74"/>
      <c r="CK181" s="74"/>
      <c r="CL181" s="74"/>
      <c r="CM181" s="74"/>
      <c r="CN181" s="74"/>
      <c r="CO181" s="74"/>
      <c r="CP181" s="74"/>
      <c r="CQ181" s="74"/>
      <c r="CR181" s="74"/>
      <c r="CS181" s="74"/>
      <c r="CT181" s="74"/>
      <c r="CU181" s="74"/>
      <c r="CV181" s="74"/>
      <c r="CW181" s="74"/>
      <c r="CX181" s="74"/>
      <c r="CY181" s="74"/>
      <c r="CZ181" s="74"/>
      <c r="DA181" s="74"/>
      <c r="DB181" s="74"/>
      <c r="DC181" s="74"/>
      <c r="DD181" s="74"/>
      <c r="DE181" s="74"/>
      <c r="DF181" s="74"/>
    </row>
    <row r="182" spans="2:110" s="69" customFormat="1">
      <c r="B182" s="207">
        <v>8</v>
      </c>
      <c r="C182" s="260" t="s">
        <v>439</v>
      </c>
      <c r="D182" s="264"/>
      <c r="E182" s="265"/>
      <c r="F182" s="266"/>
      <c r="G182" s="262">
        <f t="shared" si="5"/>
        <v>0</v>
      </c>
      <c r="H182" s="206"/>
      <c r="I182" s="73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4"/>
      <c r="AA182" s="74"/>
      <c r="AB182" s="74"/>
      <c r="AC182" s="74"/>
      <c r="AD182" s="74"/>
      <c r="AE182" s="74"/>
      <c r="AF182" s="74"/>
      <c r="AG182" s="74"/>
      <c r="AH182" s="74"/>
      <c r="AI182" s="74"/>
      <c r="AJ182" s="74"/>
      <c r="AK182" s="74"/>
      <c r="AL182" s="74"/>
      <c r="AM182" s="74"/>
      <c r="AN182" s="74"/>
      <c r="AO182" s="74"/>
      <c r="AP182" s="74"/>
      <c r="AQ182" s="74"/>
      <c r="AR182" s="74"/>
      <c r="AS182" s="74"/>
      <c r="AT182" s="74"/>
      <c r="AU182" s="74"/>
      <c r="AV182" s="74"/>
      <c r="AW182" s="74"/>
      <c r="AX182" s="74"/>
      <c r="AY182" s="74"/>
      <c r="AZ182" s="74"/>
      <c r="BA182" s="74"/>
      <c r="BB182" s="74"/>
      <c r="BC182" s="74"/>
      <c r="BD182" s="74"/>
      <c r="BE182" s="74"/>
      <c r="BF182" s="74"/>
      <c r="BG182" s="74"/>
      <c r="BH182" s="74"/>
      <c r="BI182" s="74"/>
      <c r="BJ182" s="74"/>
      <c r="BK182" s="74"/>
      <c r="BL182" s="74"/>
      <c r="BM182" s="74"/>
      <c r="BN182" s="74"/>
      <c r="BO182" s="74"/>
      <c r="BP182" s="74"/>
      <c r="BQ182" s="74"/>
      <c r="BR182" s="74"/>
      <c r="BS182" s="74"/>
      <c r="BT182" s="74"/>
      <c r="BU182" s="74"/>
      <c r="BV182" s="74"/>
      <c r="BW182" s="74"/>
      <c r="BX182" s="74"/>
      <c r="BY182" s="74"/>
      <c r="BZ182" s="74"/>
      <c r="CA182" s="74"/>
      <c r="CB182" s="74"/>
      <c r="CC182" s="74"/>
      <c r="CD182" s="74"/>
      <c r="CE182" s="74"/>
      <c r="CF182" s="74"/>
      <c r="CG182" s="74"/>
      <c r="CH182" s="74"/>
      <c r="CI182" s="74"/>
      <c r="CJ182" s="74"/>
      <c r="CK182" s="74"/>
      <c r="CL182" s="74"/>
      <c r="CM182" s="74"/>
      <c r="CN182" s="74"/>
      <c r="CO182" s="74"/>
      <c r="CP182" s="74"/>
      <c r="CQ182" s="74"/>
      <c r="CR182" s="74"/>
      <c r="CS182" s="74"/>
      <c r="CT182" s="74"/>
      <c r="CU182" s="74"/>
      <c r="CV182" s="74"/>
      <c r="CW182" s="74"/>
      <c r="CX182" s="74"/>
      <c r="CY182" s="74"/>
      <c r="CZ182" s="74"/>
      <c r="DA182" s="74"/>
      <c r="DB182" s="74"/>
      <c r="DC182" s="74"/>
      <c r="DD182" s="74"/>
      <c r="DE182" s="74"/>
      <c r="DF182" s="74"/>
    </row>
    <row r="183" spans="2:110" s="69" customFormat="1" ht="75">
      <c r="B183" s="204">
        <f t="shared" ref="B183:B193" si="6">+B182+0.01</f>
        <v>8.01</v>
      </c>
      <c r="C183" s="261" t="s">
        <v>440</v>
      </c>
      <c r="D183" s="264">
        <v>45</v>
      </c>
      <c r="E183" s="265" t="s">
        <v>228</v>
      </c>
      <c r="F183" s="266"/>
      <c r="G183" s="262">
        <f t="shared" si="5"/>
        <v>0</v>
      </c>
      <c r="H183" s="206"/>
      <c r="I183" s="73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4"/>
      <c r="AA183" s="74"/>
      <c r="AB183" s="74"/>
      <c r="AC183" s="74"/>
      <c r="AD183" s="74"/>
      <c r="AE183" s="74"/>
      <c r="AF183" s="74"/>
      <c r="AG183" s="74"/>
      <c r="AH183" s="74"/>
      <c r="AI183" s="74"/>
      <c r="AJ183" s="74"/>
      <c r="AK183" s="74"/>
      <c r="AL183" s="74"/>
      <c r="AM183" s="74"/>
      <c r="AN183" s="74"/>
      <c r="AO183" s="74"/>
      <c r="AP183" s="74"/>
      <c r="AQ183" s="74"/>
      <c r="AR183" s="74"/>
      <c r="AS183" s="74"/>
      <c r="AT183" s="74"/>
      <c r="AU183" s="74"/>
      <c r="AV183" s="74"/>
      <c r="AW183" s="74"/>
      <c r="AX183" s="74"/>
      <c r="AY183" s="74"/>
      <c r="AZ183" s="74"/>
      <c r="BA183" s="74"/>
      <c r="BB183" s="74"/>
      <c r="BC183" s="74"/>
      <c r="BD183" s="74"/>
      <c r="BE183" s="74"/>
      <c r="BF183" s="74"/>
      <c r="BG183" s="74"/>
      <c r="BH183" s="74"/>
      <c r="BI183" s="74"/>
      <c r="BJ183" s="74"/>
      <c r="BK183" s="74"/>
      <c r="BL183" s="74"/>
      <c r="BM183" s="74"/>
      <c r="BN183" s="74"/>
      <c r="BO183" s="74"/>
      <c r="BP183" s="74"/>
      <c r="BQ183" s="74"/>
      <c r="BR183" s="74"/>
      <c r="BS183" s="74"/>
      <c r="BT183" s="74"/>
      <c r="BU183" s="74"/>
      <c r="BV183" s="74"/>
      <c r="BW183" s="74"/>
      <c r="BX183" s="74"/>
      <c r="BY183" s="74"/>
      <c r="BZ183" s="74"/>
      <c r="CA183" s="74"/>
      <c r="CB183" s="74"/>
      <c r="CC183" s="74"/>
      <c r="CD183" s="74"/>
      <c r="CE183" s="74"/>
      <c r="CF183" s="74"/>
      <c r="CG183" s="74"/>
      <c r="CH183" s="74"/>
      <c r="CI183" s="74"/>
      <c r="CJ183" s="74"/>
      <c r="CK183" s="74"/>
      <c r="CL183" s="74"/>
      <c r="CM183" s="74"/>
      <c r="CN183" s="74"/>
      <c r="CO183" s="74"/>
      <c r="CP183" s="74"/>
      <c r="CQ183" s="74"/>
      <c r="CR183" s="74"/>
      <c r="CS183" s="74"/>
      <c r="CT183" s="74"/>
      <c r="CU183" s="74"/>
      <c r="CV183" s="74"/>
      <c r="CW183" s="74"/>
      <c r="CX183" s="74"/>
      <c r="CY183" s="74"/>
      <c r="CZ183" s="74"/>
      <c r="DA183" s="74"/>
      <c r="DB183" s="74"/>
      <c r="DC183" s="74"/>
      <c r="DD183" s="74"/>
      <c r="DE183" s="74"/>
      <c r="DF183" s="74"/>
    </row>
    <row r="184" spans="2:110" s="69" customFormat="1" ht="75">
      <c r="B184" s="204">
        <f t="shared" si="6"/>
        <v>8.02</v>
      </c>
      <c r="C184" s="261" t="s">
        <v>441</v>
      </c>
      <c r="D184" s="264">
        <v>70</v>
      </c>
      <c r="E184" s="265" t="s">
        <v>228</v>
      </c>
      <c r="F184" s="266"/>
      <c r="G184" s="262">
        <f t="shared" si="5"/>
        <v>0</v>
      </c>
      <c r="H184" s="206"/>
      <c r="I184" s="73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4"/>
      <c r="AA184" s="74"/>
      <c r="AB184" s="74"/>
      <c r="AC184" s="74"/>
      <c r="AD184" s="74"/>
      <c r="AE184" s="74"/>
      <c r="AF184" s="74"/>
      <c r="AG184" s="74"/>
      <c r="AH184" s="74"/>
      <c r="AI184" s="74"/>
      <c r="AJ184" s="74"/>
      <c r="AK184" s="74"/>
      <c r="AL184" s="74"/>
      <c r="AM184" s="74"/>
      <c r="AN184" s="74"/>
      <c r="AO184" s="74"/>
      <c r="AP184" s="74"/>
      <c r="AQ184" s="74"/>
      <c r="AR184" s="74"/>
      <c r="AS184" s="74"/>
      <c r="AT184" s="74"/>
      <c r="AU184" s="74"/>
      <c r="AV184" s="74"/>
      <c r="AW184" s="74"/>
      <c r="AX184" s="74"/>
      <c r="AY184" s="74"/>
      <c r="AZ184" s="74"/>
      <c r="BA184" s="74"/>
      <c r="BB184" s="74"/>
      <c r="BC184" s="74"/>
      <c r="BD184" s="74"/>
      <c r="BE184" s="74"/>
      <c r="BF184" s="74"/>
      <c r="BG184" s="74"/>
      <c r="BH184" s="74"/>
      <c r="BI184" s="74"/>
      <c r="BJ184" s="74"/>
      <c r="BK184" s="74"/>
      <c r="BL184" s="74"/>
      <c r="BM184" s="74"/>
      <c r="BN184" s="74"/>
      <c r="BO184" s="74"/>
      <c r="BP184" s="74"/>
      <c r="BQ184" s="74"/>
      <c r="BR184" s="74"/>
      <c r="BS184" s="74"/>
      <c r="BT184" s="74"/>
      <c r="BU184" s="74"/>
      <c r="BV184" s="74"/>
      <c r="BW184" s="74"/>
      <c r="BX184" s="74"/>
      <c r="BY184" s="74"/>
      <c r="BZ184" s="74"/>
      <c r="CA184" s="74"/>
      <c r="CB184" s="74"/>
      <c r="CC184" s="74"/>
      <c r="CD184" s="74"/>
      <c r="CE184" s="74"/>
      <c r="CF184" s="74"/>
      <c r="CG184" s="74"/>
      <c r="CH184" s="74"/>
      <c r="CI184" s="74"/>
      <c r="CJ184" s="74"/>
      <c r="CK184" s="74"/>
      <c r="CL184" s="74"/>
      <c r="CM184" s="74"/>
      <c r="CN184" s="74"/>
      <c r="CO184" s="74"/>
      <c r="CP184" s="74"/>
      <c r="CQ184" s="74"/>
      <c r="CR184" s="74"/>
      <c r="CS184" s="74"/>
      <c r="CT184" s="74"/>
      <c r="CU184" s="74"/>
      <c r="CV184" s="74"/>
      <c r="CW184" s="74"/>
      <c r="CX184" s="74"/>
      <c r="CY184" s="74"/>
      <c r="CZ184" s="74"/>
      <c r="DA184" s="74"/>
      <c r="DB184" s="74"/>
      <c r="DC184" s="74"/>
      <c r="DD184" s="74"/>
      <c r="DE184" s="74"/>
      <c r="DF184" s="74"/>
    </row>
    <row r="185" spans="2:110" s="69" customFormat="1" ht="75">
      <c r="B185" s="204">
        <f t="shared" si="6"/>
        <v>8.0299999999999994</v>
      </c>
      <c r="C185" s="261" t="s">
        <v>442</v>
      </c>
      <c r="D185" s="264">
        <v>125</v>
      </c>
      <c r="E185" s="265" t="s">
        <v>228</v>
      </c>
      <c r="F185" s="266"/>
      <c r="G185" s="262">
        <f t="shared" si="5"/>
        <v>0</v>
      </c>
      <c r="H185" s="206"/>
      <c r="I185" s="73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4"/>
      <c r="AA185" s="74"/>
      <c r="AB185" s="74"/>
      <c r="AC185" s="74"/>
      <c r="AD185" s="74"/>
      <c r="AE185" s="74"/>
      <c r="AF185" s="74"/>
      <c r="AG185" s="74"/>
      <c r="AH185" s="74"/>
      <c r="AI185" s="74"/>
      <c r="AJ185" s="74"/>
      <c r="AK185" s="74"/>
      <c r="AL185" s="74"/>
      <c r="AM185" s="74"/>
      <c r="AN185" s="74"/>
      <c r="AO185" s="74"/>
      <c r="AP185" s="74"/>
      <c r="AQ185" s="74"/>
      <c r="AR185" s="74"/>
      <c r="AS185" s="74"/>
      <c r="AT185" s="74"/>
      <c r="AU185" s="74"/>
      <c r="AV185" s="74"/>
      <c r="AW185" s="74"/>
      <c r="AX185" s="74"/>
      <c r="AY185" s="74"/>
      <c r="AZ185" s="74"/>
      <c r="BA185" s="74"/>
      <c r="BB185" s="74"/>
      <c r="BC185" s="74"/>
      <c r="BD185" s="74"/>
      <c r="BE185" s="74"/>
      <c r="BF185" s="74"/>
      <c r="BG185" s="74"/>
      <c r="BH185" s="74"/>
      <c r="BI185" s="74"/>
      <c r="BJ185" s="74"/>
      <c r="BK185" s="74"/>
      <c r="BL185" s="74"/>
      <c r="BM185" s="74"/>
      <c r="BN185" s="74"/>
      <c r="BO185" s="74"/>
      <c r="BP185" s="74"/>
      <c r="BQ185" s="74"/>
      <c r="BR185" s="74"/>
      <c r="BS185" s="74"/>
      <c r="BT185" s="74"/>
      <c r="BU185" s="74"/>
      <c r="BV185" s="74"/>
      <c r="BW185" s="74"/>
      <c r="BX185" s="74"/>
      <c r="BY185" s="74"/>
      <c r="BZ185" s="74"/>
      <c r="CA185" s="74"/>
      <c r="CB185" s="74"/>
      <c r="CC185" s="74"/>
      <c r="CD185" s="74"/>
      <c r="CE185" s="74"/>
      <c r="CF185" s="74"/>
      <c r="CG185" s="74"/>
      <c r="CH185" s="74"/>
      <c r="CI185" s="74"/>
      <c r="CJ185" s="74"/>
      <c r="CK185" s="74"/>
      <c r="CL185" s="74"/>
      <c r="CM185" s="74"/>
      <c r="CN185" s="74"/>
      <c r="CO185" s="74"/>
      <c r="CP185" s="74"/>
      <c r="CQ185" s="74"/>
      <c r="CR185" s="74"/>
      <c r="CS185" s="74"/>
      <c r="CT185" s="74"/>
      <c r="CU185" s="74"/>
      <c r="CV185" s="74"/>
      <c r="CW185" s="74"/>
      <c r="CX185" s="74"/>
      <c r="CY185" s="74"/>
      <c r="CZ185" s="74"/>
      <c r="DA185" s="74"/>
      <c r="DB185" s="74"/>
      <c r="DC185" s="74"/>
      <c r="DD185" s="74"/>
      <c r="DE185" s="74"/>
      <c r="DF185" s="74"/>
    </row>
    <row r="186" spans="2:110" s="69" customFormat="1" ht="75">
      <c r="B186" s="204">
        <f t="shared" si="6"/>
        <v>8.0399999999999991</v>
      </c>
      <c r="C186" s="261" t="s">
        <v>443</v>
      </c>
      <c r="D186" s="264">
        <v>125</v>
      </c>
      <c r="E186" s="265" t="s">
        <v>228</v>
      </c>
      <c r="F186" s="266"/>
      <c r="G186" s="262">
        <f t="shared" si="5"/>
        <v>0</v>
      </c>
      <c r="H186" s="206"/>
      <c r="I186" s="73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4"/>
      <c r="AA186" s="74"/>
      <c r="AB186" s="74"/>
      <c r="AC186" s="74"/>
      <c r="AD186" s="74"/>
      <c r="AE186" s="74"/>
      <c r="AF186" s="74"/>
      <c r="AG186" s="74"/>
      <c r="AH186" s="74"/>
      <c r="AI186" s="74"/>
      <c r="AJ186" s="74"/>
      <c r="AK186" s="74"/>
      <c r="AL186" s="74"/>
      <c r="AM186" s="74"/>
      <c r="AN186" s="74"/>
      <c r="AO186" s="74"/>
      <c r="AP186" s="74"/>
      <c r="AQ186" s="74"/>
      <c r="AR186" s="74"/>
      <c r="AS186" s="74"/>
      <c r="AT186" s="74"/>
      <c r="AU186" s="74"/>
      <c r="AV186" s="74"/>
      <c r="AW186" s="74"/>
      <c r="AX186" s="74"/>
      <c r="AY186" s="74"/>
      <c r="AZ186" s="74"/>
      <c r="BA186" s="74"/>
      <c r="BB186" s="74"/>
      <c r="BC186" s="74"/>
      <c r="BD186" s="74"/>
      <c r="BE186" s="74"/>
      <c r="BF186" s="74"/>
      <c r="BG186" s="74"/>
      <c r="BH186" s="74"/>
      <c r="BI186" s="74"/>
      <c r="BJ186" s="74"/>
      <c r="BK186" s="74"/>
      <c r="BL186" s="74"/>
      <c r="BM186" s="74"/>
      <c r="BN186" s="74"/>
      <c r="BO186" s="74"/>
      <c r="BP186" s="74"/>
      <c r="BQ186" s="74"/>
      <c r="BR186" s="74"/>
      <c r="BS186" s="74"/>
      <c r="BT186" s="74"/>
      <c r="BU186" s="74"/>
      <c r="BV186" s="74"/>
      <c r="BW186" s="74"/>
      <c r="BX186" s="74"/>
      <c r="BY186" s="74"/>
      <c r="BZ186" s="74"/>
      <c r="CA186" s="74"/>
      <c r="CB186" s="74"/>
      <c r="CC186" s="74"/>
      <c r="CD186" s="74"/>
      <c r="CE186" s="74"/>
      <c r="CF186" s="74"/>
      <c r="CG186" s="74"/>
      <c r="CH186" s="74"/>
      <c r="CI186" s="74"/>
      <c r="CJ186" s="74"/>
      <c r="CK186" s="74"/>
      <c r="CL186" s="74"/>
      <c r="CM186" s="74"/>
      <c r="CN186" s="74"/>
      <c r="CO186" s="74"/>
      <c r="CP186" s="74"/>
      <c r="CQ186" s="74"/>
      <c r="CR186" s="74"/>
      <c r="CS186" s="74"/>
      <c r="CT186" s="74"/>
      <c r="CU186" s="74"/>
      <c r="CV186" s="74"/>
      <c r="CW186" s="74"/>
      <c r="CX186" s="74"/>
      <c r="CY186" s="74"/>
      <c r="CZ186" s="74"/>
      <c r="DA186" s="74"/>
      <c r="DB186" s="74"/>
      <c r="DC186" s="74"/>
      <c r="DD186" s="74"/>
      <c r="DE186" s="74"/>
      <c r="DF186" s="74"/>
    </row>
    <row r="187" spans="2:110" s="69" customFormat="1" ht="75">
      <c r="B187" s="204">
        <f t="shared" si="6"/>
        <v>8.0499999999999989</v>
      </c>
      <c r="C187" s="261" t="s">
        <v>444</v>
      </c>
      <c r="D187" s="264">
        <v>85</v>
      </c>
      <c r="E187" s="265" t="s">
        <v>228</v>
      </c>
      <c r="F187" s="266"/>
      <c r="G187" s="262">
        <f t="shared" si="5"/>
        <v>0</v>
      </c>
      <c r="H187" s="206"/>
      <c r="I187" s="73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4"/>
      <c r="AA187" s="74"/>
      <c r="AB187" s="74"/>
      <c r="AC187" s="74"/>
      <c r="AD187" s="74"/>
      <c r="AE187" s="74"/>
      <c r="AF187" s="74"/>
      <c r="AG187" s="74"/>
      <c r="AH187" s="74"/>
      <c r="AI187" s="74"/>
      <c r="AJ187" s="74"/>
      <c r="AK187" s="74"/>
      <c r="AL187" s="74"/>
      <c r="AM187" s="74"/>
      <c r="AN187" s="74"/>
      <c r="AO187" s="74"/>
      <c r="AP187" s="74"/>
      <c r="AQ187" s="74"/>
      <c r="AR187" s="74"/>
      <c r="AS187" s="74"/>
      <c r="AT187" s="74"/>
      <c r="AU187" s="74"/>
      <c r="AV187" s="74"/>
      <c r="AW187" s="74"/>
      <c r="AX187" s="74"/>
      <c r="AY187" s="74"/>
      <c r="AZ187" s="74"/>
      <c r="BA187" s="74"/>
      <c r="BB187" s="74"/>
      <c r="BC187" s="74"/>
      <c r="BD187" s="74"/>
      <c r="BE187" s="74"/>
      <c r="BF187" s="74"/>
      <c r="BG187" s="74"/>
      <c r="BH187" s="74"/>
      <c r="BI187" s="74"/>
      <c r="BJ187" s="74"/>
      <c r="BK187" s="74"/>
      <c r="BL187" s="74"/>
      <c r="BM187" s="74"/>
      <c r="BN187" s="74"/>
      <c r="BO187" s="74"/>
      <c r="BP187" s="74"/>
      <c r="BQ187" s="74"/>
      <c r="BR187" s="74"/>
      <c r="BS187" s="74"/>
      <c r="BT187" s="74"/>
      <c r="BU187" s="74"/>
      <c r="BV187" s="74"/>
      <c r="BW187" s="74"/>
      <c r="BX187" s="74"/>
      <c r="BY187" s="74"/>
      <c r="BZ187" s="74"/>
      <c r="CA187" s="74"/>
      <c r="CB187" s="74"/>
      <c r="CC187" s="74"/>
      <c r="CD187" s="74"/>
      <c r="CE187" s="74"/>
      <c r="CF187" s="74"/>
      <c r="CG187" s="74"/>
      <c r="CH187" s="74"/>
      <c r="CI187" s="74"/>
      <c r="CJ187" s="74"/>
      <c r="CK187" s="74"/>
      <c r="CL187" s="74"/>
      <c r="CM187" s="74"/>
      <c r="CN187" s="74"/>
      <c r="CO187" s="74"/>
      <c r="CP187" s="74"/>
      <c r="CQ187" s="74"/>
      <c r="CR187" s="74"/>
      <c r="CS187" s="74"/>
      <c r="CT187" s="74"/>
      <c r="CU187" s="74"/>
      <c r="CV187" s="74"/>
      <c r="CW187" s="74"/>
      <c r="CX187" s="74"/>
      <c r="CY187" s="74"/>
      <c r="CZ187" s="74"/>
      <c r="DA187" s="74"/>
      <c r="DB187" s="74"/>
      <c r="DC187" s="74"/>
      <c r="DD187" s="74"/>
      <c r="DE187" s="74"/>
      <c r="DF187" s="74"/>
    </row>
    <row r="188" spans="2:110" s="69" customFormat="1" ht="75">
      <c r="B188" s="204">
        <f t="shared" si="6"/>
        <v>8.0599999999999987</v>
      </c>
      <c r="C188" s="261" t="s">
        <v>445</v>
      </c>
      <c r="D188" s="264">
        <v>40</v>
      </c>
      <c r="E188" s="265" t="s">
        <v>228</v>
      </c>
      <c r="F188" s="266"/>
      <c r="G188" s="262">
        <f t="shared" si="5"/>
        <v>0</v>
      </c>
      <c r="H188" s="206"/>
      <c r="I188" s="73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74"/>
      <c r="U188" s="74"/>
      <c r="V188" s="74"/>
      <c r="W188" s="74"/>
      <c r="X188" s="74"/>
      <c r="Y188" s="74"/>
      <c r="Z188" s="74"/>
      <c r="AA188" s="74"/>
      <c r="AB188" s="74"/>
      <c r="AC188" s="74"/>
      <c r="AD188" s="74"/>
      <c r="AE188" s="74"/>
      <c r="AF188" s="74"/>
      <c r="AG188" s="74"/>
      <c r="AH188" s="74"/>
      <c r="AI188" s="74"/>
      <c r="AJ188" s="74"/>
      <c r="AK188" s="74"/>
      <c r="AL188" s="74"/>
      <c r="AM188" s="74"/>
      <c r="AN188" s="74"/>
      <c r="AO188" s="74"/>
      <c r="AP188" s="74"/>
      <c r="AQ188" s="74"/>
      <c r="AR188" s="74"/>
      <c r="AS188" s="74"/>
      <c r="AT188" s="74"/>
      <c r="AU188" s="74"/>
      <c r="AV188" s="74"/>
      <c r="AW188" s="74"/>
      <c r="AX188" s="74"/>
      <c r="AY188" s="74"/>
      <c r="AZ188" s="74"/>
      <c r="BA188" s="74"/>
      <c r="BB188" s="74"/>
      <c r="BC188" s="74"/>
      <c r="BD188" s="74"/>
      <c r="BE188" s="74"/>
      <c r="BF188" s="74"/>
      <c r="BG188" s="74"/>
      <c r="BH188" s="74"/>
      <c r="BI188" s="74"/>
      <c r="BJ188" s="74"/>
      <c r="BK188" s="74"/>
      <c r="BL188" s="74"/>
      <c r="BM188" s="74"/>
      <c r="BN188" s="74"/>
      <c r="BO188" s="74"/>
      <c r="BP188" s="74"/>
      <c r="BQ188" s="74"/>
      <c r="BR188" s="74"/>
      <c r="BS188" s="74"/>
      <c r="BT188" s="74"/>
      <c r="BU188" s="74"/>
      <c r="BV188" s="74"/>
      <c r="BW188" s="74"/>
      <c r="BX188" s="74"/>
      <c r="BY188" s="74"/>
      <c r="BZ188" s="74"/>
      <c r="CA188" s="74"/>
      <c r="CB188" s="74"/>
      <c r="CC188" s="74"/>
      <c r="CD188" s="74"/>
      <c r="CE188" s="74"/>
      <c r="CF188" s="74"/>
      <c r="CG188" s="74"/>
      <c r="CH188" s="74"/>
      <c r="CI188" s="74"/>
      <c r="CJ188" s="74"/>
      <c r="CK188" s="74"/>
      <c r="CL188" s="74"/>
      <c r="CM188" s="74"/>
      <c r="CN188" s="74"/>
      <c r="CO188" s="74"/>
      <c r="CP188" s="74"/>
      <c r="CQ188" s="74"/>
      <c r="CR188" s="74"/>
      <c r="CS188" s="74"/>
      <c r="CT188" s="74"/>
      <c r="CU188" s="74"/>
      <c r="CV188" s="74"/>
      <c r="CW188" s="74"/>
      <c r="CX188" s="74"/>
      <c r="CY188" s="74"/>
      <c r="CZ188" s="74"/>
      <c r="DA188" s="74"/>
      <c r="DB188" s="74"/>
      <c r="DC188" s="74"/>
      <c r="DD188" s="74"/>
      <c r="DE188" s="74"/>
      <c r="DF188" s="74"/>
    </row>
    <row r="189" spans="2:110" s="69" customFormat="1" ht="75">
      <c r="B189" s="204">
        <f t="shared" si="6"/>
        <v>8.0699999999999985</v>
      </c>
      <c r="C189" s="261" t="s">
        <v>446</v>
      </c>
      <c r="D189" s="264">
        <v>90</v>
      </c>
      <c r="E189" s="265" t="s">
        <v>228</v>
      </c>
      <c r="F189" s="266"/>
      <c r="G189" s="262">
        <f t="shared" si="5"/>
        <v>0</v>
      </c>
      <c r="H189" s="206"/>
      <c r="I189" s="73"/>
      <c r="J189" s="74"/>
      <c r="K189" s="74"/>
      <c r="L189" s="74"/>
      <c r="M189" s="74"/>
      <c r="N189" s="74"/>
      <c r="O189" s="74"/>
      <c r="P189" s="74"/>
      <c r="Q189" s="74"/>
      <c r="R189" s="74"/>
      <c r="S189" s="74"/>
      <c r="T189" s="74"/>
      <c r="U189" s="74"/>
      <c r="V189" s="74"/>
      <c r="W189" s="74"/>
      <c r="X189" s="74"/>
      <c r="Y189" s="74"/>
      <c r="Z189" s="74"/>
      <c r="AA189" s="74"/>
      <c r="AB189" s="74"/>
      <c r="AC189" s="74"/>
      <c r="AD189" s="74"/>
      <c r="AE189" s="74"/>
      <c r="AF189" s="74"/>
      <c r="AG189" s="74"/>
      <c r="AH189" s="74"/>
      <c r="AI189" s="74"/>
      <c r="AJ189" s="74"/>
      <c r="AK189" s="74"/>
      <c r="AL189" s="74"/>
      <c r="AM189" s="74"/>
      <c r="AN189" s="74"/>
      <c r="AO189" s="74"/>
      <c r="AP189" s="74"/>
      <c r="AQ189" s="74"/>
      <c r="AR189" s="74"/>
      <c r="AS189" s="74"/>
      <c r="AT189" s="74"/>
      <c r="AU189" s="74"/>
      <c r="AV189" s="74"/>
      <c r="AW189" s="74"/>
      <c r="AX189" s="74"/>
      <c r="AY189" s="74"/>
      <c r="AZ189" s="74"/>
      <c r="BA189" s="74"/>
      <c r="BB189" s="74"/>
      <c r="BC189" s="74"/>
      <c r="BD189" s="74"/>
      <c r="BE189" s="74"/>
      <c r="BF189" s="74"/>
      <c r="BG189" s="74"/>
      <c r="BH189" s="74"/>
      <c r="BI189" s="74"/>
      <c r="BJ189" s="74"/>
      <c r="BK189" s="74"/>
      <c r="BL189" s="74"/>
      <c r="BM189" s="74"/>
      <c r="BN189" s="74"/>
      <c r="BO189" s="74"/>
      <c r="BP189" s="74"/>
      <c r="BQ189" s="74"/>
      <c r="BR189" s="74"/>
      <c r="BS189" s="74"/>
      <c r="BT189" s="74"/>
      <c r="BU189" s="74"/>
      <c r="BV189" s="74"/>
      <c r="BW189" s="74"/>
      <c r="BX189" s="74"/>
      <c r="BY189" s="74"/>
      <c r="BZ189" s="74"/>
      <c r="CA189" s="74"/>
      <c r="CB189" s="74"/>
      <c r="CC189" s="74"/>
      <c r="CD189" s="74"/>
      <c r="CE189" s="74"/>
      <c r="CF189" s="74"/>
      <c r="CG189" s="74"/>
      <c r="CH189" s="74"/>
      <c r="CI189" s="74"/>
      <c r="CJ189" s="74"/>
      <c r="CK189" s="74"/>
      <c r="CL189" s="74"/>
      <c r="CM189" s="74"/>
      <c r="CN189" s="74"/>
      <c r="CO189" s="74"/>
      <c r="CP189" s="74"/>
      <c r="CQ189" s="74"/>
      <c r="CR189" s="74"/>
      <c r="CS189" s="74"/>
      <c r="CT189" s="74"/>
      <c r="CU189" s="74"/>
      <c r="CV189" s="74"/>
      <c r="CW189" s="74"/>
      <c r="CX189" s="74"/>
      <c r="CY189" s="74"/>
      <c r="CZ189" s="74"/>
      <c r="DA189" s="74"/>
      <c r="DB189" s="74"/>
      <c r="DC189" s="74"/>
      <c r="DD189" s="74"/>
      <c r="DE189" s="74"/>
      <c r="DF189" s="74"/>
    </row>
    <row r="190" spans="2:110" s="69" customFormat="1" ht="75">
      <c r="B190" s="204">
        <f t="shared" si="6"/>
        <v>8.0799999999999983</v>
      </c>
      <c r="C190" s="261" t="s">
        <v>447</v>
      </c>
      <c r="D190" s="264">
        <v>15</v>
      </c>
      <c r="E190" s="265" t="s">
        <v>228</v>
      </c>
      <c r="F190" s="266"/>
      <c r="G190" s="262">
        <f t="shared" si="5"/>
        <v>0</v>
      </c>
      <c r="H190" s="206"/>
      <c r="I190" s="73"/>
      <c r="J190" s="74"/>
      <c r="K190" s="74"/>
      <c r="L190" s="74"/>
      <c r="M190" s="74"/>
      <c r="N190" s="74"/>
      <c r="O190" s="74"/>
      <c r="P190" s="74"/>
      <c r="Q190" s="74"/>
      <c r="R190" s="74"/>
      <c r="S190" s="74"/>
      <c r="T190" s="74"/>
      <c r="U190" s="74"/>
      <c r="V190" s="74"/>
      <c r="W190" s="74"/>
      <c r="X190" s="74"/>
      <c r="Y190" s="74"/>
      <c r="Z190" s="74"/>
      <c r="AA190" s="74"/>
      <c r="AB190" s="74"/>
      <c r="AC190" s="74"/>
      <c r="AD190" s="74"/>
      <c r="AE190" s="74"/>
      <c r="AF190" s="74"/>
      <c r="AG190" s="74"/>
      <c r="AH190" s="74"/>
      <c r="AI190" s="74"/>
      <c r="AJ190" s="74"/>
      <c r="AK190" s="74"/>
      <c r="AL190" s="74"/>
      <c r="AM190" s="74"/>
      <c r="AN190" s="74"/>
      <c r="AO190" s="74"/>
      <c r="AP190" s="74"/>
      <c r="AQ190" s="74"/>
      <c r="AR190" s="74"/>
      <c r="AS190" s="74"/>
      <c r="AT190" s="74"/>
      <c r="AU190" s="74"/>
      <c r="AV190" s="74"/>
      <c r="AW190" s="74"/>
      <c r="AX190" s="74"/>
      <c r="AY190" s="74"/>
      <c r="AZ190" s="74"/>
      <c r="BA190" s="74"/>
      <c r="BB190" s="74"/>
      <c r="BC190" s="74"/>
      <c r="BD190" s="74"/>
      <c r="BE190" s="74"/>
      <c r="BF190" s="74"/>
      <c r="BG190" s="74"/>
      <c r="BH190" s="74"/>
      <c r="BI190" s="74"/>
      <c r="BJ190" s="74"/>
      <c r="BK190" s="74"/>
      <c r="BL190" s="74"/>
      <c r="BM190" s="74"/>
      <c r="BN190" s="74"/>
      <c r="BO190" s="74"/>
      <c r="BP190" s="74"/>
      <c r="BQ190" s="74"/>
      <c r="BR190" s="74"/>
      <c r="BS190" s="74"/>
      <c r="BT190" s="74"/>
      <c r="BU190" s="74"/>
      <c r="BV190" s="74"/>
      <c r="BW190" s="74"/>
      <c r="BX190" s="74"/>
      <c r="BY190" s="74"/>
      <c r="BZ190" s="74"/>
      <c r="CA190" s="74"/>
      <c r="CB190" s="74"/>
      <c r="CC190" s="74"/>
      <c r="CD190" s="74"/>
      <c r="CE190" s="74"/>
      <c r="CF190" s="74"/>
      <c r="CG190" s="74"/>
      <c r="CH190" s="74"/>
      <c r="CI190" s="74"/>
      <c r="CJ190" s="74"/>
      <c r="CK190" s="74"/>
      <c r="CL190" s="74"/>
      <c r="CM190" s="74"/>
      <c r="CN190" s="74"/>
      <c r="CO190" s="74"/>
      <c r="CP190" s="74"/>
      <c r="CQ190" s="74"/>
      <c r="CR190" s="74"/>
      <c r="CS190" s="74"/>
      <c r="CT190" s="74"/>
      <c r="CU190" s="74"/>
      <c r="CV190" s="74"/>
      <c r="CW190" s="74"/>
      <c r="CX190" s="74"/>
      <c r="CY190" s="74"/>
      <c r="CZ190" s="74"/>
      <c r="DA190" s="74"/>
      <c r="DB190" s="74"/>
      <c r="DC190" s="74"/>
      <c r="DD190" s="74"/>
      <c r="DE190" s="74"/>
      <c r="DF190" s="74"/>
    </row>
    <row r="191" spans="2:110" s="69" customFormat="1" ht="75">
      <c r="B191" s="204">
        <f t="shared" si="6"/>
        <v>8.0899999999999981</v>
      </c>
      <c r="C191" s="261" t="s">
        <v>448</v>
      </c>
      <c r="D191" s="264">
        <v>60</v>
      </c>
      <c r="E191" s="265" t="s">
        <v>228</v>
      </c>
      <c r="F191" s="266"/>
      <c r="G191" s="262">
        <f t="shared" si="5"/>
        <v>0</v>
      </c>
      <c r="H191" s="206"/>
      <c r="I191" s="73"/>
      <c r="J191" s="74"/>
      <c r="K191" s="74"/>
      <c r="L191" s="74"/>
      <c r="M191" s="74"/>
      <c r="N191" s="74"/>
      <c r="O191" s="74"/>
      <c r="P191" s="74"/>
      <c r="Q191" s="74"/>
      <c r="R191" s="74"/>
      <c r="S191" s="74"/>
      <c r="T191" s="74"/>
      <c r="U191" s="74"/>
      <c r="V191" s="74"/>
      <c r="W191" s="74"/>
      <c r="X191" s="74"/>
      <c r="Y191" s="74"/>
      <c r="Z191" s="74"/>
      <c r="AA191" s="74"/>
      <c r="AB191" s="74"/>
      <c r="AC191" s="74"/>
      <c r="AD191" s="74"/>
      <c r="AE191" s="74"/>
      <c r="AF191" s="74"/>
      <c r="AG191" s="74"/>
      <c r="AH191" s="74"/>
      <c r="AI191" s="74"/>
      <c r="AJ191" s="74"/>
      <c r="AK191" s="74"/>
      <c r="AL191" s="74"/>
      <c r="AM191" s="74"/>
      <c r="AN191" s="74"/>
      <c r="AO191" s="74"/>
      <c r="AP191" s="74"/>
      <c r="AQ191" s="74"/>
      <c r="AR191" s="74"/>
      <c r="AS191" s="74"/>
      <c r="AT191" s="74"/>
      <c r="AU191" s="74"/>
      <c r="AV191" s="74"/>
      <c r="AW191" s="74"/>
      <c r="AX191" s="74"/>
      <c r="AY191" s="74"/>
      <c r="AZ191" s="74"/>
      <c r="BA191" s="74"/>
      <c r="BB191" s="74"/>
      <c r="BC191" s="74"/>
      <c r="BD191" s="74"/>
      <c r="BE191" s="74"/>
      <c r="BF191" s="74"/>
      <c r="BG191" s="74"/>
      <c r="BH191" s="74"/>
      <c r="BI191" s="74"/>
      <c r="BJ191" s="74"/>
      <c r="BK191" s="74"/>
      <c r="BL191" s="74"/>
      <c r="BM191" s="74"/>
      <c r="BN191" s="74"/>
      <c r="BO191" s="74"/>
      <c r="BP191" s="74"/>
      <c r="BQ191" s="74"/>
      <c r="BR191" s="74"/>
      <c r="BS191" s="74"/>
      <c r="BT191" s="74"/>
      <c r="BU191" s="74"/>
      <c r="BV191" s="74"/>
      <c r="BW191" s="74"/>
      <c r="BX191" s="74"/>
      <c r="BY191" s="74"/>
      <c r="BZ191" s="74"/>
      <c r="CA191" s="74"/>
      <c r="CB191" s="74"/>
      <c r="CC191" s="74"/>
      <c r="CD191" s="74"/>
      <c r="CE191" s="74"/>
      <c r="CF191" s="74"/>
      <c r="CG191" s="74"/>
      <c r="CH191" s="74"/>
      <c r="CI191" s="74"/>
      <c r="CJ191" s="74"/>
      <c r="CK191" s="74"/>
      <c r="CL191" s="74"/>
      <c r="CM191" s="74"/>
      <c r="CN191" s="74"/>
      <c r="CO191" s="74"/>
      <c r="CP191" s="74"/>
      <c r="CQ191" s="74"/>
      <c r="CR191" s="74"/>
      <c r="CS191" s="74"/>
      <c r="CT191" s="74"/>
      <c r="CU191" s="74"/>
      <c r="CV191" s="74"/>
      <c r="CW191" s="74"/>
      <c r="CX191" s="74"/>
      <c r="CY191" s="74"/>
      <c r="CZ191" s="74"/>
      <c r="DA191" s="74"/>
      <c r="DB191" s="74"/>
      <c r="DC191" s="74"/>
      <c r="DD191" s="74"/>
      <c r="DE191" s="74"/>
      <c r="DF191" s="74"/>
    </row>
    <row r="192" spans="2:110" s="69" customFormat="1" ht="75">
      <c r="B192" s="204">
        <f t="shared" si="6"/>
        <v>8.0999999999999979</v>
      </c>
      <c r="C192" s="261" t="s">
        <v>449</v>
      </c>
      <c r="D192" s="264">
        <v>155</v>
      </c>
      <c r="E192" s="265" t="s">
        <v>228</v>
      </c>
      <c r="F192" s="266"/>
      <c r="G192" s="262">
        <f t="shared" si="5"/>
        <v>0</v>
      </c>
      <c r="H192" s="206"/>
      <c r="I192" s="73"/>
      <c r="J192" s="74"/>
      <c r="K192" s="74"/>
      <c r="L192" s="74"/>
      <c r="M192" s="74"/>
      <c r="N192" s="74"/>
      <c r="O192" s="74"/>
      <c r="P192" s="74"/>
      <c r="Q192" s="74"/>
      <c r="R192" s="74"/>
      <c r="S192" s="74"/>
      <c r="T192" s="74"/>
      <c r="U192" s="74"/>
      <c r="V192" s="74"/>
      <c r="W192" s="74"/>
      <c r="X192" s="74"/>
      <c r="Y192" s="74"/>
      <c r="Z192" s="74"/>
      <c r="AA192" s="74"/>
      <c r="AB192" s="74"/>
      <c r="AC192" s="74"/>
      <c r="AD192" s="74"/>
      <c r="AE192" s="74"/>
      <c r="AF192" s="74"/>
      <c r="AG192" s="74"/>
      <c r="AH192" s="74"/>
      <c r="AI192" s="74"/>
      <c r="AJ192" s="74"/>
      <c r="AK192" s="74"/>
      <c r="AL192" s="74"/>
      <c r="AM192" s="74"/>
      <c r="AN192" s="74"/>
      <c r="AO192" s="74"/>
      <c r="AP192" s="74"/>
      <c r="AQ192" s="74"/>
      <c r="AR192" s="74"/>
      <c r="AS192" s="74"/>
      <c r="AT192" s="74"/>
      <c r="AU192" s="74"/>
      <c r="AV192" s="74"/>
      <c r="AW192" s="74"/>
      <c r="AX192" s="74"/>
      <c r="AY192" s="74"/>
      <c r="AZ192" s="74"/>
      <c r="BA192" s="74"/>
      <c r="BB192" s="74"/>
      <c r="BC192" s="74"/>
      <c r="BD192" s="74"/>
      <c r="BE192" s="74"/>
      <c r="BF192" s="74"/>
      <c r="BG192" s="74"/>
      <c r="BH192" s="74"/>
      <c r="BI192" s="74"/>
      <c r="BJ192" s="74"/>
      <c r="BK192" s="74"/>
      <c r="BL192" s="74"/>
      <c r="BM192" s="74"/>
      <c r="BN192" s="74"/>
      <c r="BO192" s="74"/>
      <c r="BP192" s="74"/>
      <c r="BQ192" s="74"/>
      <c r="BR192" s="74"/>
      <c r="BS192" s="74"/>
      <c r="BT192" s="74"/>
      <c r="BU192" s="74"/>
      <c r="BV192" s="74"/>
      <c r="BW192" s="74"/>
      <c r="BX192" s="74"/>
      <c r="BY192" s="74"/>
      <c r="BZ192" s="74"/>
      <c r="CA192" s="74"/>
      <c r="CB192" s="74"/>
      <c r="CC192" s="74"/>
      <c r="CD192" s="74"/>
      <c r="CE192" s="74"/>
      <c r="CF192" s="74"/>
      <c r="CG192" s="74"/>
      <c r="CH192" s="74"/>
      <c r="CI192" s="74"/>
      <c r="CJ192" s="74"/>
      <c r="CK192" s="74"/>
      <c r="CL192" s="74"/>
      <c r="CM192" s="74"/>
      <c r="CN192" s="74"/>
      <c r="CO192" s="74"/>
      <c r="CP192" s="74"/>
      <c r="CQ192" s="74"/>
      <c r="CR192" s="74"/>
      <c r="CS192" s="74"/>
      <c r="CT192" s="74"/>
      <c r="CU192" s="74"/>
      <c r="CV192" s="74"/>
      <c r="CW192" s="74"/>
      <c r="CX192" s="74"/>
      <c r="CY192" s="74"/>
      <c r="CZ192" s="74"/>
      <c r="DA192" s="74"/>
      <c r="DB192" s="74"/>
      <c r="DC192" s="74"/>
      <c r="DD192" s="74"/>
      <c r="DE192" s="74"/>
      <c r="DF192" s="74"/>
    </row>
    <row r="193" spans="2:110" s="69" customFormat="1" ht="75">
      <c r="B193" s="204">
        <f t="shared" si="6"/>
        <v>8.1099999999999977</v>
      </c>
      <c r="C193" s="261" t="s">
        <v>450</v>
      </c>
      <c r="D193" s="264">
        <v>60</v>
      </c>
      <c r="E193" s="265" t="s">
        <v>228</v>
      </c>
      <c r="F193" s="266"/>
      <c r="G193" s="262">
        <f t="shared" si="5"/>
        <v>0</v>
      </c>
      <c r="H193" s="206"/>
      <c r="I193" s="73"/>
      <c r="J193" s="74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74"/>
      <c r="AD193" s="74"/>
      <c r="AE193" s="74"/>
      <c r="AF193" s="74"/>
      <c r="AG193" s="74"/>
      <c r="AH193" s="74"/>
      <c r="AI193" s="74"/>
      <c r="AJ193" s="74"/>
      <c r="AK193" s="74"/>
      <c r="AL193" s="74"/>
      <c r="AM193" s="74"/>
      <c r="AN193" s="74"/>
      <c r="AO193" s="74"/>
      <c r="AP193" s="74"/>
      <c r="AQ193" s="74"/>
      <c r="AR193" s="74"/>
      <c r="AS193" s="74"/>
      <c r="AT193" s="74"/>
      <c r="AU193" s="74"/>
      <c r="AV193" s="74"/>
      <c r="AW193" s="74"/>
      <c r="AX193" s="74"/>
      <c r="AY193" s="74"/>
      <c r="AZ193" s="74"/>
      <c r="BA193" s="74"/>
      <c r="BB193" s="74"/>
      <c r="BC193" s="74"/>
      <c r="BD193" s="74"/>
      <c r="BE193" s="74"/>
      <c r="BF193" s="74"/>
      <c r="BG193" s="74"/>
      <c r="BH193" s="74"/>
      <c r="BI193" s="74"/>
      <c r="BJ193" s="74"/>
      <c r="BK193" s="74"/>
      <c r="BL193" s="74"/>
      <c r="BM193" s="74"/>
      <c r="BN193" s="74"/>
      <c r="BO193" s="74"/>
      <c r="BP193" s="74"/>
      <c r="BQ193" s="74"/>
      <c r="BR193" s="74"/>
      <c r="BS193" s="74"/>
      <c r="BT193" s="74"/>
      <c r="BU193" s="74"/>
      <c r="BV193" s="74"/>
      <c r="BW193" s="74"/>
      <c r="BX193" s="74"/>
      <c r="BY193" s="74"/>
      <c r="BZ193" s="74"/>
      <c r="CA193" s="74"/>
      <c r="CB193" s="74"/>
      <c r="CC193" s="74"/>
      <c r="CD193" s="74"/>
      <c r="CE193" s="74"/>
      <c r="CF193" s="74"/>
      <c r="CG193" s="74"/>
      <c r="CH193" s="74"/>
      <c r="CI193" s="74"/>
      <c r="CJ193" s="74"/>
      <c r="CK193" s="74"/>
      <c r="CL193" s="74"/>
      <c r="CM193" s="74"/>
      <c r="CN193" s="74"/>
      <c r="CO193" s="74"/>
      <c r="CP193" s="74"/>
      <c r="CQ193" s="74"/>
      <c r="CR193" s="74"/>
      <c r="CS193" s="74"/>
      <c r="CT193" s="74"/>
      <c r="CU193" s="74"/>
      <c r="CV193" s="74"/>
      <c r="CW193" s="74"/>
      <c r="CX193" s="74"/>
      <c r="CY193" s="74"/>
      <c r="CZ193" s="74"/>
      <c r="DA193" s="74"/>
      <c r="DB193" s="74"/>
      <c r="DC193" s="74"/>
      <c r="DD193" s="74"/>
      <c r="DE193" s="74"/>
      <c r="DF193" s="74"/>
    </row>
    <row r="194" spans="2:110" s="69" customFormat="1">
      <c r="B194" s="204"/>
      <c r="C194" s="261"/>
      <c r="D194" s="264"/>
      <c r="E194" s="265"/>
      <c r="F194" s="266"/>
      <c r="G194" s="262">
        <f t="shared" si="5"/>
        <v>0</v>
      </c>
      <c r="H194" s="206">
        <f>SUM(G183:G193)</f>
        <v>0</v>
      </c>
      <c r="I194" s="73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74"/>
      <c r="U194" s="74"/>
      <c r="V194" s="74"/>
      <c r="W194" s="74"/>
      <c r="X194" s="74"/>
      <c r="Y194" s="74"/>
      <c r="Z194" s="74"/>
      <c r="AA194" s="74"/>
      <c r="AB194" s="74"/>
      <c r="AC194" s="74"/>
      <c r="AD194" s="74"/>
      <c r="AE194" s="74"/>
      <c r="AF194" s="74"/>
      <c r="AG194" s="74"/>
      <c r="AH194" s="74"/>
      <c r="AI194" s="74"/>
      <c r="AJ194" s="74"/>
      <c r="AK194" s="74"/>
      <c r="AL194" s="74"/>
      <c r="AM194" s="74"/>
      <c r="AN194" s="74"/>
      <c r="AO194" s="74"/>
      <c r="AP194" s="74"/>
      <c r="AQ194" s="74"/>
      <c r="AR194" s="74"/>
      <c r="AS194" s="74"/>
      <c r="AT194" s="74"/>
      <c r="AU194" s="74"/>
      <c r="AV194" s="74"/>
      <c r="AW194" s="74"/>
      <c r="AX194" s="74"/>
      <c r="AY194" s="74"/>
      <c r="AZ194" s="74"/>
      <c r="BA194" s="74"/>
      <c r="BB194" s="74"/>
      <c r="BC194" s="74"/>
      <c r="BD194" s="74"/>
      <c r="BE194" s="74"/>
      <c r="BF194" s="74"/>
      <c r="BG194" s="74"/>
      <c r="BH194" s="74"/>
      <c r="BI194" s="74"/>
      <c r="BJ194" s="74"/>
      <c r="BK194" s="74"/>
      <c r="BL194" s="74"/>
      <c r="BM194" s="74"/>
      <c r="BN194" s="74"/>
      <c r="BO194" s="74"/>
      <c r="BP194" s="74"/>
      <c r="BQ194" s="74"/>
      <c r="BR194" s="74"/>
      <c r="BS194" s="74"/>
      <c r="BT194" s="74"/>
      <c r="BU194" s="74"/>
      <c r="BV194" s="74"/>
      <c r="BW194" s="74"/>
      <c r="BX194" s="74"/>
      <c r="BY194" s="74"/>
      <c r="BZ194" s="74"/>
      <c r="CA194" s="74"/>
      <c r="CB194" s="74"/>
      <c r="CC194" s="74"/>
      <c r="CD194" s="74"/>
      <c r="CE194" s="74"/>
      <c r="CF194" s="74"/>
      <c r="CG194" s="74"/>
      <c r="CH194" s="74"/>
      <c r="CI194" s="74"/>
      <c r="CJ194" s="74"/>
      <c r="CK194" s="74"/>
      <c r="CL194" s="74"/>
      <c r="CM194" s="74"/>
      <c r="CN194" s="74"/>
      <c r="CO194" s="74"/>
      <c r="CP194" s="74"/>
      <c r="CQ194" s="74"/>
      <c r="CR194" s="74"/>
      <c r="CS194" s="74"/>
      <c r="CT194" s="74"/>
      <c r="CU194" s="74"/>
      <c r="CV194" s="74"/>
      <c r="CW194" s="74"/>
      <c r="CX194" s="74"/>
      <c r="CY194" s="74"/>
      <c r="CZ194" s="74"/>
      <c r="DA194" s="74"/>
      <c r="DB194" s="74"/>
      <c r="DC194" s="74"/>
      <c r="DD194" s="74"/>
      <c r="DE194" s="74"/>
      <c r="DF194" s="74"/>
    </row>
    <row r="195" spans="2:110" s="69" customFormat="1">
      <c r="B195" s="207">
        <v>9</v>
      </c>
      <c r="C195" s="260" t="s">
        <v>451</v>
      </c>
      <c r="D195" s="264"/>
      <c r="E195" s="265"/>
      <c r="F195" s="266"/>
      <c r="G195" s="262">
        <f t="shared" si="5"/>
        <v>0</v>
      </c>
      <c r="H195" s="206"/>
      <c r="I195" s="73"/>
      <c r="J195" s="74"/>
      <c r="K195" s="74"/>
      <c r="L195" s="74"/>
      <c r="M195" s="74"/>
      <c r="N195" s="74"/>
      <c r="O195" s="74"/>
      <c r="P195" s="74"/>
      <c r="Q195" s="74"/>
      <c r="R195" s="74"/>
      <c r="S195" s="74"/>
      <c r="T195" s="74"/>
      <c r="U195" s="74"/>
      <c r="V195" s="74"/>
      <c r="W195" s="74"/>
      <c r="X195" s="74"/>
      <c r="Y195" s="74"/>
      <c r="Z195" s="74"/>
      <c r="AA195" s="74"/>
      <c r="AB195" s="74"/>
      <c r="AC195" s="74"/>
      <c r="AD195" s="74"/>
      <c r="AE195" s="74"/>
      <c r="AF195" s="74"/>
      <c r="AG195" s="74"/>
      <c r="AH195" s="74"/>
      <c r="AI195" s="74"/>
      <c r="AJ195" s="74"/>
      <c r="AK195" s="74"/>
      <c r="AL195" s="74"/>
      <c r="AM195" s="74"/>
      <c r="AN195" s="74"/>
      <c r="AO195" s="74"/>
      <c r="AP195" s="74"/>
      <c r="AQ195" s="74"/>
      <c r="AR195" s="74"/>
      <c r="AS195" s="74"/>
      <c r="AT195" s="74"/>
      <c r="AU195" s="74"/>
      <c r="AV195" s="74"/>
      <c r="AW195" s="74"/>
      <c r="AX195" s="74"/>
      <c r="AY195" s="74"/>
      <c r="AZ195" s="74"/>
      <c r="BA195" s="74"/>
      <c r="BB195" s="74"/>
      <c r="BC195" s="74"/>
      <c r="BD195" s="74"/>
      <c r="BE195" s="74"/>
      <c r="BF195" s="74"/>
      <c r="BG195" s="74"/>
      <c r="BH195" s="74"/>
      <c r="BI195" s="74"/>
      <c r="BJ195" s="74"/>
      <c r="BK195" s="74"/>
      <c r="BL195" s="74"/>
      <c r="BM195" s="74"/>
      <c r="BN195" s="74"/>
      <c r="BO195" s="74"/>
      <c r="BP195" s="74"/>
      <c r="BQ195" s="74"/>
      <c r="BR195" s="74"/>
      <c r="BS195" s="74"/>
      <c r="BT195" s="74"/>
      <c r="BU195" s="74"/>
      <c r="BV195" s="74"/>
      <c r="BW195" s="74"/>
      <c r="BX195" s="74"/>
      <c r="BY195" s="74"/>
      <c r="BZ195" s="74"/>
      <c r="CA195" s="74"/>
      <c r="CB195" s="74"/>
      <c r="CC195" s="74"/>
      <c r="CD195" s="74"/>
      <c r="CE195" s="74"/>
      <c r="CF195" s="74"/>
      <c r="CG195" s="74"/>
      <c r="CH195" s="74"/>
      <c r="CI195" s="74"/>
      <c r="CJ195" s="74"/>
      <c r="CK195" s="74"/>
      <c r="CL195" s="74"/>
      <c r="CM195" s="74"/>
      <c r="CN195" s="74"/>
      <c r="CO195" s="74"/>
      <c r="CP195" s="74"/>
      <c r="CQ195" s="74"/>
      <c r="CR195" s="74"/>
      <c r="CS195" s="74"/>
      <c r="CT195" s="74"/>
      <c r="CU195" s="74"/>
      <c r="CV195" s="74"/>
      <c r="CW195" s="74"/>
      <c r="CX195" s="74"/>
      <c r="CY195" s="74"/>
      <c r="CZ195" s="74"/>
      <c r="DA195" s="74"/>
      <c r="DB195" s="74"/>
      <c r="DC195" s="74"/>
      <c r="DD195" s="74"/>
      <c r="DE195" s="74"/>
      <c r="DF195" s="74"/>
    </row>
    <row r="196" spans="2:110" s="69" customFormat="1" ht="75">
      <c r="B196" s="204">
        <f t="shared" ref="B196:B207" si="7">+B195+0.01</f>
        <v>9.01</v>
      </c>
      <c r="C196" s="261" t="s">
        <v>452</v>
      </c>
      <c r="D196" s="264">
        <v>75</v>
      </c>
      <c r="E196" s="265" t="s">
        <v>228</v>
      </c>
      <c r="F196" s="266"/>
      <c r="G196" s="262">
        <f t="shared" si="5"/>
        <v>0</v>
      </c>
      <c r="H196" s="206"/>
      <c r="I196" s="73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74"/>
      <c r="U196" s="74"/>
      <c r="V196" s="74"/>
      <c r="W196" s="74"/>
      <c r="X196" s="74"/>
      <c r="Y196" s="74"/>
      <c r="Z196" s="74"/>
      <c r="AA196" s="74"/>
      <c r="AB196" s="74"/>
      <c r="AC196" s="74"/>
      <c r="AD196" s="74"/>
      <c r="AE196" s="74"/>
      <c r="AF196" s="74"/>
      <c r="AG196" s="74"/>
      <c r="AH196" s="74"/>
      <c r="AI196" s="74"/>
      <c r="AJ196" s="74"/>
      <c r="AK196" s="74"/>
      <c r="AL196" s="74"/>
      <c r="AM196" s="74"/>
      <c r="AN196" s="74"/>
      <c r="AO196" s="74"/>
      <c r="AP196" s="74"/>
      <c r="AQ196" s="74"/>
      <c r="AR196" s="74"/>
      <c r="AS196" s="74"/>
      <c r="AT196" s="74"/>
      <c r="AU196" s="74"/>
      <c r="AV196" s="74"/>
      <c r="AW196" s="74"/>
      <c r="AX196" s="74"/>
      <c r="AY196" s="74"/>
      <c r="AZ196" s="74"/>
      <c r="BA196" s="74"/>
      <c r="BB196" s="74"/>
      <c r="BC196" s="74"/>
      <c r="BD196" s="74"/>
      <c r="BE196" s="74"/>
      <c r="BF196" s="74"/>
      <c r="BG196" s="74"/>
      <c r="BH196" s="74"/>
      <c r="BI196" s="74"/>
      <c r="BJ196" s="74"/>
      <c r="BK196" s="74"/>
      <c r="BL196" s="74"/>
      <c r="BM196" s="74"/>
      <c r="BN196" s="74"/>
      <c r="BO196" s="74"/>
      <c r="BP196" s="74"/>
      <c r="BQ196" s="74"/>
      <c r="BR196" s="74"/>
      <c r="BS196" s="74"/>
      <c r="BT196" s="74"/>
      <c r="BU196" s="74"/>
      <c r="BV196" s="74"/>
      <c r="BW196" s="74"/>
      <c r="BX196" s="74"/>
      <c r="BY196" s="74"/>
      <c r="BZ196" s="74"/>
      <c r="CA196" s="74"/>
      <c r="CB196" s="74"/>
      <c r="CC196" s="74"/>
      <c r="CD196" s="74"/>
      <c r="CE196" s="74"/>
      <c r="CF196" s="74"/>
      <c r="CG196" s="74"/>
      <c r="CH196" s="74"/>
      <c r="CI196" s="74"/>
      <c r="CJ196" s="74"/>
      <c r="CK196" s="74"/>
      <c r="CL196" s="74"/>
      <c r="CM196" s="74"/>
      <c r="CN196" s="74"/>
      <c r="CO196" s="74"/>
      <c r="CP196" s="74"/>
      <c r="CQ196" s="74"/>
      <c r="CR196" s="74"/>
      <c r="CS196" s="74"/>
      <c r="CT196" s="74"/>
      <c r="CU196" s="74"/>
      <c r="CV196" s="74"/>
      <c r="CW196" s="74"/>
      <c r="CX196" s="74"/>
      <c r="CY196" s="74"/>
      <c r="CZ196" s="74"/>
      <c r="DA196" s="74"/>
      <c r="DB196" s="74"/>
      <c r="DC196" s="74"/>
      <c r="DD196" s="74"/>
      <c r="DE196" s="74"/>
      <c r="DF196" s="74"/>
    </row>
    <row r="197" spans="2:110" s="69" customFormat="1" ht="75">
      <c r="B197" s="204">
        <f t="shared" si="7"/>
        <v>9.02</v>
      </c>
      <c r="C197" s="261" t="s">
        <v>453</v>
      </c>
      <c r="D197" s="264">
        <v>100</v>
      </c>
      <c r="E197" s="265" t="s">
        <v>228</v>
      </c>
      <c r="F197" s="266"/>
      <c r="G197" s="262">
        <f t="shared" si="5"/>
        <v>0</v>
      </c>
      <c r="H197" s="206"/>
      <c r="I197" s="73"/>
      <c r="J197" s="74"/>
      <c r="K197" s="74"/>
      <c r="L197" s="74"/>
      <c r="M197" s="74"/>
      <c r="N197" s="74"/>
      <c r="O197" s="74"/>
      <c r="P197" s="74"/>
      <c r="Q197" s="74"/>
      <c r="R197" s="74"/>
      <c r="S197" s="74"/>
      <c r="T197" s="74"/>
      <c r="U197" s="74"/>
      <c r="V197" s="74"/>
      <c r="W197" s="74"/>
      <c r="X197" s="74"/>
      <c r="Y197" s="74"/>
      <c r="Z197" s="74"/>
      <c r="AA197" s="74"/>
      <c r="AB197" s="74"/>
      <c r="AC197" s="74"/>
      <c r="AD197" s="74"/>
      <c r="AE197" s="74"/>
      <c r="AF197" s="74"/>
      <c r="AG197" s="74"/>
      <c r="AH197" s="74"/>
      <c r="AI197" s="74"/>
      <c r="AJ197" s="74"/>
      <c r="AK197" s="74"/>
      <c r="AL197" s="74"/>
      <c r="AM197" s="74"/>
      <c r="AN197" s="74"/>
      <c r="AO197" s="74"/>
      <c r="AP197" s="74"/>
      <c r="AQ197" s="74"/>
      <c r="AR197" s="74"/>
      <c r="AS197" s="74"/>
      <c r="AT197" s="74"/>
      <c r="AU197" s="74"/>
      <c r="AV197" s="74"/>
      <c r="AW197" s="74"/>
      <c r="AX197" s="74"/>
      <c r="AY197" s="74"/>
      <c r="AZ197" s="74"/>
      <c r="BA197" s="74"/>
      <c r="BB197" s="74"/>
      <c r="BC197" s="74"/>
      <c r="BD197" s="74"/>
      <c r="BE197" s="74"/>
      <c r="BF197" s="74"/>
      <c r="BG197" s="74"/>
      <c r="BH197" s="74"/>
      <c r="BI197" s="74"/>
      <c r="BJ197" s="74"/>
      <c r="BK197" s="74"/>
      <c r="BL197" s="74"/>
      <c r="BM197" s="74"/>
      <c r="BN197" s="74"/>
      <c r="BO197" s="74"/>
      <c r="BP197" s="74"/>
      <c r="BQ197" s="74"/>
      <c r="BR197" s="74"/>
      <c r="BS197" s="74"/>
      <c r="BT197" s="74"/>
      <c r="BU197" s="74"/>
      <c r="BV197" s="74"/>
      <c r="BW197" s="74"/>
      <c r="BX197" s="74"/>
      <c r="BY197" s="74"/>
      <c r="BZ197" s="74"/>
      <c r="CA197" s="74"/>
      <c r="CB197" s="74"/>
      <c r="CC197" s="74"/>
      <c r="CD197" s="74"/>
      <c r="CE197" s="74"/>
      <c r="CF197" s="74"/>
      <c r="CG197" s="74"/>
      <c r="CH197" s="74"/>
      <c r="CI197" s="74"/>
      <c r="CJ197" s="74"/>
      <c r="CK197" s="74"/>
      <c r="CL197" s="74"/>
      <c r="CM197" s="74"/>
      <c r="CN197" s="74"/>
      <c r="CO197" s="74"/>
      <c r="CP197" s="74"/>
      <c r="CQ197" s="74"/>
      <c r="CR197" s="74"/>
      <c r="CS197" s="74"/>
      <c r="CT197" s="74"/>
      <c r="CU197" s="74"/>
      <c r="CV197" s="74"/>
      <c r="CW197" s="74"/>
      <c r="CX197" s="74"/>
      <c r="CY197" s="74"/>
      <c r="CZ197" s="74"/>
      <c r="DA197" s="74"/>
      <c r="DB197" s="74"/>
      <c r="DC197" s="74"/>
      <c r="DD197" s="74"/>
      <c r="DE197" s="74"/>
      <c r="DF197" s="74"/>
    </row>
    <row r="198" spans="2:110" s="69" customFormat="1" ht="75">
      <c r="B198" s="204">
        <f t="shared" si="7"/>
        <v>9.0299999999999994</v>
      </c>
      <c r="C198" s="261" t="s">
        <v>454</v>
      </c>
      <c r="D198" s="264">
        <v>30</v>
      </c>
      <c r="E198" s="265" t="s">
        <v>228</v>
      </c>
      <c r="F198" s="266"/>
      <c r="G198" s="262">
        <f t="shared" si="5"/>
        <v>0</v>
      </c>
      <c r="H198" s="206"/>
      <c r="I198" s="73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4"/>
      <c r="AA198" s="74"/>
      <c r="AB198" s="74"/>
      <c r="AC198" s="74"/>
      <c r="AD198" s="74"/>
      <c r="AE198" s="74"/>
      <c r="AF198" s="74"/>
      <c r="AG198" s="74"/>
      <c r="AH198" s="74"/>
      <c r="AI198" s="74"/>
      <c r="AJ198" s="74"/>
      <c r="AK198" s="74"/>
      <c r="AL198" s="74"/>
      <c r="AM198" s="74"/>
      <c r="AN198" s="74"/>
      <c r="AO198" s="74"/>
      <c r="AP198" s="74"/>
      <c r="AQ198" s="74"/>
      <c r="AR198" s="74"/>
      <c r="AS198" s="74"/>
      <c r="AT198" s="74"/>
      <c r="AU198" s="74"/>
      <c r="AV198" s="74"/>
      <c r="AW198" s="74"/>
      <c r="AX198" s="74"/>
      <c r="AY198" s="74"/>
      <c r="AZ198" s="74"/>
      <c r="BA198" s="74"/>
      <c r="BB198" s="74"/>
      <c r="BC198" s="74"/>
      <c r="BD198" s="74"/>
      <c r="BE198" s="74"/>
      <c r="BF198" s="74"/>
      <c r="BG198" s="74"/>
      <c r="BH198" s="74"/>
      <c r="BI198" s="74"/>
      <c r="BJ198" s="74"/>
      <c r="BK198" s="74"/>
      <c r="BL198" s="74"/>
      <c r="BM198" s="74"/>
      <c r="BN198" s="74"/>
      <c r="BO198" s="74"/>
      <c r="BP198" s="74"/>
      <c r="BQ198" s="74"/>
      <c r="BR198" s="74"/>
      <c r="BS198" s="74"/>
      <c r="BT198" s="74"/>
      <c r="BU198" s="74"/>
      <c r="BV198" s="74"/>
      <c r="BW198" s="74"/>
      <c r="BX198" s="74"/>
      <c r="BY198" s="74"/>
      <c r="BZ198" s="74"/>
      <c r="CA198" s="74"/>
      <c r="CB198" s="74"/>
      <c r="CC198" s="74"/>
      <c r="CD198" s="74"/>
      <c r="CE198" s="74"/>
      <c r="CF198" s="74"/>
      <c r="CG198" s="74"/>
      <c r="CH198" s="74"/>
      <c r="CI198" s="74"/>
      <c r="CJ198" s="74"/>
      <c r="CK198" s="74"/>
      <c r="CL198" s="74"/>
      <c r="CM198" s="74"/>
      <c r="CN198" s="74"/>
      <c r="CO198" s="74"/>
      <c r="CP198" s="74"/>
      <c r="CQ198" s="74"/>
      <c r="CR198" s="74"/>
      <c r="CS198" s="74"/>
      <c r="CT198" s="74"/>
      <c r="CU198" s="74"/>
      <c r="CV198" s="74"/>
      <c r="CW198" s="74"/>
      <c r="CX198" s="74"/>
      <c r="CY198" s="74"/>
      <c r="CZ198" s="74"/>
      <c r="DA198" s="74"/>
      <c r="DB198" s="74"/>
      <c r="DC198" s="74"/>
      <c r="DD198" s="74"/>
      <c r="DE198" s="74"/>
      <c r="DF198" s="74"/>
    </row>
    <row r="199" spans="2:110" s="69" customFormat="1" ht="75">
      <c r="B199" s="204">
        <f t="shared" si="7"/>
        <v>9.0399999999999991</v>
      </c>
      <c r="C199" s="261" t="s">
        <v>454</v>
      </c>
      <c r="D199" s="264">
        <v>30</v>
      </c>
      <c r="E199" s="265" t="s">
        <v>228</v>
      </c>
      <c r="F199" s="266"/>
      <c r="G199" s="262">
        <f t="shared" si="5"/>
        <v>0</v>
      </c>
      <c r="H199" s="206"/>
      <c r="I199" s="73"/>
      <c r="J199" s="74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4"/>
      <c r="AA199" s="74"/>
      <c r="AB199" s="74"/>
      <c r="AC199" s="74"/>
      <c r="AD199" s="74"/>
      <c r="AE199" s="74"/>
      <c r="AF199" s="74"/>
      <c r="AG199" s="74"/>
      <c r="AH199" s="74"/>
      <c r="AI199" s="74"/>
      <c r="AJ199" s="74"/>
      <c r="AK199" s="74"/>
      <c r="AL199" s="74"/>
      <c r="AM199" s="74"/>
      <c r="AN199" s="74"/>
      <c r="AO199" s="74"/>
      <c r="AP199" s="74"/>
      <c r="AQ199" s="74"/>
      <c r="AR199" s="74"/>
      <c r="AS199" s="74"/>
      <c r="AT199" s="74"/>
      <c r="AU199" s="74"/>
      <c r="AV199" s="74"/>
      <c r="AW199" s="74"/>
      <c r="AX199" s="74"/>
      <c r="AY199" s="74"/>
      <c r="AZ199" s="74"/>
      <c r="BA199" s="74"/>
      <c r="BB199" s="74"/>
      <c r="BC199" s="74"/>
      <c r="BD199" s="74"/>
      <c r="BE199" s="74"/>
      <c r="BF199" s="74"/>
      <c r="BG199" s="74"/>
      <c r="BH199" s="74"/>
      <c r="BI199" s="74"/>
      <c r="BJ199" s="74"/>
      <c r="BK199" s="74"/>
      <c r="BL199" s="74"/>
      <c r="BM199" s="74"/>
      <c r="BN199" s="74"/>
      <c r="BO199" s="74"/>
      <c r="BP199" s="74"/>
      <c r="BQ199" s="74"/>
      <c r="BR199" s="74"/>
      <c r="BS199" s="74"/>
      <c r="BT199" s="74"/>
      <c r="BU199" s="74"/>
      <c r="BV199" s="74"/>
      <c r="BW199" s="74"/>
      <c r="BX199" s="74"/>
      <c r="BY199" s="74"/>
      <c r="BZ199" s="74"/>
      <c r="CA199" s="74"/>
      <c r="CB199" s="74"/>
      <c r="CC199" s="74"/>
      <c r="CD199" s="74"/>
      <c r="CE199" s="74"/>
      <c r="CF199" s="74"/>
      <c r="CG199" s="74"/>
      <c r="CH199" s="74"/>
      <c r="CI199" s="74"/>
      <c r="CJ199" s="74"/>
      <c r="CK199" s="74"/>
      <c r="CL199" s="74"/>
      <c r="CM199" s="74"/>
      <c r="CN199" s="74"/>
      <c r="CO199" s="74"/>
      <c r="CP199" s="74"/>
      <c r="CQ199" s="74"/>
      <c r="CR199" s="74"/>
      <c r="CS199" s="74"/>
      <c r="CT199" s="74"/>
      <c r="CU199" s="74"/>
      <c r="CV199" s="74"/>
      <c r="CW199" s="74"/>
      <c r="CX199" s="74"/>
      <c r="CY199" s="74"/>
      <c r="CZ199" s="74"/>
      <c r="DA199" s="74"/>
      <c r="DB199" s="74"/>
      <c r="DC199" s="74"/>
      <c r="DD199" s="74"/>
      <c r="DE199" s="74"/>
      <c r="DF199" s="74"/>
    </row>
    <row r="200" spans="2:110" s="69" customFormat="1" ht="75">
      <c r="B200" s="204">
        <f t="shared" si="7"/>
        <v>9.0499999999999989</v>
      </c>
      <c r="C200" s="261" t="s">
        <v>455</v>
      </c>
      <c r="D200" s="264">
        <v>40</v>
      </c>
      <c r="E200" s="265" t="s">
        <v>228</v>
      </c>
      <c r="F200" s="266"/>
      <c r="G200" s="262">
        <f t="shared" si="5"/>
        <v>0</v>
      </c>
      <c r="H200" s="206"/>
      <c r="I200" s="73"/>
      <c r="J200" s="74"/>
      <c r="K200" s="74"/>
      <c r="L200" s="74"/>
      <c r="M200" s="74"/>
      <c r="N200" s="74"/>
      <c r="O200" s="74"/>
      <c r="P200" s="74"/>
      <c r="Q200" s="74"/>
      <c r="R200" s="74"/>
      <c r="S200" s="74"/>
      <c r="T200" s="74"/>
      <c r="U200" s="74"/>
      <c r="V200" s="74"/>
      <c r="W200" s="74"/>
      <c r="X200" s="74"/>
      <c r="Y200" s="74"/>
      <c r="Z200" s="74"/>
      <c r="AA200" s="74"/>
      <c r="AB200" s="74"/>
      <c r="AC200" s="74"/>
      <c r="AD200" s="74"/>
      <c r="AE200" s="74"/>
      <c r="AF200" s="74"/>
      <c r="AG200" s="74"/>
      <c r="AH200" s="74"/>
      <c r="AI200" s="74"/>
      <c r="AJ200" s="74"/>
      <c r="AK200" s="74"/>
      <c r="AL200" s="74"/>
      <c r="AM200" s="74"/>
      <c r="AN200" s="74"/>
      <c r="AO200" s="74"/>
      <c r="AP200" s="74"/>
      <c r="AQ200" s="74"/>
      <c r="AR200" s="74"/>
      <c r="AS200" s="74"/>
      <c r="AT200" s="74"/>
      <c r="AU200" s="74"/>
      <c r="AV200" s="74"/>
      <c r="AW200" s="74"/>
      <c r="AX200" s="74"/>
      <c r="AY200" s="74"/>
      <c r="AZ200" s="74"/>
      <c r="BA200" s="74"/>
      <c r="BB200" s="74"/>
      <c r="BC200" s="74"/>
      <c r="BD200" s="74"/>
      <c r="BE200" s="74"/>
      <c r="BF200" s="74"/>
      <c r="BG200" s="74"/>
      <c r="BH200" s="74"/>
      <c r="BI200" s="74"/>
      <c r="BJ200" s="74"/>
      <c r="BK200" s="74"/>
      <c r="BL200" s="74"/>
      <c r="BM200" s="74"/>
      <c r="BN200" s="74"/>
      <c r="BO200" s="74"/>
      <c r="BP200" s="74"/>
      <c r="BQ200" s="74"/>
      <c r="BR200" s="74"/>
      <c r="BS200" s="74"/>
      <c r="BT200" s="74"/>
      <c r="BU200" s="74"/>
      <c r="BV200" s="74"/>
      <c r="BW200" s="74"/>
      <c r="BX200" s="74"/>
      <c r="BY200" s="74"/>
      <c r="BZ200" s="74"/>
      <c r="CA200" s="74"/>
      <c r="CB200" s="74"/>
      <c r="CC200" s="74"/>
      <c r="CD200" s="74"/>
      <c r="CE200" s="74"/>
      <c r="CF200" s="74"/>
      <c r="CG200" s="74"/>
      <c r="CH200" s="74"/>
      <c r="CI200" s="74"/>
      <c r="CJ200" s="74"/>
      <c r="CK200" s="74"/>
      <c r="CL200" s="74"/>
      <c r="CM200" s="74"/>
      <c r="CN200" s="74"/>
      <c r="CO200" s="74"/>
      <c r="CP200" s="74"/>
      <c r="CQ200" s="74"/>
      <c r="CR200" s="74"/>
      <c r="CS200" s="74"/>
      <c r="CT200" s="74"/>
      <c r="CU200" s="74"/>
      <c r="CV200" s="74"/>
      <c r="CW200" s="74"/>
      <c r="CX200" s="74"/>
      <c r="CY200" s="74"/>
      <c r="CZ200" s="74"/>
      <c r="DA200" s="74"/>
      <c r="DB200" s="74"/>
      <c r="DC200" s="74"/>
      <c r="DD200" s="74"/>
      <c r="DE200" s="74"/>
      <c r="DF200" s="74"/>
    </row>
    <row r="201" spans="2:110" s="69" customFormat="1" ht="75">
      <c r="B201" s="204">
        <f t="shared" si="7"/>
        <v>9.0599999999999987</v>
      </c>
      <c r="C201" s="261" t="s">
        <v>456</v>
      </c>
      <c r="D201" s="264">
        <v>50</v>
      </c>
      <c r="E201" s="265" t="s">
        <v>228</v>
      </c>
      <c r="F201" s="266"/>
      <c r="G201" s="262">
        <f t="shared" si="5"/>
        <v>0</v>
      </c>
      <c r="H201" s="206"/>
      <c r="I201" s="73"/>
      <c r="J201" s="74"/>
      <c r="K201" s="74"/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4"/>
      <c r="AA201" s="74"/>
      <c r="AB201" s="74"/>
      <c r="AC201" s="74"/>
      <c r="AD201" s="74"/>
      <c r="AE201" s="74"/>
      <c r="AF201" s="74"/>
      <c r="AG201" s="74"/>
      <c r="AH201" s="74"/>
      <c r="AI201" s="74"/>
      <c r="AJ201" s="74"/>
      <c r="AK201" s="74"/>
      <c r="AL201" s="74"/>
      <c r="AM201" s="74"/>
      <c r="AN201" s="74"/>
      <c r="AO201" s="74"/>
      <c r="AP201" s="74"/>
      <c r="AQ201" s="74"/>
      <c r="AR201" s="74"/>
      <c r="AS201" s="74"/>
      <c r="AT201" s="74"/>
      <c r="AU201" s="74"/>
      <c r="AV201" s="74"/>
      <c r="AW201" s="74"/>
      <c r="AX201" s="74"/>
      <c r="AY201" s="74"/>
      <c r="AZ201" s="74"/>
      <c r="BA201" s="74"/>
      <c r="BB201" s="74"/>
      <c r="BC201" s="74"/>
      <c r="BD201" s="74"/>
      <c r="BE201" s="74"/>
      <c r="BF201" s="74"/>
      <c r="BG201" s="74"/>
      <c r="BH201" s="74"/>
      <c r="BI201" s="74"/>
      <c r="BJ201" s="74"/>
      <c r="BK201" s="74"/>
      <c r="BL201" s="74"/>
      <c r="BM201" s="74"/>
      <c r="BN201" s="74"/>
      <c r="BO201" s="74"/>
      <c r="BP201" s="74"/>
      <c r="BQ201" s="74"/>
      <c r="BR201" s="74"/>
      <c r="BS201" s="74"/>
      <c r="BT201" s="74"/>
      <c r="BU201" s="74"/>
      <c r="BV201" s="74"/>
      <c r="BW201" s="74"/>
      <c r="BX201" s="74"/>
      <c r="BY201" s="74"/>
      <c r="BZ201" s="74"/>
      <c r="CA201" s="74"/>
      <c r="CB201" s="74"/>
      <c r="CC201" s="74"/>
      <c r="CD201" s="74"/>
      <c r="CE201" s="74"/>
      <c r="CF201" s="74"/>
      <c r="CG201" s="74"/>
      <c r="CH201" s="74"/>
      <c r="CI201" s="74"/>
      <c r="CJ201" s="74"/>
      <c r="CK201" s="74"/>
      <c r="CL201" s="74"/>
      <c r="CM201" s="74"/>
      <c r="CN201" s="74"/>
      <c r="CO201" s="74"/>
      <c r="CP201" s="74"/>
      <c r="CQ201" s="74"/>
      <c r="CR201" s="74"/>
      <c r="CS201" s="74"/>
      <c r="CT201" s="74"/>
      <c r="CU201" s="74"/>
      <c r="CV201" s="74"/>
      <c r="CW201" s="74"/>
      <c r="CX201" s="74"/>
      <c r="CY201" s="74"/>
      <c r="CZ201" s="74"/>
      <c r="DA201" s="74"/>
      <c r="DB201" s="74"/>
      <c r="DC201" s="74"/>
      <c r="DD201" s="74"/>
      <c r="DE201" s="74"/>
      <c r="DF201" s="74"/>
    </row>
    <row r="202" spans="2:110" s="69" customFormat="1" ht="75">
      <c r="B202" s="204">
        <f t="shared" si="7"/>
        <v>9.0699999999999985</v>
      </c>
      <c r="C202" s="261" t="s">
        <v>456</v>
      </c>
      <c r="D202" s="264">
        <v>55</v>
      </c>
      <c r="E202" s="265" t="s">
        <v>228</v>
      </c>
      <c r="F202" s="266"/>
      <c r="G202" s="262">
        <f t="shared" si="5"/>
        <v>0</v>
      </c>
      <c r="H202" s="206"/>
      <c r="I202" s="73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74"/>
      <c r="AD202" s="74"/>
      <c r="AE202" s="74"/>
      <c r="AF202" s="74"/>
      <c r="AG202" s="74"/>
      <c r="AH202" s="74"/>
      <c r="AI202" s="74"/>
      <c r="AJ202" s="74"/>
      <c r="AK202" s="74"/>
      <c r="AL202" s="74"/>
      <c r="AM202" s="74"/>
      <c r="AN202" s="74"/>
      <c r="AO202" s="74"/>
      <c r="AP202" s="74"/>
      <c r="AQ202" s="74"/>
      <c r="AR202" s="74"/>
      <c r="AS202" s="74"/>
      <c r="AT202" s="74"/>
      <c r="AU202" s="74"/>
      <c r="AV202" s="74"/>
      <c r="AW202" s="74"/>
      <c r="AX202" s="74"/>
      <c r="AY202" s="74"/>
      <c r="AZ202" s="74"/>
      <c r="BA202" s="74"/>
      <c r="BB202" s="74"/>
      <c r="BC202" s="74"/>
      <c r="BD202" s="74"/>
      <c r="BE202" s="74"/>
      <c r="BF202" s="74"/>
      <c r="BG202" s="74"/>
      <c r="BH202" s="74"/>
      <c r="BI202" s="74"/>
      <c r="BJ202" s="74"/>
      <c r="BK202" s="74"/>
      <c r="BL202" s="74"/>
      <c r="BM202" s="74"/>
      <c r="BN202" s="74"/>
      <c r="BO202" s="74"/>
      <c r="BP202" s="74"/>
      <c r="BQ202" s="74"/>
      <c r="BR202" s="74"/>
      <c r="BS202" s="74"/>
      <c r="BT202" s="74"/>
      <c r="BU202" s="74"/>
      <c r="BV202" s="74"/>
      <c r="BW202" s="74"/>
      <c r="BX202" s="74"/>
      <c r="BY202" s="74"/>
      <c r="BZ202" s="74"/>
      <c r="CA202" s="74"/>
      <c r="CB202" s="74"/>
      <c r="CC202" s="74"/>
      <c r="CD202" s="74"/>
      <c r="CE202" s="74"/>
      <c r="CF202" s="74"/>
      <c r="CG202" s="74"/>
      <c r="CH202" s="74"/>
      <c r="CI202" s="74"/>
      <c r="CJ202" s="74"/>
      <c r="CK202" s="74"/>
      <c r="CL202" s="74"/>
      <c r="CM202" s="74"/>
      <c r="CN202" s="74"/>
      <c r="CO202" s="74"/>
      <c r="CP202" s="74"/>
      <c r="CQ202" s="74"/>
      <c r="CR202" s="74"/>
      <c r="CS202" s="74"/>
      <c r="CT202" s="74"/>
      <c r="CU202" s="74"/>
      <c r="CV202" s="74"/>
      <c r="CW202" s="74"/>
      <c r="CX202" s="74"/>
      <c r="CY202" s="74"/>
      <c r="CZ202" s="74"/>
      <c r="DA202" s="74"/>
      <c r="DB202" s="74"/>
      <c r="DC202" s="74"/>
      <c r="DD202" s="74"/>
      <c r="DE202" s="74"/>
      <c r="DF202" s="74"/>
    </row>
    <row r="203" spans="2:110" s="69" customFormat="1" ht="75">
      <c r="B203" s="204">
        <f t="shared" si="7"/>
        <v>9.0799999999999983</v>
      </c>
      <c r="C203" s="261" t="s">
        <v>457</v>
      </c>
      <c r="D203" s="264">
        <v>53</v>
      </c>
      <c r="E203" s="265" t="s">
        <v>228</v>
      </c>
      <c r="F203" s="266"/>
      <c r="G203" s="262">
        <f t="shared" si="5"/>
        <v>0</v>
      </c>
      <c r="H203" s="206"/>
      <c r="I203" s="73"/>
      <c r="J203" s="74"/>
      <c r="K203" s="74"/>
      <c r="L203" s="74"/>
      <c r="M203" s="74"/>
      <c r="N203" s="74"/>
      <c r="O203" s="74"/>
      <c r="P203" s="74"/>
      <c r="Q203" s="74"/>
      <c r="R203" s="74"/>
      <c r="S203" s="74"/>
      <c r="T203" s="74"/>
      <c r="U203" s="74"/>
      <c r="V203" s="74"/>
      <c r="W203" s="74"/>
      <c r="X203" s="74"/>
      <c r="Y203" s="74"/>
      <c r="Z203" s="74"/>
      <c r="AA203" s="74"/>
      <c r="AB203" s="74"/>
      <c r="AC203" s="74"/>
      <c r="AD203" s="74"/>
      <c r="AE203" s="74"/>
      <c r="AF203" s="74"/>
      <c r="AG203" s="74"/>
      <c r="AH203" s="74"/>
      <c r="AI203" s="74"/>
      <c r="AJ203" s="74"/>
      <c r="AK203" s="74"/>
      <c r="AL203" s="74"/>
      <c r="AM203" s="74"/>
      <c r="AN203" s="74"/>
      <c r="AO203" s="74"/>
      <c r="AP203" s="74"/>
      <c r="AQ203" s="74"/>
      <c r="AR203" s="74"/>
      <c r="AS203" s="74"/>
      <c r="AT203" s="74"/>
      <c r="AU203" s="74"/>
      <c r="AV203" s="74"/>
      <c r="AW203" s="74"/>
      <c r="AX203" s="74"/>
      <c r="AY203" s="74"/>
      <c r="AZ203" s="74"/>
      <c r="BA203" s="74"/>
      <c r="BB203" s="74"/>
      <c r="BC203" s="74"/>
      <c r="BD203" s="74"/>
      <c r="BE203" s="74"/>
      <c r="BF203" s="74"/>
      <c r="BG203" s="74"/>
      <c r="BH203" s="74"/>
      <c r="BI203" s="74"/>
      <c r="BJ203" s="74"/>
      <c r="BK203" s="74"/>
      <c r="BL203" s="74"/>
      <c r="BM203" s="74"/>
      <c r="BN203" s="74"/>
      <c r="BO203" s="74"/>
      <c r="BP203" s="74"/>
      <c r="BQ203" s="74"/>
      <c r="BR203" s="74"/>
      <c r="BS203" s="74"/>
      <c r="BT203" s="74"/>
      <c r="BU203" s="74"/>
      <c r="BV203" s="74"/>
      <c r="BW203" s="74"/>
      <c r="BX203" s="74"/>
      <c r="BY203" s="74"/>
      <c r="BZ203" s="74"/>
      <c r="CA203" s="74"/>
      <c r="CB203" s="74"/>
      <c r="CC203" s="74"/>
      <c r="CD203" s="74"/>
      <c r="CE203" s="74"/>
      <c r="CF203" s="74"/>
      <c r="CG203" s="74"/>
      <c r="CH203" s="74"/>
      <c r="CI203" s="74"/>
      <c r="CJ203" s="74"/>
      <c r="CK203" s="74"/>
      <c r="CL203" s="74"/>
      <c r="CM203" s="74"/>
      <c r="CN203" s="74"/>
      <c r="CO203" s="74"/>
      <c r="CP203" s="74"/>
      <c r="CQ203" s="74"/>
      <c r="CR203" s="74"/>
      <c r="CS203" s="74"/>
      <c r="CT203" s="74"/>
      <c r="CU203" s="74"/>
      <c r="CV203" s="74"/>
      <c r="CW203" s="74"/>
      <c r="CX203" s="74"/>
      <c r="CY203" s="74"/>
      <c r="CZ203" s="74"/>
      <c r="DA203" s="74"/>
      <c r="DB203" s="74"/>
      <c r="DC203" s="74"/>
      <c r="DD203" s="74"/>
      <c r="DE203" s="74"/>
      <c r="DF203" s="74"/>
    </row>
    <row r="204" spans="2:110" s="69" customFormat="1" ht="75">
      <c r="B204" s="204">
        <f t="shared" si="7"/>
        <v>9.0899999999999981</v>
      </c>
      <c r="C204" s="261" t="s">
        <v>458</v>
      </c>
      <c r="D204" s="264">
        <v>90</v>
      </c>
      <c r="E204" s="265" t="s">
        <v>228</v>
      </c>
      <c r="F204" s="266"/>
      <c r="G204" s="262">
        <f t="shared" ref="G204:G267" si="8">ROUND(F204*D204,2)</f>
        <v>0</v>
      </c>
      <c r="H204" s="206"/>
      <c r="I204" s="73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74"/>
      <c r="U204" s="74"/>
      <c r="V204" s="74"/>
      <c r="W204" s="74"/>
      <c r="X204" s="74"/>
      <c r="Y204" s="74"/>
      <c r="Z204" s="74"/>
      <c r="AA204" s="74"/>
      <c r="AB204" s="74"/>
      <c r="AC204" s="74"/>
      <c r="AD204" s="74"/>
      <c r="AE204" s="74"/>
      <c r="AF204" s="74"/>
      <c r="AG204" s="74"/>
      <c r="AH204" s="74"/>
      <c r="AI204" s="74"/>
      <c r="AJ204" s="74"/>
      <c r="AK204" s="74"/>
      <c r="AL204" s="74"/>
      <c r="AM204" s="74"/>
      <c r="AN204" s="74"/>
      <c r="AO204" s="74"/>
      <c r="AP204" s="74"/>
      <c r="AQ204" s="74"/>
      <c r="AR204" s="74"/>
      <c r="AS204" s="74"/>
      <c r="AT204" s="74"/>
      <c r="AU204" s="74"/>
      <c r="AV204" s="74"/>
      <c r="AW204" s="74"/>
      <c r="AX204" s="74"/>
      <c r="AY204" s="74"/>
      <c r="AZ204" s="74"/>
      <c r="BA204" s="74"/>
      <c r="BB204" s="74"/>
      <c r="BC204" s="74"/>
      <c r="BD204" s="74"/>
      <c r="BE204" s="74"/>
      <c r="BF204" s="74"/>
      <c r="BG204" s="74"/>
      <c r="BH204" s="74"/>
      <c r="BI204" s="74"/>
      <c r="BJ204" s="74"/>
      <c r="BK204" s="74"/>
      <c r="BL204" s="74"/>
      <c r="BM204" s="74"/>
      <c r="BN204" s="74"/>
      <c r="BO204" s="74"/>
      <c r="BP204" s="74"/>
      <c r="BQ204" s="74"/>
      <c r="BR204" s="74"/>
      <c r="BS204" s="74"/>
      <c r="BT204" s="74"/>
      <c r="BU204" s="74"/>
      <c r="BV204" s="74"/>
      <c r="BW204" s="74"/>
      <c r="BX204" s="74"/>
      <c r="BY204" s="74"/>
      <c r="BZ204" s="74"/>
      <c r="CA204" s="74"/>
      <c r="CB204" s="74"/>
      <c r="CC204" s="74"/>
      <c r="CD204" s="74"/>
      <c r="CE204" s="74"/>
      <c r="CF204" s="74"/>
      <c r="CG204" s="74"/>
      <c r="CH204" s="74"/>
      <c r="CI204" s="74"/>
      <c r="CJ204" s="74"/>
      <c r="CK204" s="74"/>
      <c r="CL204" s="74"/>
      <c r="CM204" s="74"/>
      <c r="CN204" s="74"/>
      <c r="CO204" s="74"/>
      <c r="CP204" s="74"/>
      <c r="CQ204" s="74"/>
      <c r="CR204" s="74"/>
      <c r="CS204" s="74"/>
      <c r="CT204" s="74"/>
      <c r="CU204" s="74"/>
      <c r="CV204" s="74"/>
      <c r="CW204" s="74"/>
      <c r="CX204" s="74"/>
      <c r="CY204" s="74"/>
      <c r="CZ204" s="74"/>
      <c r="DA204" s="74"/>
      <c r="DB204" s="74"/>
      <c r="DC204" s="74"/>
      <c r="DD204" s="74"/>
      <c r="DE204" s="74"/>
      <c r="DF204" s="74"/>
    </row>
    <row r="205" spans="2:110" s="69" customFormat="1" ht="75">
      <c r="B205" s="204">
        <f t="shared" si="7"/>
        <v>9.0999999999999979</v>
      </c>
      <c r="C205" s="261" t="s">
        <v>459</v>
      </c>
      <c r="D205" s="264">
        <v>35</v>
      </c>
      <c r="E205" s="265" t="s">
        <v>228</v>
      </c>
      <c r="F205" s="266"/>
      <c r="G205" s="262">
        <f t="shared" si="8"/>
        <v>0</v>
      </c>
      <c r="H205" s="206"/>
      <c r="I205" s="73"/>
      <c r="J205" s="74"/>
      <c r="K205" s="74"/>
      <c r="L205" s="74"/>
      <c r="M205" s="74"/>
      <c r="N205" s="74"/>
      <c r="O205" s="74"/>
      <c r="P205" s="74"/>
      <c r="Q205" s="74"/>
      <c r="R205" s="74"/>
      <c r="S205" s="74"/>
      <c r="T205" s="74"/>
      <c r="U205" s="74"/>
      <c r="V205" s="74"/>
      <c r="W205" s="74"/>
      <c r="X205" s="74"/>
      <c r="Y205" s="74"/>
      <c r="Z205" s="74"/>
      <c r="AA205" s="74"/>
      <c r="AB205" s="74"/>
      <c r="AC205" s="74"/>
      <c r="AD205" s="74"/>
      <c r="AE205" s="74"/>
      <c r="AF205" s="74"/>
      <c r="AG205" s="74"/>
      <c r="AH205" s="74"/>
      <c r="AI205" s="74"/>
      <c r="AJ205" s="74"/>
      <c r="AK205" s="74"/>
      <c r="AL205" s="74"/>
      <c r="AM205" s="74"/>
      <c r="AN205" s="74"/>
      <c r="AO205" s="74"/>
      <c r="AP205" s="74"/>
      <c r="AQ205" s="74"/>
      <c r="AR205" s="74"/>
      <c r="AS205" s="74"/>
      <c r="AT205" s="74"/>
      <c r="AU205" s="74"/>
      <c r="AV205" s="74"/>
      <c r="AW205" s="74"/>
      <c r="AX205" s="74"/>
      <c r="AY205" s="74"/>
      <c r="AZ205" s="74"/>
      <c r="BA205" s="74"/>
      <c r="BB205" s="74"/>
      <c r="BC205" s="74"/>
      <c r="BD205" s="74"/>
      <c r="BE205" s="74"/>
      <c r="BF205" s="74"/>
      <c r="BG205" s="74"/>
      <c r="BH205" s="74"/>
      <c r="BI205" s="74"/>
      <c r="BJ205" s="74"/>
      <c r="BK205" s="74"/>
      <c r="BL205" s="74"/>
      <c r="BM205" s="74"/>
      <c r="BN205" s="74"/>
      <c r="BO205" s="74"/>
      <c r="BP205" s="74"/>
      <c r="BQ205" s="74"/>
      <c r="BR205" s="74"/>
      <c r="BS205" s="74"/>
      <c r="BT205" s="74"/>
      <c r="BU205" s="74"/>
      <c r="BV205" s="74"/>
      <c r="BW205" s="74"/>
      <c r="BX205" s="74"/>
      <c r="BY205" s="74"/>
      <c r="BZ205" s="74"/>
      <c r="CA205" s="74"/>
      <c r="CB205" s="74"/>
      <c r="CC205" s="74"/>
      <c r="CD205" s="74"/>
      <c r="CE205" s="74"/>
      <c r="CF205" s="74"/>
      <c r="CG205" s="74"/>
      <c r="CH205" s="74"/>
      <c r="CI205" s="74"/>
      <c r="CJ205" s="74"/>
      <c r="CK205" s="74"/>
      <c r="CL205" s="74"/>
      <c r="CM205" s="74"/>
      <c r="CN205" s="74"/>
      <c r="CO205" s="74"/>
      <c r="CP205" s="74"/>
      <c r="CQ205" s="74"/>
      <c r="CR205" s="74"/>
      <c r="CS205" s="74"/>
      <c r="CT205" s="74"/>
      <c r="CU205" s="74"/>
      <c r="CV205" s="74"/>
      <c r="CW205" s="74"/>
      <c r="CX205" s="74"/>
      <c r="CY205" s="74"/>
      <c r="CZ205" s="74"/>
      <c r="DA205" s="74"/>
      <c r="DB205" s="74"/>
      <c r="DC205" s="74"/>
      <c r="DD205" s="74"/>
      <c r="DE205" s="74"/>
      <c r="DF205" s="74"/>
    </row>
    <row r="206" spans="2:110" s="69" customFormat="1" ht="75">
      <c r="B206" s="204">
        <f t="shared" si="7"/>
        <v>9.1099999999999977</v>
      </c>
      <c r="C206" s="261" t="s">
        <v>460</v>
      </c>
      <c r="D206" s="264">
        <v>70</v>
      </c>
      <c r="E206" s="265" t="s">
        <v>228</v>
      </c>
      <c r="F206" s="266"/>
      <c r="G206" s="262">
        <f t="shared" si="8"/>
        <v>0</v>
      </c>
      <c r="H206" s="206"/>
      <c r="I206" s="73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74"/>
      <c r="U206" s="74"/>
      <c r="V206" s="74"/>
      <c r="W206" s="74"/>
      <c r="X206" s="74"/>
      <c r="Y206" s="74"/>
      <c r="Z206" s="74"/>
      <c r="AA206" s="74"/>
      <c r="AB206" s="74"/>
      <c r="AC206" s="74"/>
      <c r="AD206" s="74"/>
      <c r="AE206" s="74"/>
      <c r="AF206" s="74"/>
      <c r="AG206" s="74"/>
      <c r="AH206" s="74"/>
      <c r="AI206" s="74"/>
      <c r="AJ206" s="74"/>
      <c r="AK206" s="74"/>
      <c r="AL206" s="74"/>
      <c r="AM206" s="74"/>
      <c r="AN206" s="74"/>
      <c r="AO206" s="74"/>
      <c r="AP206" s="74"/>
      <c r="AQ206" s="74"/>
      <c r="AR206" s="74"/>
      <c r="AS206" s="74"/>
      <c r="AT206" s="74"/>
      <c r="AU206" s="74"/>
      <c r="AV206" s="74"/>
      <c r="AW206" s="74"/>
      <c r="AX206" s="74"/>
      <c r="AY206" s="74"/>
      <c r="AZ206" s="74"/>
      <c r="BA206" s="74"/>
      <c r="BB206" s="74"/>
      <c r="BC206" s="74"/>
      <c r="BD206" s="74"/>
      <c r="BE206" s="74"/>
      <c r="BF206" s="74"/>
      <c r="BG206" s="74"/>
      <c r="BH206" s="74"/>
      <c r="BI206" s="74"/>
      <c r="BJ206" s="74"/>
      <c r="BK206" s="74"/>
      <c r="BL206" s="74"/>
      <c r="BM206" s="74"/>
      <c r="BN206" s="74"/>
      <c r="BO206" s="74"/>
      <c r="BP206" s="74"/>
      <c r="BQ206" s="74"/>
      <c r="BR206" s="74"/>
      <c r="BS206" s="74"/>
      <c r="BT206" s="74"/>
      <c r="BU206" s="74"/>
      <c r="BV206" s="74"/>
      <c r="BW206" s="74"/>
      <c r="BX206" s="74"/>
      <c r="BY206" s="74"/>
      <c r="BZ206" s="74"/>
      <c r="CA206" s="74"/>
      <c r="CB206" s="74"/>
      <c r="CC206" s="74"/>
      <c r="CD206" s="74"/>
      <c r="CE206" s="74"/>
      <c r="CF206" s="74"/>
      <c r="CG206" s="74"/>
      <c r="CH206" s="74"/>
      <c r="CI206" s="74"/>
      <c r="CJ206" s="74"/>
      <c r="CK206" s="74"/>
      <c r="CL206" s="74"/>
      <c r="CM206" s="74"/>
      <c r="CN206" s="74"/>
      <c r="CO206" s="74"/>
      <c r="CP206" s="74"/>
      <c r="CQ206" s="74"/>
      <c r="CR206" s="74"/>
      <c r="CS206" s="74"/>
      <c r="CT206" s="74"/>
      <c r="CU206" s="74"/>
      <c r="CV206" s="74"/>
      <c r="CW206" s="74"/>
      <c r="CX206" s="74"/>
      <c r="CY206" s="74"/>
      <c r="CZ206" s="74"/>
      <c r="DA206" s="74"/>
      <c r="DB206" s="74"/>
      <c r="DC206" s="74"/>
      <c r="DD206" s="74"/>
      <c r="DE206" s="74"/>
      <c r="DF206" s="74"/>
    </row>
    <row r="207" spans="2:110" s="69" customFormat="1" ht="75">
      <c r="B207" s="204">
        <f t="shared" si="7"/>
        <v>9.1199999999999974</v>
      </c>
      <c r="C207" s="261" t="s">
        <v>461</v>
      </c>
      <c r="D207" s="264">
        <v>35</v>
      </c>
      <c r="E207" s="265" t="s">
        <v>228</v>
      </c>
      <c r="F207" s="266"/>
      <c r="G207" s="262">
        <f t="shared" si="8"/>
        <v>0</v>
      </c>
      <c r="H207" s="206"/>
      <c r="I207" s="73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74"/>
      <c r="AD207" s="74"/>
      <c r="AE207" s="74"/>
      <c r="AF207" s="74"/>
      <c r="AG207" s="74"/>
      <c r="AH207" s="74"/>
      <c r="AI207" s="74"/>
      <c r="AJ207" s="74"/>
      <c r="AK207" s="74"/>
      <c r="AL207" s="74"/>
      <c r="AM207" s="74"/>
      <c r="AN207" s="74"/>
      <c r="AO207" s="74"/>
      <c r="AP207" s="74"/>
      <c r="AQ207" s="74"/>
      <c r="AR207" s="74"/>
      <c r="AS207" s="74"/>
      <c r="AT207" s="74"/>
      <c r="AU207" s="74"/>
      <c r="AV207" s="74"/>
      <c r="AW207" s="74"/>
      <c r="AX207" s="74"/>
      <c r="AY207" s="74"/>
      <c r="AZ207" s="74"/>
      <c r="BA207" s="74"/>
      <c r="BB207" s="74"/>
      <c r="BC207" s="74"/>
      <c r="BD207" s="74"/>
      <c r="BE207" s="74"/>
      <c r="BF207" s="74"/>
      <c r="BG207" s="74"/>
      <c r="BH207" s="74"/>
      <c r="BI207" s="74"/>
      <c r="BJ207" s="74"/>
      <c r="BK207" s="74"/>
      <c r="BL207" s="74"/>
      <c r="BM207" s="74"/>
      <c r="BN207" s="74"/>
      <c r="BO207" s="74"/>
      <c r="BP207" s="74"/>
      <c r="BQ207" s="74"/>
      <c r="BR207" s="74"/>
      <c r="BS207" s="74"/>
      <c r="BT207" s="74"/>
      <c r="BU207" s="74"/>
      <c r="BV207" s="74"/>
      <c r="BW207" s="74"/>
      <c r="BX207" s="74"/>
      <c r="BY207" s="74"/>
      <c r="BZ207" s="74"/>
      <c r="CA207" s="74"/>
      <c r="CB207" s="74"/>
      <c r="CC207" s="74"/>
      <c r="CD207" s="74"/>
      <c r="CE207" s="74"/>
      <c r="CF207" s="74"/>
      <c r="CG207" s="74"/>
      <c r="CH207" s="74"/>
      <c r="CI207" s="74"/>
      <c r="CJ207" s="74"/>
      <c r="CK207" s="74"/>
      <c r="CL207" s="74"/>
      <c r="CM207" s="74"/>
      <c r="CN207" s="74"/>
      <c r="CO207" s="74"/>
      <c r="CP207" s="74"/>
      <c r="CQ207" s="74"/>
      <c r="CR207" s="74"/>
      <c r="CS207" s="74"/>
      <c r="CT207" s="74"/>
      <c r="CU207" s="74"/>
      <c r="CV207" s="74"/>
      <c r="CW207" s="74"/>
      <c r="CX207" s="74"/>
      <c r="CY207" s="74"/>
      <c r="CZ207" s="74"/>
      <c r="DA207" s="74"/>
      <c r="DB207" s="74"/>
      <c r="DC207" s="74"/>
      <c r="DD207" s="74"/>
      <c r="DE207" s="74"/>
      <c r="DF207" s="74"/>
    </row>
    <row r="208" spans="2:110" s="69" customFormat="1">
      <c r="B208" s="204"/>
      <c r="C208" s="261"/>
      <c r="D208" s="264"/>
      <c r="E208" s="265"/>
      <c r="F208" s="266"/>
      <c r="G208" s="262">
        <f t="shared" si="8"/>
        <v>0</v>
      </c>
      <c r="H208" s="206">
        <f>SUM(G196:G208)</f>
        <v>0</v>
      </c>
      <c r="I208" s="73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74"/>
      <c r="U208" s="74"/>
      <c r="V208" s="74"/>
      <c r="W208" s="74"/>
      <c r="X208" s="74"/>
      <c r="Y208" s="74"/>
      <c r="Z208" s="74"/>
      <c r="AA208" s="74"/>
      <c r="AB208" s="74"/>
      <c r="AC208" s="74"/>
      <c r="AD208" s="74"/>
      <c r="AE208" s="74"/>
      <c r="AF208" s="74"/>
      <c r="AG208" s="74"/>
      <c r="AH208" s="74"/>
      <c r="AI208" s="74"/>
      <c r="AJ208" s="74"/>
      <c r="AK208" s="74"/>
      <c r="AL208" s="74"/>
      <c r="AM208" s="74"/>
      <c r="AN208" s="74"/>
      <c r="AO208" s="74"/>
      <c r="AP208" s="74"/>
      <c r="AQ208" s="74"/>
      <c r="AR208" s="74"/>
      <c r="AS208" s="74"/>
      <c r="AT208" s="74"/>
      <c r="AU208" s="74"/>
      <c r="AV208" s="74"/>
      <c r="AW208" s="74"/>
      <c r="AX208" s="74"/>
      <c r="AY208" s="74"/>
      <c r="AZ208" s="74"/>
      <c r="BA208" s="74"/>
      <c r="BB208" s="74"/>
      <c r="BC208" s="74"/>
      <c r="BD208" s="74"/>
      <c r="BE208" s="74"/>
      <c r="BF208" s="74"/>
      <c r="BG208" s="74"/>
      <c r="BH208" s="74"/>
      <c r="BI208" s="74"/>
      <c r="BJ208" s="74"/>
      <c r="BK208" s="74"/>
      <c r="BL208" s="74"/>
      <c r="BM208" s="74"/>
      <c r="BN208" s="74"/>
      <c r="BO208" s="74"/>
      <c r="BP208" s="74"/>
      <c r="BQ208" s="74"/>
      <c r="BR208" s="74"/>
      <c r="BS208" s="74"/>
      <c r="BT208" s="74"/>
      <c r="BU208" s="74"/>
      <c r="BV208" s="74"/>
      <c r="BW208" s="74"/>
      <c r="BX208" s="74"/>
      <c r="BY208" s="74"/>
      <c r="BZ208" s="74"/>
      <c r="CA208" s="74"/>
      <c r="CB208" s="74"/>
      <c r="CC208" s="74"/>
      <c r="CD208" s="74"/>
      <c r="CE208" s="74"/>
      <c r="CF208" s="74"/>
      <c r="CG208" s="74"/>
      <c r="CH208" s="74"/>
      <c r="CI208" s="74"/>
      <c r="CJ208" s="74"/>
      <c r="CK208" s="74"/>
      <c r="CL208" s="74"/>
      <c r="CM208" s="74"/>
      <c r="CN208" s="74"/>
      <c r="CO208" s="74"/>
      <c r="CP208" s="74"/>
      <c r="CQ208" s="74"/>
      <c r="CR208" s="74"/>
      <c r="CS208" s="74"/>
      <c r="CT208" s="74"/>
      <c r="CU208" s="74"/>
      <c r="CV208" s="74"/>
      <c r="CW208" s="74"/>
      <c r="CX208" s="74"/>
      <c r="CY208" s="74"/>
      <c r="CZ208" s="74"/>
      <c r="DA208" s="74"/>
      <c r="DB208" s="74"/>
      <c r="DC208" s="74"/>
      <c r="DD208" s="74"/>
      <c r="DE208" s="74"/>
      <c r="DF208" s="74"/>
    </row>
    <row r="209" spans="2:110" s="69" customFormat="1">
      <c r="B209" s="207">
        <v>10</v>
      </c>
      <c r="C209" s="260" t="s">
        <v>462</v>
      </c>
      <c r="D209" s="264"/>
      <c r="E209" s="265"/>
      <c r="F209" s="266"/>
      <c r="G209" s="262">
        <f t="shared" si="8"/>
        <v>0</v>
      </c>
      <c r="H209" s="206"/>
      <c r="I209" s="73"/>
      <c r="J209" s="74"/>
      <c r="K209" s="74"/>
      <c r="L209" s="74"/>
      <c r="M209" s="74"/>
      <c r="N209" s="74"/>
      <c r="O209" s="74"/>
      <c r="P209" s="74"/>
      <c r="Q209" s="74"/>
      <c r="R209" s="74"/>
      <c r="S209" s="74"/>
      <c r="T209" s="74"/>
      <c r="U209" s="74"/>
      <c r="V209" s="74"/>
      <c r="W209" s="74"/>
      <c r="X209" s="74"/>
      <c r="Y209" s="74"/>
      <c r="Z209" s="74"/>
      <c r="AA209" s="74"/>
      <c r="AB209" s="74"/>
      <c r="AC209" s="74"/>
      <c r="AD209" s="74"/>
      <c r="AE209" s="74"/>
      <c r="AF209" s="74"/>
      <c r="AG209" s="74"/>
      <c r="AH209" s="74"/>
      <c r="AI209" s="74"/>
      <c r="AJ209" s="74"/>
      <c r="AK209" s="74"/>
      <c r="AL209" s="74"/>
      <c r="AM209" s="74"/>
      <c r="AN209" s="74"/>
      <c r="AO209" s="74"/>
      <c r="AP209" s="74"/>
      <c r="AQ209" s="74"/>
      <c r="AR209" s="74"/>
      <c r="AS209" s="74"/>
      <c r="AT209" s="74"/>
      <c r="AU209" s="74"/>
      <c r="AV209" s="74"/>
      <c r="AW209" s="74"/>
      <c r="AX209" s="74"/>
      <c r="AY209" s="74"/>
      <c r="AZ209" s="74"/>
      <c r="BA209" s="74"/>
      <c r="BB209" s="74"/>
      <c r="BC209" s="74"/>
      <c r="BD209" s="74"/>
      <c r="BE209" s="74"/>
      <c r="BF209" s="74"/>
      <c r="BG209" s="74"/>
      <c r="BH209" s="74"/>
      <c r="BI209" s="74"/>
      <c r="BJ209" s="74"/>
      <c r="BK209" s="74"/>
      <c r="BL209" s="74"/>
      <c r="BM209" s="74"/>
      <c r="BN209" s="74"/>
      <c r="BO209" s="74"/>
      <c r="BP209" s="74"/>
      <c r="BQ209" s="74"/>
      <c r="BR209" s="74"/>
      <c r="BS209" s="74"/>
      <c r="BT209" s="74"/>
      <c r="BU209" s="74"/>
      <c r="BV209" s="74"/>
      <c r="BW209" s="74"/>
      <c r="BX209" s="74"/>
      <c r="BY209" s="74"/>
      <c r="BZ209" s="74"/>
      <c r="CA209" s="74"/>
      <c r="CB209" s="74"/>
      <c r="CC209" s="74"/>
      <c r="CD209" s="74"/>
      <c r="CE209" s="74"/>
      <c r="CF209" s="74"/>
      <c r="CG209" s="74"/>
      <c r="CH209" s="74"/>
      <c r="CI209" s="74"/>
      <c r="CJ209" s="74"/>
      <c r="CK209" s="74"/>
      <c r="CL209" s="74"/>
      <c r="CM209" s="74"/>
      <c r="CN209" s="74"/>
      <c r="CO209" s="74"/>
      <c r="CP209" s="74"/>
      <c r="CQ209" s="74"/>
      <c r="CR209" s="74"/>
      <c r="CS209" s="74"/>
      <c r="CT209" s="74"/>
      <c r="CU209" s="74"/>
      <c r="CV209" s="74"/>
      <c r="CW209" s="74"/>
      <c r="CX209" s="74"/>
      <c r="CY209" s="74"/>
      <c r="CZ209" s="74"/>
      <c r="DA209" s="74"/>
      <c r="DB209" s="74"/>
      <c r="DC209" s="74"/>
      <c r="DD209" s="74"/>
      <c r="DE209" s="74"/>
      <c r="DF209" s="74"/>
    </row>
    <row r="210" spans="2:110" s="69" customFormat="1" ht="75">
      <c r="B210" s="204">
        <f t="shared" ref="B210:B273" si="9">+B209+0.01</f>
        <v>10.01</v>
      </c>
      <c r="C210" s="261" t="s">
        <v>463</v>
      </c>
      <c r="D210" s="264">
        <v>65</v>
      </c>
      <c r="E210" s="265" t="s">
        <v>228</v>
      </c>
      <c r="F210" s="266"/>
      <c r="G210" s="262">
        <f t="shared" si="8"/>
        <v>0</v>
      </c>
      <c r="H210" s="206"/>
      <c r="I210" s="73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74"/>
      <c r="U210" s="74"/>
      <c r="V210" s="74"/>
      <c r="W210" s="74"/>
      <c r="X210" s="74"/>
      <c r="Y210" s="74"/>
      <c r="Z210" s="74"/>
      <c r="AA210" s="74"/>
      <c r="AB210" s="74"/>
      <c r="AC210" s="74"/>
      <c r="AD210" s="74"/>
      <c r="AE210" s="74"/>
      <c r="AF210" s="74"/>
      <c r="AG210" s="74"/>
      <c r="AH210" s="74"/>
      <c r="AI210" s="74"/>
      <c r="AJ210" s="74"/>
      <c r="AK210" s="74"/>
      <c r="AL210" s="74"/>
      <c r="AM210" s="74"/>
      <c r="AN210" s="74"/>
      <c r="AO210" s="74"/>
      <c r="AP210" s="74"/>
      <c r="AQ210" s="74"/>
      <c r="AR210" s="74"/>
      <c r="AS210" s="74"/>
      <c r="AT210" s="74"/>
      <c r="AU210" s="74"/>
      <c r="AV210" s="74"/>
      <c r="AW210" s="74"/>
      <c r="AX210" s="74"/>
      <c r="AY210" s="74"/>
      <c r="AZ210" s="74"/>
      <c r="BA210" s="74"/>
      <c r="BB210" s="74"/>
      <c r="BC210" s="74"/>
      <c r="BD210" s="74"/>
      <c r="BE210" s="74"/>
      <c r="BF210" s="74"/>
      <c r="BG210" s="74"/>
      <c r="BH210" s="74"/>
      <c r="BI210" s="74"/>
      <c r="BJ210" s="74"/>
      <c r="BK210" s="74"/>
      <c r="BL210" s="74"/>
      <c r="BM210" s="74"/>
      <c r="BN210" s="74"/>
      <c r="BO210" s="74"/>
      <c r="BP210" s="74"/>
      <c r="BQ210" s="74"/>
      <c r="BR210" s="74"/>
      <c r="BS210" s="74"/>
      <c r="BT210" s="74"/>
      <c r="BU210" s="74"/>
      <c r="BV210" s="74"/>
      <c r="BW210" s="74"/>
      <c r="BX210" s="74"/>
      <c r="BY210" s="74"/>
      <c r="BZ210" s="74"/>
      <c r="CA210" s="74"/>
      <c r="CB210" s="74"/>
      <c r="CC210" s="74"/>
      <c r="CD210" s="74"/>
      <c r="CE210" s="74"/>
      <c r="CF210" s="74"/>
      <c r="CG210" s="74"/>
      <c r="CH210" s="74"/>
      <c r="CI210" s="74"/>
      <c r="CJ210" s="74"/>
      <c r="CK210" s="74"/>
      <c r="CL210" s="74"/>
      <c r="CM210" s="74"/>
      <c r="CN210" s="74"/>
      <c r="CO210" s="74"/>
      <c r="CP210" s="74"/>
      <c r="CQ210" s="74"/>
      <c r="CR210" s="74"/>
      <c r="CS210" s="74"/>
      <c r="CT210" s="74"/>
      <c r="CU210" s="74"/>
      <c r="CV210" s="74"/>
      <c r="CW210" s="74"/>
      <c r="CX210" s="74"/>
      <c r="CY210" s="74"/>
      <c r="CZ210" s="74"/>
      <c r="DA210" s="74"/>
      <c r="DB210" s="74"/>
      <c r="DC210" s="74"/>
      <c r="DD210" s="74"/>
      <c r="DE210" s="74"/>
      <c r="DF210" s="74"/>
    </row>
    <row r="211" spans="2:110" s="69" customFormat="1" ht="75">
      <c r="B211" s="204">
        <f t="shared" si="9"/>
        <v>10.02</v>
      </c>
      <c r="C211" s="261" t="s">
        <v>464</v>
      </c>
      <c r="D211" s="264">
        <v>90</v>
      </c>
      <c r="E211" s="265" t="s">
        <v>228</v>
      </c>
      <c r="F211" s="266"/>
      <c r="G211" s="262">
        <f t="shared" si="8"/>
        <v>0</v>
      </c>
      <c r="H211" s="206"/>
      <c r="I211" s="73"/>
      <c r="J211" s="74"/>
      <c r="K211" s="74"/>
      <c r="L211" s="74"/>
      <c r="M211" s="74"/>
      <c r="N211" s="74"/>
      <c r="O211" s="74"/>
      <c r="P211" s="74"/>
      <c r="Q211" s="74"/>
      <c r="R211" s="74"/>
      <c r="S211" s="74"/>
      <c r="T211" s="74"/>
      <c r="U211" s="74"/>
      <c r="V211" s="74"/>
      <c r="W211" s="74"/>
      <c r="X211" s="74"/>
      <c r="Y211" s="74"/>
      <c r="Z211" s="74"/>
      <c r="AA211" s="74"/>
      <c r="AB211" s="74"/>
      <c r="AC211" s="74"/>
      <c r="AD211" s="74"/>
      <c r="AE211" s="74"/>
      <c r="AF211" s="74"/>
      <c r="AG211" s="74"/>
      <c r="AH211" s="74"/>
      <c r="AI211" s="74"/>
      <c r="AJ211" s="74"/>
      <c r="AK211" s="74"/>
      <c r="AL211" s="74"/>
      <c r="AM211" s="74"/>
      <c r="AN211" s="74"/>
      <c r="AO211" s="74"/>
      <c r="AP211" s="74"/>
      <c r="AQ211" s="74"/>
      <c r="AR211" s="74"/>
      <c r="AS211" s="74"/>
      <c r="AT211" s="74"/>
      <c r="AU211" s="74"/>
      <c r="AV211" s="74"/>
      <c r="AW211" s="74"/>
      <c r="AX211" s="74"/>
      <c r="AY211" s="74"/>
      <c r="AZ211" s="74"/>
      <c r="BA211" s="74"/>
      <c r="BB211" s="74"/>
      <c r="BC211" s="74"/>
      <c r="BD211" s="74"/>
      <c r="BE211" s="74"/>
      <c r="BF211" s="74"/>
      <c r="BG211" s="74"/>
      <c r="BH211" s="74"/>
      <c r="BI211" s="74"/>
      <c r="BJ211" s="74"/>
      <c r="BK211" s="74"/>
      <c r="BL211" s="74"/>
      <c r="BM211" s="74"/>
      <c r="BN211" s="74"/>
      <c r="BO211" s="74"/>
      <c r="BP211" s="74"/>
      <c r="BQ211" s="74"/>
      <c r="BR211" s="74"/>
      <c r="BS211" s="74"/>
      <c r="BT211" s="74"/>
      <c r="BU211" s="74"/>
      <c r="BV211" s="74"/>
      <c r="BW211" s="74"/>
      <c r="BX211" s="74"/>
      <c r="BY211" s="74"/>
      <c r="BZ211" s="74"/>
      <c r="CA211" s="74"/>
      <c r="CB211" s="74"/>
      <c r="CC211" s="74"/>
      <c r="CD211" s="74"/>
      <c r="CE211" s="74"/>
      <c r="CF211" s="74"/>
      <c r="CG211" s="74"/>
      <c r="CH211" s="74"/>
      <c r="CI211" s="74"/>
      <c r="CJ211" s="74"/>
      <c r="CK211" s="74"/>
      <c r="CL211" s="74"/>
      <c r="CM211" s="74"/>
      <c r="CN211" s="74"/>
      <c r="CO211" s="74"/>
      <c r="CP211" s="74"/>
      <c r="CQ211" s="74"/>
      <c r="CR211" s="74"/>
      <c r="CS211" s="74"/>
      <c r="CT211" s="74"/>
      <c r="CU211" s="74"/>
      <c r="CV211" s="74"/>
      <c r="CW211" s="74"/>
      <c r="CX211" s="74"/>
      <c r="CY211" s="74"/>
      <c r="CZ211" s="74"/>
      <c r="DA211" s="74"/>
      <c r="DB211" s="74"/>
      <c r="DC211" s="74"/>
      <c r="DD211" s="74"/>
      <c r="DE211" s="74"/>
      <c r="DF211" s="74"/>
    </row>
    <row r="212" spans="2:110" s="69" customFormat="1" ht="75">
      <c r="B212" s="204">
        <f t="shared" si="9"/>
        <v>10.029999999999999</v>
      </c>
      <c r="C212" s="261" t="s">
        <v>464</v>
      </c>
      <c r="D212" s="264">
        <v>140</v>
      </c>
      <c r="E212" s="265" t="s">
        <v>228</v>
      </c>
      <c r="F212" s="266"/>
      <c r="G212" s="262">
        <f t="shared" si="8"/>
        <v>0</v>
      </c>
      <c r="H212" s="206"/>
      <c r="I212" s="73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74"/>
      <c r="U212" s="74"/>
      <c r="V212" s="74"/>
      <c r="W212" s="74"/>
      <c r="X212" s="74"/>
      <c r="Y212" s="74"/>
      <c r="Z212" s="74"/>
      <c r="AA212" s="74"/>
      <c r="AB212" s="74"/>
      <c r="AC212" s="74"/>
      <c r="AD212" s="74"/>
      <c r="AE212" s="74"/>
      <c r="AF212" s="74"/>
      <c r="AG212" s="74"/>
      <c r="AH212" s="74"/>
      <c r="AI212" s="74"/>
      <c r="AJ212" s="74"/>
      <c r="AK212" s="74"/>
      <c r="AL212" s="74"/>
      <c r="AM212" s="74"/>
      <c r="AN212" s="74"/>
      <c r="AO212" s="74"/>
      <c r="AP212" s="74"/>
      <c r="AQ212" s="74"/>
      <c r="AR212" s="74"/>
      <c r="AS212" s="74"/>
      <c r="AT212" s="74"/>
      <c r="AU212" s="74"/>
      <c r="AV212" s="74"/>
      <c r="AW212" s="74"/>
      <c r="AX212" s="74"/>
      <c r="AY212" s="74"/>
      <c r="AZ212" s="74"/>
      <c r="BA212" s="74"/>
      <c r="BB212" s="74"/>
      <c r="BC212" s="74"/>
      <c r="BD212" s="74"/>
      <c r="BE212" s="74"/>
      <c r="BF212" s="74"/>
      <c r="BG212" s="74"/>
      <c r="BH212" s="74"/>
      <c r="BI212" s="74"/>
      <c r="BJ212" s="74"/>
      <c r="BK212" s="74"/>
      <c r="BL212" s="74"/>
      <c r="BM212" s="74"/>
      <c r="BN212" s="74"/>
      <c r="BO212" s="74"/>
      <c r="BP212" s="74"/>
      <c r="BQ212" s="74"/>
      <c r="BR212" s="74"/>
      <c r="BS212" s="74"/>
      <c r="BT212" s="74"/>
      <c r="BU212" s="74"/>
      <c r="BV212" s="74"/>
      <c r="BW212" s="74"/>
      <c r="BX212" s="74"/>
      <c r="BY212" s="74"/>
      <c r="BZ212" s="74"/>
      <c r="CA212" s="74"/>
      <c r="CB212" s="74"/>
      <c r="CC212" s="74"/>
      <c r="CD212" s="74"/>
      <c r="CE212" s="74"/>
      <c r="CF212" s="74"/>
      <c r="CG212" s="74"/>
      <c r="CH212" s="74"/>
      <c r="CI212" s="74"/>
      <c r="CJ212" s="74"/>
      <c r="CK212" s="74"/>
      <c r="CL212" s="74"/>
      <c r="CM212" s="74"/>
      <c r="CN212" s="74"/>
      <c r="CO212" s="74"/>
      <c r="CP212" s="74"/>
      <c r="CQ212" s="74"/>
      <c r="CR212" s="74"/>
      <c r="CS212" s="74"/>
      <c r="CT212" s="74"/>
      <c r="CU212" s="74"/>
      <c r="CV212" s="74"/>
      <c r="CW212" s="74"/>
      <c r="CX212" s="74"/>
      <c r="CY212" s="74"/>
      <c r="CZ212" s="74"/>
      <c r="DA212" s="74"/>
      <c r="DB212" s="74"/>
      <c r="DC212" s="74"/>
      <c r="DD212" s="74"/>
      <c r="DE212" s="74"/>
      <c r="DF212" s="74"/>
    </row>
    <row r="213" spans="2:110" s="69" customFormat="1" ht="75">
      <c r="B213" s="204">
        <f t="shared" si="9"/>
        <v>10.039999999999999</v>
      </c>
      <c r="C213" s="261" t="s">
        <v>465</v>
      </c>
      <c r="D213" s="264">
        <v>100</v>
      </c>
      <c r="E213" s="265" t="s">
        <v>228</v>
      </c>
      <c r="F213" s="266"/>
      <c r="G213" s="262">
        <f t="shared" si="8"/>
        <v>0</v>
      </c>
      <c r="H213" s="206"/>
      <c r="I213" s="73"/>
      <c r="J213" s="74"/>
      <c r="K213" s="74"/>
      <c r="L213" s="74"/>
      <c r="M213" s="74"/>
      <c r="N213" s="74"/>
      <c r="O213" s="74"/>
      <c r="P213" s="74"/>
      <c r="Q213" s="74"/>
      <c r="R213" s="74"/>
      <c r="S213" s="74"/>
      <c r="T213" s="74"/>
      <c r="U213" s="74"/>
      <c r="V213" s="74"/>
      <c r="W213" s="74"/>
      <c r="X213" s="74"/>
      <c r="Y213" s="74"/>
      <c r="Z213" s="74"/>
      <c r="AA213" s="74"/>
      <c r="AB213" s="74"/>
      <c r="AC213" s="74"/>
      <c r="AD213" s="74"/>
      <c r="AE213" s="74"/>
      <c r="AF213" s="74"/>
      <c r="AG213" s="74"/>
      <c r="AH213" s="74"/>
      <c r="AI213" s="74"/>
      <c r="AJ213" s="74"/>
      <c r="AK213" s="74"/>
      <c r="AL213" s="74"/>
      <c r="AM213" s="74"/>
      <c r="AN213" s="74"/>
      <c r="AO213" s="74"/>
      <c r="AP213" s="74"/>
      <c r="AQ213" s="74"/>
      <c r="AR213" s="74"/>
      <c r="AS213" s="74"/>
      <c r="AT213" s="74"/>
      <c r="AU213" s="74"/>
      <c r="AV213" s="74"/>
      <c r="AW213" s="74"/>
      <c r="AX213" s="74"/>
      <c r="AY213" s="74"/>
      <c r="AZ213" s="74"/>
      <c r="BA213" s="74"/>
      <c r="BB213" s="74"/>
      <c r="BC213" s="74"/>
      <c r="BD213" s="74"/>
      <c r="BE213" s="74"/>
      <c r="BF213" s="74"/>
      <c r="BG213" s="74"/>
      <c r="BH213" s="74"/>
      <c r="BI213" s="74"/>
      <c r="BJ213" s="74"/>
      <c r="BK213" s="74"/>
      <c r="BL213" s="74"/>
      <c r="BM213" s="74"/>
      <c r="BN213" s="74"/>
      <c r="BO213" s="74"/>
      <c r="BP213" s="74"/>
      <c r="BQ213" s="74"/>
      <c r="BR213" s="74"/>
      <c r="BS213" s="74"/>
      <c r="BT213" s="74"/>
      <c r="BU213" s="74"/>
      <c r="BV213" s="74"/>
      <c r="BW213" s="74"/>
      <c r="BX213" s="74"/>
      <c r="BY213" s="74"/>
      <c r="BZ213" s="74"/>
      <c r="CA213" s="74"/>
      <c r="CB213" s="74"/>
      <c r="CC213" s="74"/>
      <c r="CD213" s="74"/>
      <c r="CE213" s="74"/>
      <c r="CF213" s="74"/>
      <c r="CG213" s="74"/>
      <c r="CH213" s="74"/>
      <c r="CI213" s="74"/>
      <c r="CJ213" s="74"/>
      <c r="CK213" s="74"/>
      <c r="CL213" s="74"/>
      <c r="CM213" s="74"/>
      <c r="CN213" s="74"/>
      <c r="CO213" s="74"/>
      <c r="CP213" s="74"/>
      <c r="CQ213" s="74"/>
      <c r="CR213" s="74"/>
      <c r="CS213" s="74"/>
      <c r="CT213" s="74"/>
      <c r="CU213" s="74"/>
      <c r="CV213" s="74"/>
      <c r="CW213" s="74"/>
      <c r="CX213" s="74"/>
      <c r="CY213" s="74"/>
      <c r="CZ213" s="74"/>
      <c r="DA213" s="74"/>
      <c r="DB213" s="74"/>
      <c r="DC213" s="74"/>
      <c r="DD213" s="74"/>
      <c r="DE213" s="74"/>
      <c r="DF213" s="74"/>
    </row>
    <row r="214" spans="2:110" s="69" customFormat="1" ht="75">
      <c r="B214" s="204">
        <f t="shared" si="9"/>
        <v>10.049999999999999</v>
      </c>
      <c r="C214" s="261" t="s">
        <v>465</v>
      </c>
      <c r="D214" s="264">
        <v>100</v>
      </c>
      <c r="E214" s="265" t="s">
        <v>228</v>
      </c>
      <c r="F214" s="266"/>
      <c r="G214" s="262">
        <f t="shared" si="8"/>
        <v>0</v>
      </c>
      <c r="H214" s="206"/>
      <c r="I214" s="73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74"/>
      <c r="U214" s="74"/>
      <c r="V214" s="74"/>
      <c r="W214" s="74"/>
      <c r="X214" s="74"/>
      <c r="Y214" s="74"/>
      <c r="Z214" s="74"/>
      <c r="AA214" s="74"/>
      <c r="AB214" s="74"/>
      <c r="AC214" s="74"/>
      <c r="AD214" s="74"/>
      <c r="AE214" s="74"/>
      <c r="AF214" s="74"/>
      <c r="AG214" s="74"/>
      <c r="AH214" s="74"/>
      <c r="AI214" s="74"/>
      <c r="AJ214" s="74"/>
      <c r="AK214" s="74"/>
      <c r="AL214" s="74"/>
      <c r="AM214" s="74"/>
      <c r="AN214" s="74"/>
      <c r="AO214" s="74"/>
      <c r="AP214" s="74"/>
      <c r="AQ214" s="74"/>
      <c r="AR214" s="74"/>
      <c r="AS214" s="74"/>
      <c r="AT214" s="74"/>
      <c r="AU214" s="74"/>
      <c r="AV214" s="74"/>
      <c r="AW214" s="74"/>
      <c r="AX214" s="74"/>
      <c r="AY214" s="74"/>
      <c r="AZ214" s="74"/>
      <c r="BA214" s="74"/>
      <c r="BB214" s="74"/>
      <c r="BC214" s="74"/>
      <c r="BD214" s="74"/>
      <c r="BE214" s="74"/>
      <c r="BF214" s="74"/>
      <c r="BG214" s="74"/>
      <c r="BH214" s="74"/>
      <c r="BI214" s="74"/>
      <c r="BJ214" s="74"/>
      <c r="BK214" s="74"/>
      <c r="BL214" s="74"/>
      <c r="BM214" s="74"/>
      <c r="BN214" s="74"/>
      <c r="BO214" s="74"/>
      <c r="BP214" s="74"/>
      <c r="BQ214" s="74"/>
      <c r="BR214" s="74"/>
      <c r="BS214" s="74"/>
      <c r="BT214" s="74"/>
      <c r="BU214" s="74"/>
      <c r="BV214" s="74"/>
      <c r="BW214" s="74"/>
      <c r="BX214" s="74"/>
      <c r="BY214" s="74"/>
      <c r="BZ214" s="74"/>
      <c r="CA214" s="74"/>
      <c r="CB214" s="74"/>
      <c r="CC214" s="74"/>
      <c r="CD214" s="74"/>
      <c r="CE214" s="74"/>
      <c r="CF214" s="74"/>
      <c r="CG214" s="74"/>
      <c r="CH214" s="74"/>
      <c r="CI214" s="74"/>
      <c r="CJ214" s="74"/>
      <c r="CK214" s="74"/>
      <c r="CL214" s="74"/>
      <c r="CM214" s="74"/>
      <c r="CN214" s="74"/>
      <c r="CO214" s="74"/>
      <c r="CP214" s="74"/>
      <c r="CQ214" s="74"/>
      <c r="CR214" s="74"/>
      <c r="CS214" s="74"/>
      <c r="CT214" s="74"/>
      <c r="CU214" s="74"/>
      <c r="CV214" s="74"/>
      <c r="CW214" s="74"/>
      <c r="CX214" s="74"/>
      <c r="CY214" s="74"/>
      <c r="CZ214" s="74"/>
      <c r="DA214" s="74"/>
      <c r="DB214" s="74"/>
      <c r="DC214" s="74"/>
      <c r="DD214" s="74"/>
      <c r="DE214" s="74"/>
      <c r="DF214" s="74"/>
    </row>
    <row r="215" spans="2:110" s="69" customFormat="1" ht="75">
      <c r="B215" s="204">
        <f t="shared" si="9"/>
        <v>10.059999999999999</v>
      </c>
      <c r="C215" s="261" t="s">
        <v>464</v>
      </c>
      <c r="D215" s="264">
        <v>145</v>
      </c>
      <c r="E215" s="265" t="s">
        <v>228</v>
      </c>
      <c r="F215" s="266"/>
      <c r="G215" s="262">
        <f t="shared" si="8"/>
        <v>0</v>
      </c>
      <c r="H215" s="206"/>
      <c r="I215" s="73"/>
      <c r="J215" s="74"/>
      <c r="K215" s="74"/>
      <c r="L215" s="74"/>
      <c r="M215" s="74"/>
      <c r="N215" s="74"/>
      <c r="O215" s="74"/>
      <c r="P215" s="74"/>
      <c r="Q215" s="74"/>
      <c r="R215" s="74"/>
      <c r="S215" s="74"/>
      <c r="T215" s="74"/>
      <c r="U215" s="74"/>
      <c r="V215" s="74"/>
      <c r="W215" s="74"/>
      <c r="X215" s="74"/>
      <c r="Y215" s="74"/>
      <c r="Z215" s="74"/>
      <c r="AA215" s="74"/>
      <c r="AB215" s="74"/>
      <c r="AC215" s="74"/>
      <c r="AD215" s="74"/>
      <c r="AE215" s="74"/>
      <c r="AF215" s="74"/>
      <c r="AG215" s="74"/>
      <c r="AH215" s="74"/>
      <c r="AI215" s="74"/>
      <c r="AJ215" s="74"/>
      <c r="AK215" s="74"/>
      <c r="AL215" s="74"/>
      <c r="AM215" s="74"/>
      <c r="AN215" s="74"/>
      <c r="AO215" s="74"/>
      <c r="AP215" s="74"/>
      <c r="AQ215" s="74"/>
      <c r="AR215" s="74"/>
      <c r="AS215" s="74"/>
      <c r="AT215" s="74"/>
      <c r="AU215" s="74"/>
      <c r="AV215" s="74"/>
      <c r="AW215" s="74"/>
      <c r="AX215" s="74"/>
      <c r="AY215" s="74"/>
      <c r="AZ215" s="74"/>
      <c r="BA215" s="74"/>
      <c r="BB215" s="74"/>
      <c r="BC215" s="74"/>
      <c r="BD215" s="74"/>
      <c r="BE215" s="74"/>
      <c r="BF215" s="74"/>
      <c r="BG215" s="74"/>
      <c r="BH215" s="74"/>
      <c r="BI215" s="74"/>
      <c r="BJ215" s="74"/>
      <c r="BK215" s="74"/>
      <c r="BL215" s="74"/>
      <c r="BM215" s="74"/>
      <c r="BN215" s="74"/>
      <c r="BO215" s="74"/>
      <c r="BP215" s="74"/>
      <c r="BQ215" s="74"/>
      <c r="BR215" s="74"/>
      <c r="BS215" s="74"/>
      <c r="BT215" s="74"/>
      <c r="BU215" s="74"/>
      <c r="BV215" s="74"/>
      <c r="BW215" s="74"/>
      <c r="BX215" s="74"/>
      <c r="BY215" s="74"/>
      <c r="BZ215" s="74"/>
      <c r="CA215" s="74"/>
      <c r="CB215" s="74"/>
      <c r="CC215" s="74"/>
      <c r="CD215" s="74"/>
      <c r="CE215" s="74"/>
      <c r="CF215" s="74"/>
      <c r="CG215" s="74"/>
      <c r="CH215" s="74"/>
      <c r="CI215" s="74"/>
      <c r="CJ215" s="74"/>
      <c r="CK215" s="74"/>
      <c r="CL215" s="74"/>
      <c r="CM215" s="74"/>
      <c r="CN215" s="74"/>
      <c r="CO215" s="74"/>
      <c r="CP215" s="74"/>
      <c r="CQ215" s="74"/>
      <c r="CR215" s="74"/>
      <c r="CS215" s="74"/>
      <c r="CT215" s="74"/>
      <c r="CU215" s="74"/>
      <c r="CV215" s="74"/>
      <c r="CW215" s="74"/>
      <c r="CX215" s="74"/>
      <c r="CY215" s="74"/>
      <c r="CZ215" s="74"/>
      <c r="DA215" s="74"/>
      <c r="DB215" s="74"/>
      <c r="DC215" s="74"/>
      <c r="DD215" s="74"/>
      <c r="DE215" s="74"/>
      <c r="DF215" s="74"/>
    </row>
    <row r="216" spans="2:110" s="69" customFormat="1" ht="75">
      <c r="B216" s="204">
        <f t="shared" si="9"/>
        <v>10.069999999999999</v>
      </c>
      <c r="C216" s="261" t="s">
        <v>465</v>
      </c>
      <c r="D216" s="264">
        <v>80</v>
      </c>
      <c r="E216" s="265" t="s">
        <v>228</v>
      </c>
      <c r="F216" s="266"/>
      <c r="G216" s="262">
        <f t="shared" si="8"/>
        <v>0</v>
      </c>
      <c r="H216" s="206"/>
      <c r="I216" s="73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4"/>
      <c r="AA216" s="74"/>
      <c r="AB216" s="74"/>
      <c r="AC216" s="74"/>
      <c r="AD216" s="74"/>
      <c r="AE216" s="74"/>
      <c r="AF216" s="74"/>
      <c r="AG216" s="74"/>
      <c r="AH216" s="74"/>
      <c r="AI216" s="74"/>
      <c r="AJ216" s="74"/>
      <c r="AK216" s="74"/>
      <c r="AL216" s="74"/>
      <c r="AM216" s="74"/>
      <c r="AN216" s="74"/>
      <c r="AO216" s="74"/>
      <c r="AP216" s="74"/>
      <c r="AQ216" s="74"/>
      <c r="AR216" s="74"/>
      <c r="AS216" s="74"/>
      <c r="AT216" s="74"/>
      <c r="AU216" s="74"/>
      <c r="AV216" s="74"/>
      <c r="AW216" s="74"/>
      <c r="AX216" s="74"/>
      <c r="AY216" s="74"/>
      <c r="AZ216" s="74"/>
      <c r="BA216" s="74"/>
      <c r="BB216" s="74"/>
      <c r="BC216" s="74"/>
      <c r="BD216" s="74"/>
      <c r="BE216" s="74"/>
      <c r="BF216" s="74"/>
      <c r="BG216" s="74"/>
      <c r="BH216" s="74"/>
      <c r="BI216" s="74"/>
      <c r="BJ216" s="74"/>
      <c r="BK216" s="74"/>
      <c r="BL216" s="74"/>
      <c r="BM216" s="74"/>
      <c r="BN216" s="74"/>
      <c r="BO216" s="74"/>
      <c r="BP216" s="74"/>
      <c r="BQ216" s="74"/>
      <c r="BR216" s="74"/>
      <c r="BS216" s="74"/>
      <c r="BT216" s="74"/>
      <c r="BU216" s="74"/>
      <c r="BV216" s="74"/>
      <c r="BW216" s="74"/>
      <c r="BX216" s="74"/>
      <c r="BY216" s="74"/>
      <c r="BZ216" s="74"/>
      <c r="CA216" s="74"/>
      <c r="CB216" s="74"/>
      <c r="CC216" s="74"/>
      <c r="CD216" s="74"/>
      <c r="CE216" s="74"/>
      <c r="CF216" s="74"/>
      <c r="CG216" s="74"/>
      <c r="CH216" s="74"/>
      <c r="CI216" s="74"/>
      <c r="CJ216" s="74"/>
      <c r="CK216" s="74"/>
      <c r="CL216" s="74"/>
      <c r="CM216" s="74"/>
      <c r="CN216" s="74"/>
      <c r="CO216" s="74"/>
      <c r="CP216" s="74"/>
      <c r="CQ216" s="74"/>
      <c r="CR216" s="74"/>
      <c r="CS216" s="74"/>
      <c r="CT216" s="74"/>
      <c r="CU216" s="74"/>
      <c r="CV216" s="74"/>
      <c r="CW216" s="74"/>
      <c r="CX216" s="74"/>
      <c r="CY216" s="74"/>
      <c r="CZ216" s="74"/>
      <c r="DA216" s="74"/>
      <c r="DB216" s="74"/>
      <c r="DC216" s="74"/>
      <c r="DD216" s="74"/>
      <c r="DE216" s="74"/>
      <c r="DF216" s="74"/>
    </row>
    <row r="217" spans="2:110" s="69" customFormat="1" ht="75">
      <c r="B217" s="204">
        <f t="shared" si="9"/>
        <v>10.079999999999998</v>
      </c>
      <c r="C217" s="261" t="s">
        <v>466</v>
      </c>
      <c r="D217" s="264">
        <v>110</v>
      </c>
      <c r="E217" s="265" t="s">
        <v>228</v>
      </c>
      <c r="F217" s="266"/>
      <c r="G217" s="262">
        <f t="shared" si="8"/>
        <v>0</v>
      </c>
      <c r="H217" s="206"/>
      <c r="I217" s="73"/>
      <c r="J217" s="74"/>
      <c r="K217" s="74"/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4"/>
      <c r="AA217" s="74"/>
      <c r="AB217" s="74"/>
      <c r="AC217" s="74"/>
      <c r="AD217" s="74"/>
      <c r="AE217" s="74"/>
      <c r="AF217" s="74"/>
      <c r="AG217" s="74"/>
      <c r="AH217" s="74"/>
      <c r="AI217" s="74"/>
      <c r="AJ217" s="74"/>
      <c r="AK217" s="74"/>
      <c r="AL217" s="74"/>
      <c r="AM217" s="74"/>
      <c r="AN217" s="74"/>
      <c r="AO217" s="74"/>
      <c r="AP217" s="74"/>
      <c r="AQ217" s="74"/>
      <c r="AR217" s="74"/>
      <c r="AS217" s="74"/>
      <c r="AT217" s="74"/>
      <c r="AU217" s="74"/>
      <c r="AV217" s="74"/>
      <c r="AW217" s="74"/>
      <c r="AX217" s="74"/>
      <c r="AY217" s="74"/>
      <c r="AZ217" s="74"/>
      <c r="BA217" s="74"/>
      <c r="BB217" s="74"/>
      <c r="BC217" s="74"/>
      <c r="BD217" s="74"/>
      <c r="BE217" s="74"/>
      <c r="BF217" s="74"/>
      <c r="BG217" s="74"/>
      <c r="BH217" s="74"/>
      <c r="BI217" s="74"/>
      <c r="BJ217" s="74"/>
      <c r="BK217" s="74"/>
      <c r="BL217" s="74"/>
      <c r="BM217" s="74"/>
      <c r="BN217" s="74"/>
      <c r="BO217" s="74"/>
      <c r="BP217" s="74"/>
      <c r="BQ217" s="74"/>
      <c r="BR217" s="74"/>
      <c r="BS217" s="74"/>
      <c r="BT217" s="74"/>
      <c r="BU217" s="74"/>
      <c r="BV217" s="74"/>
      <c r="BW217" s="74"/>
      <c r="BX217" s="74"/>
      <c r="BY217" s="74"/>
      <c r="BZ217" s="74"/>
      <c r="CA217" s="74"/>
      <c r="CB217" s="74"/>
      <c r="CC217" s="74"/>
      <c r="CD217" s="74"/>
      <c r="CE217" s="74"/>
      <c r="CF217" s="74"/>
      <c r="CG217" s="74"/>
      <c r="CH217" s="74"/>
      <c r="CI217" s="74"/>
      <c r="CJ217" s="74"/>
      <c r="CK217" s="74"/>
      <c r="CL217" s="74"/>
      <c r="CM217" s="74"/>
      <c r="CN217" s="74"/>
      <c r="CO217" s="74"/>
      <c r="CP217" s="74"/>
      <c r="CQ217" s="74"/>
      <c r="CR217" s="74"/>
      <c r="CS217" s="74"/>
      <c r="CT217" s="74"/>
      <c r="CU217" s="74"/>
      <c r="CV217" s="74"/>
      <c r="CW217" s="74"/>
      <c r="CX217" s="74"/>
      <c r="CY217" s="74"/>
      <c r="CZ217" s="74"/>
      <c r="DA217" s="74"/>
      <c r="DB217" s="74"/>
      <c r="DC217" s="74"/>
      <c r="DD217" s="74"/>
      <c r="DE217" s="74"/>
      <c r="DF217" s="74"/>
    </row>
    <row r="218" spans="2:110" s="69" customFormat="1" ht="75">
      <c r="B218" s="204">
        <f t="shared" si="9"/>
        <v>10.089999999999998</v>
      </c>
      <c r="C218" s="261" t="s">
        <v>467</v>
      </c>
      <c r="D218" s="264">
        <v>85</v>
      </c>
      <c r="E218" s="265" t="s">
        <v>228</v>
      </c>
      <c r="F218" s="266"/>
      <c r="G218" s="262">
        <f t="shared" si="8"/>
        <v>0</v>
      </c>
      <c r="H218" s="206"/>
      <c r="I218" s="73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74"/>
      <c r="U218" s="74"/>
      <c r="V218" s="74"/>
      <c r="W218" s="74"/>
      <c r="X218" s="74"/>
      <c r="Y218" s="74"/>
      <c r="Z218" s="74"/>
      <c r="AA218" s="74"/>
      <c r="AB218" s="74"/>
      <c r="AC218" s="74"/>
      <c r="AD218" s="74"/>
      <c r="AE218" s="74"/>
      <c r="AF218" s="74"/>
      <c r="AG218" s="74"/>
      <c r="AH218" s="74"/>
      <c r="AI218" s="74"/>
      <c r="AJ218" s="74"/>
      <c r="AK218" s="74"/>
      <c r="AL218" s="74"/>
      <c r="AM218" s="74"/>
      <c r="AN218" s="74"/>
      <c r="AO218" s="74"/>
      <c r="AP218" s="74"/>
      <c r="AQ218" s="74"/>
      <c r="AR218" s="74"/>
      <c r="AS218" s="74"/>
      <c r="AT218" s="74"/>
      <c r="AU218" s="74"/>
      <c r="AV218" s="74"/>
      <c r="AW218" s="74"/>
      <c r="AX218" s="74"/>
      <c r="AY218" s="74"/>
      <c r="AZ218" s="74"/>
      <c r="BA218" s="74"/>
      <c r="BB218" s="74"/>
      <c r="BC218" s="74"/>
      <c r="BD218" s="74"/>
      <c r="BE218" s="74"/>
      <c r="BF218" s="74"/>
      <c r="BG218" s="74"/>
      <c r="BH218" s="74"/>
      <c r="BI218" s="74"/>
      <c r="BJ218" s="74"/>
      <c r="BK218" s="74"/>
      <c r="BL218" s="74"/>
      <c r="BM218" s="74"/>
      <c r="BN218" s="74"/>
      <c r="BO218" s="74"/>
      <c r="BP218" s="74"/>
      <c r="BQ218" s="74"/>
      <c r="BR218" s="74"/>
      <c r="BS218" s="74"/>
      <c r="BT218" s="74"/>
      <c r="BU218" s="74"/>
      <c r="BV218" s="74"/>
      <c r="BW218" s="74"/>
      <c r="BX218" s="74"/>
      <c r="BY218" s="74"/>
      <c r="BZ218" s="74"/>
      <c r="CA218" s="74"/>
      <c r="CB218" s="74"/>
      <c r="CC218" s="74"/>
      <c r="CD218" s="74"/>
      <c r="CE218" s="74"/>
      <c r="CF218" s="74"/>
      <c r="CG218" s="74"/>
      <c r="CH218" s="74"/>
      <c r="CI218" s="74"/>
      <c r="CJ218" s="74"/>
      <c r="CK218" s="74"/>
      <c r="CL218" s="74"/>
      <c r="CM218" s="74"/>
      <c r="CN218" s="74"/>
      <c r="CO218" s="74"/>
      <c r="CP218" s="74"/>
      <c r="CQ218" s="74"/>
      <c r="CR218" s="74"/>
      <c r="CS218" s="74"/>
      <c r="CT218" s="74"/>
      <c r="CU218" s="74"/>
      <c r="CV218" s="74"/>
      <c r="CW218" s="74"/>
      <c r="CX218" s="74"/>
      <c r="CY218" s="74"/>
      <c r="CZ218" s="74"/>
      <c r="DA218" s="74"/>
      <c r="DB218" s="74"/>
      <c r="DC218" s="74"/>
      <c r="DD218" s="74"/>
      <c r="DE218" s="74"/>
      <c r="DF218" s="74"/>
    </row>
    <row r="219" spans="2:110" s="69" customFormat="1" ht="75">
      <c r="B219" s="204">
        <f t="shared" si="9"/>
        <v>10.099999999999998</v>
      </c>
      <c r="C219" s="261" t="s">
        <v>467</v>
      </c>
      <c r="D219" s="264">
        <v>90</v>
      </c>
      <c r="E219" s="265" t="s">
        <v>228</v>
      </c>
      <c r="F219" s="266"/>
      <c r="G219" s="262">
        <f t="shared" si="8"/>
        <v>0</v>
      </c>
      <c r="H219" s="206"/>
      <c r="I219" s="73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74"/>
      <c r="AH219" s="74"/>
      <c r="AI219" s="74"/>
      <c r="AJ219" s="74"/>
      <c r="AK219" s="74"/>
      <c r="AL219" s="74"/>
      <c r="AM219" s="74"/>
      <c r="AN219" s="74"/>
      <c r="AO219" s="74"/>
      <c r="AP219" s="74"/>
      <c r="AQ219" s="74"/>
      <c r="AR219" s="74"/>
      <c r="AS219" s="74"/>
      <c r="AT219" s="74"/>
      <c r="AU219" s="74"/>
      <c r="AV219" s="74"/>
      <c r="AW219" s="74"/>
      <c r="AX219" s="74"/>
      <c r="AY219" s="74"/>
      <c r="AZ219" s="74"/>
      <c r="BA219" s="74"/>
      <c r="BB219" s="74"/>
      <c r="BC219" s="74"/>
      <c r="BD219" s="74"/>
      <c r="BE219" s="74"/>
      <c r="BF219" s="74"/>
      <c r="BG219" s="74"/>
      <c r="BH219" s="74"/>
      <c r="BI219" s="74"/>
      <c r="BJ219" s="74"/>
      <c r="BK219" s="74"/>
      <c r="BL219" s="74"/>
      <c r="BM219" s="74"/>
      <c r="BN219" s="74"/>
      <c r="BO219" s="74"/>
      <c r="BP219" s="74"/>
      <c r="BQ219" s="74"/>
      <c r="BR219" s="74"/>
      <c r="BS219" s="74"/>
      <c r="BT219" s="74"/>
      <c r="BU219" s="74"/>
      <c r="BV219" s="74"/>
      <c r="BW219" s="74"/>
      <c r="BX219" s="74"/>
      <c r="BY219" s="74"/>
      <c r="BZ219" s="74"/>
      <c r="CA219" s="74"/>
      <c r="CB219" s="74"/>
      <c r="CC219" s="74"/>
      <c r="CD219" s="74"/>
      <c r="CE219" s="74"/>
      <c r="CF219" s="74"/>
      <c r="CG219" s="74"/>
      <c r="CH219" s="74"/>
      <c r="CI219" s="74"/>
      <c r="CJ219" s="74"/>
      <c r="CK219" s="74"/>
      <c r="CL219" s="74"/>
      <c r="CM219" s="74"/>
      <c r="CN219" s="74"/>
      <c r="CO219" s="74"/>
      <c r="CP219" s="74"/>
      <c r="CQ219" s="74"/>
      <c r="CR219" s="74"/>
      <c r="CS219" s="74"/>
      <c r="CT219" s="74"/>
      <c r="CU219" s="74"/>
      <c r="CV219" s="74"/>
      <c r="CW219" s="74"/>
      <c r="CX219" s="74"/>
      <c r="CY219" s="74"/>
      <c r="CZ219" s="74"/>
      <c r="DA219" s="74"/>
      <c r="DB219" s="74"/>
      <c r="DC219" s="74"/>
      <c r="DD219" s="74"/>
      <c r="DE219" s="74"/>
      <c r="DF219" s="74"/>
    </row>
    <row r="220" spans="2:110" s="69" customFormat="1" ht="75">
      <c r="B220" s="204">
        <f t="shared" si="9"/>
        <v>10.109999999999998</v>
      </c>
      <c r="C220" s="261" t="s">
        <v>468</v>
      </c>
      <c r="D220" s="264">
        <v>100</v>
      </c>
      <c r="E220" s="265" t="s">
        <v>228</v>
      </c>
      <c r="F220" s="266"/>
      <c r="G220" s="262">
        <f t="shared" si="8"/>
        <v>0</v>
      </c>
      <c r="H220" s="206"/>
      <c r="I220" s="73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74"/>
      <c r="U220" s="74"/>
      <c r="V220" s="74"/>
      <c r="W220" s="74"/>
      <c r="X220" s="74"/>
      <c r="Y220" s="74"/>
      <c r="Z220" s="74"/>
      <c r="AA220" s="74"/>
      <c r="AB220" s="74"/>
      <c r="AC220" s="74"/>
      <c r="AD220" s="74"/>
      <c r="AE220" s="74"/>
      <c r="AF220" s="74"/>
      <c r="AG220" s="74"/>
      <c r="AH220" s="74"/>
      <c r="AI220" s="74"/>
      <c r="AJ220" s="74"/>
      <c r="AK220" s="74"/>
      <c r="AL220" s="74"/>
      <c r="AM220" s="74"/>
      <c r="AN220" s="74"/>
      <c r="AO220" s="74"/>
      <c r="AP220" s="74"/>
      <c r="AQ220" s="74"/>
      <c r="AR220" s="74"/>
      <c r="AS220" s="74"/>
      <c r="AT220" s="74"/>
      <c r="AU220" s="74"/>
      <c r="AV220" s="74"/>
      <c r="AW220" s="74"/>
      <c r="AX220" s="74"/>
      <c r="AY220" s="74"/>
      <c r="AZ220" s="74"/>
      <c r="BA220" s="74"/>
      <c r="BB220" s="74"/>
      <c r="BC220" s="74"/>
      <c r="BD220" s="74"/>
      <c r="BE220" s="74"/>
      <c r="BF220" s="74"/>
      <c r="BG220" s="74"/>
      <c r="BH220" s="74"/>
      <c r="BI220" s="74"/>
      <c r="BJ220" s="74"/>
      <c r="BK220" s="74"/>
      <c r="BL220" s="74"/>
      <c r="BM220" s="74"/>
      <c r="BN220" s="74"/>
      <c r="BO220" s="74"/>
      <c r="BP220" s="74"/>
      <c r="BQ220" s="74"/>
      <c r="BR220" s="74"/>
      <c r="BS220" s="74"/>
      <c r="BT220" s="74"/>
      <c r="BU220" s="74"/>
      <c r="BV220" s="74"/>
      <c r="BW220" s="74"/>
      <c r="BX220" s="74"/>
      <c r="BY220" s="74"/>
      <c r="BZ220" s="74"/>
      <c r="CA220" s="74"/>
      <c r="CB220" s="74"/>
      <c r="CC220" s="74"/>
      <c r="CD220" s="74"/>
      <c r="CE220" s="74"/>
      <c r="CF220" s="74"/>
      <c r="CG220" s="74"/>
      <c r="CH220" s="74"/>
      <c r="CI220" s="74"/>
      <c r="CJ220" s="74"/>
      <c r="CK220" s="74"/>
      <c r="CL220" s="74"/>
      <c r="CM220" s="74"/>
      <c r="CN220" s="74"/>
      <c r="CO220" s="74"/>
      <c r="CP220" s="74"/>
      <c r="CQ220" s="74"/>
      <c r="CR220" s="74"/>
      <c r="CS220" s="74"/>
      <c r="CT220" s="74"/>
      <c r="CU220" s="74"/>
      <c r="CV220" s="74"/>
      <c r="CW220" s="74"/>
      <c r="CX220" s="74"/>
      <c r="CY220" s="74"/>
      <c r="CZ220" s="74"/>
      <c r="DA220" s="74"/>
      <c r="DB220" s="74"/>
      <c r="DC220" s="74"/>
      <c r="DD220" s="74"/>
      <c r="DE220" s="74"/>
      <c r="DF220" s="74"/>
    </row>
    <row r="221" spans="2:110" s="69" customFormat="1" ht="75">
      <c r="B221" s="204">
        <f t="shared" si="9"/>
        <v>10.119999999999997</v>
      </c>
      <c r="C221" s="261" t="s">
        <v>469</v>
      </c>
      <c r="D221" s="264">
        <v>85</v>
      </c>
      <c r="E221" s="265" t="s">
        <v>228</v>
      </c>
      <c r="F221" s="266"/>
      <c r="G221" s="262">
        <f t="shared" si="8"/>
        <v>0</v>
      </c>
      <c r="H221" s="206"/>
      <c r="I221" s="73"/>
      <c r="J221" s="74"/>
      <c r="K221" s="74"/>
      <c r="L221" s="74"/>
      <c r="M221" s="74"/>
      <c r="N221" s="74"/>
      <c r="O221" s="74"/>
      <c r="P221" s="74"/>
      <c r="Q221" s="74"/>
      <c r="R221" s="74"/>
      <c r="S221" s="74"/>
      <c r="T221" s="74"/>
      <c r="U221" s="74"/>
      <c r="V221" s="74"/>
      <c r="W221" s="74"/>
      <c r="X221" s="74"/>
      <c r="Y221" s="74"/>
      <c r="Z221" s="74"/>
      <c r="AA221" s="74"/>
      <c r="AB221" s="74"/>
      <c r="AC221" s="74"/>
      <c r="AD221" s="74"/>
      <c r="AE221" s="74"/>
      <c r="AF221" s="74"/>
      <c r="AG221" s="74"/>
      <c r="AH221" s="74"/>
      <c r="AI221" s="74"/>
      <c r="AJ221" s="74"/>
      <c r="AK221" s="74"/>
      <c r="AL221" s="74"/>
      <c r="AM221" s="74"/>
      <c r="AN221" s="74"/>
      <c r="AO221" s="74"/>
      <c r="AP221" s="74"/>
      <c r="AQ221" s="74"/>
      <c r="AR221" s="74"/>
      <c r="AS221" s="74"/>
      <c r="AT221" s="74"/>
      <c r="AU221" s="74"/>
      <c r="AV221" s="74"/>
      <c r="AW221" s="74"/>
      <c r="AX221" s="74"/>
      <c r="AY221" s="74"/>
      <c r="AZ221" s="74"/>
      <c r="BA221" s="74"/>
      <c r="BB221" s="74"/>
      <c r="BC221" s="74"/>
      <c r="BD221" s="74"/>
      <c r="BE221" s="74"/>
      <c r="BF221" s="74"/>
      <c r="BG221" s="74"/>
      <c r="BH221" s="74"/>
      <c r="BI221" s="74"/>
      <c r="BJ221" s="74"/>
      <c r="BK221" s="74"/>
      <c r="BL221" s="74"/>
      <c r="BM221" s="74"/>
      <c r="BN221" s="74"/>
      <c r="BO221" s="74"/>
      <c r="BP221" s="74"/>
      <c r="BQ221" s="74"/>
      <c r="BR221" s="74"/>
      <c r="BS221" s="74"/>
      <c r="BT221" s="74"/>
      <c r="BU221" s="74"/>
      <c r="BV221" s="74"/>
      <c r="BW221" s="74"/>
      <c r="BX221" s="74"/>
      <c r="BY221" s="74"/>
      <c r="BZ221" s="74"/>
      <c r="CA221" s="74"/>
      <c r="CB221" s="74"/>
      <c r="CC221" s="74"/>
      <c r="CD221" s="74"/>
      <c r="CE221" s="74"/>
      <c r="CF221" s="74"/>
      <c r="CG221" s="74"/>
      <c r="CH221" s="74"/>
      <c r="CI221" s="74"/>
      <c r="CJ221" s="74"/>
      <c r="CK221" s="74"/>
      <c r="CL221" s="74"/>
      <c r="CM221" s="74"/>
      <c r="CN221" s="74"/>
      <c r="CO221" s="74"/>
      <c r="CP221" s="74"/>
      <c r="CQ221" s="74"/>
      <c r="CR221" s="74"/>
      <c r="CS221" s="74"/>
      <c r="CT221" s="74"/>
      <c r="CU221" s="74"/>
      <c r="CV221" s="74"/>
      <c r="CW221" s="74"/>
      <c r="CX221" s="74"/>
      <c r="CY221" s="74"/>
      <c r="CZ221" s="74"/>
      <c r="DA221" s="74"/>
      <c r="DB221" s="74"/>
      <c r="DC221" s="74"/>
      <c r="DD221" s="74"/>
      <c r="DE221" s="74"/>
      <c r="DF221" s="74"/>
    </row>
    <row r="222" spans="2:110" s="69" customFormat="1">
      <c r="B222" s="204">
        <f t="shared" si="9"/>
        <v>10.129999999999997</v>
      </c>
      <c r="C222" s="261"/>
      <c r="D222" s="264"/>
      <c r="E222" s="265"/>
      <c r="F222" s="266"/>
      <c r="G222" s="262">
        <f t="shared" si="8"/>
        <v>0</v>
      </c>
      <c r="H222" s="206">
        <f>SUM(G210:G221)</f>
        <v>0</v>
      </c>
      <c r="I222" s="73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74"/>
      <c r="U222" s="74"/>
      <c r="V222" s="74"/>
      <c r="W222" s="74"/>
      <c r="X222" s="74"/>
      <c r="Y222" s="74"/>
      <c r="Z222" s="74"/>
      <c r="AA222" s="74"/>
      <c r="AB222" s="74"/>
      <c r="AC222" s="74"/>
      <c r="AD222" s="74"/>
      <c r="AE222" s="74"/>
      <c r="AF222" s="74"/>
      <c r="AG222" s="74"/>
      <c r="AH222" s="74"/>
      <c r="AI222" s="74"/>
      <c r="AJ222" s="74"/>
      <c r="AK222" s="74"/>
      <c r="AL222" s="74"/>
      <c r="AM222" s="74"/>
      <c r="AN222" s="74"/>
      <c r="AO222" s="74"/>
      <c r="AP222" s="74"/>
      <c r="AQ222" s="74"/>
      <c r="AR222" s="74"/>
      <c r="AS222" s="74"/>
      <c r="AT222" s="74"/>
      <c r="AU222" s="74"/>
      <c r="AV222" s="74"/>
      <c r="AW222" s="74"/>
      <c r="AX222" s="74"/>
      <c r="AY222" s="74"/>
      <c r="AZ222" s="74"/>
      <c r="BA222" s="74"/>
      <c r="BB222" s="74"/>
      <c r="BC222" s="74"/>
      <c r="BD222" s="74"/>
      <c r="BE222" s="74"/>
      <c r="BF222" s="74"/>
      <c r="BG222" s="74"/>
      <c r="BH222" s="74"/>
      <c r="BI222" s="74"/>
      <c r="BJ222" s="74"/>
      <c r="BK222" s="74"/>
      <c r="BL222" s="74"/>
      <c r="BM222" s="74"/>
      <c r="BN222" s="74"/>
      <c r="BO222" s="74"/>
      <c r="BP222" s="74"/>
      <c r="BQ222" s="74"/>
      <c r="BR222" s="74"/>
      <c r="BS222" s="74"/>
      <c r="BT222" s="74"/>
      <c r="BU222" s="74"/>
      <c r="BV222" s="74"/>
      <c r="BW222" s="74"/>
      <c r="BX222" s="74"/>
      <c r="BY222" s="74"/>
      <c r="BZ222" s="74"/>
      <c r="CA222" s="74"/>
      <c r="CB222" s="74"/>
      <c r="CC222" s="74"/>
      <c r="CD222" s="74"/>
      <c r="CE222" s="74"/>
      <c r="CF222" s="74"/>
      <c r="CG222" s="74"/>
      <c r="CH222" s="74"/>
      <c r="CI222" s="74"/>
      <c r="CJ222" s="74"/>
      <c r="CK222" s="74"/>
      <c r="CL222" s="74"/>
      <c r="CM222" s="74"/>
      <c r="CN222" s="74"/>
      <c r="CO222" s="74"/>
      <c r="CP222" s="74"/>
      <c r="CQ222" s="74"/>
      <c r="CR222" s="74"/>
      <c r="CS222" s="74"/>
      <c r="CT222" s="74"/>
      <c r="CU222" s="74"/>
      <c r="CV222" s="74"/>
      <c r="CW222" s="74"/>
      <c r="CX222" s="74"/>
      <c r="CY222" s="74"/>
      <c r="CZ222" s="74"/>
      <c r="DA222" s="74"/>
      <c r="DB222" s="74"/>
      <c r="DC222" s="74"/>
      <c r="DD222" s="74"/>
      <c r="DE222" s="74"/>
      <c r="DF222" s="74"/>
    </row>
    <row r="223" spans="2:110" s="69" customFormat="1">
      <c r="B223" s="204">
        <f t="shared" si="9"/>
        <v>10.139999999999997</v>
      </c>
      <c r="C223" s="260" t="s">
        <v>470</v>
      </c>
      <c r="D223" s="264"/>
      <c r="E223" s="265"/>
      <c r="F223" s="266"/>
      <c r="G223" s="262">
        <f t="shared" si="8"/>
        <v>0</v>
      </c>
      <c r="H223" s="206"/>
      <c r="I223" s="73"/>
      <c r="J223" s="74"/>
      <c r="K223" s="74"/>
      <c r="L223" s="74"/>
      <c r="M223" s="74"/>
      <c r="N223" s="74"/>
      <c r="O223" s="74"/>
      <c r="P223" s="74"/>
      <c r="Q223" s="74"/>
      <c r="R223" s="74"/>
      <c r="S223" s="74"/>
      <c r="T223" s="74"/>
      <c r="U223" s="74"/>
      <c r="V223" s="74"/>
      <c r="W223" s="74"/>
      <c r="X223" s="74"/>
      <c r="Y223" s="74"/>
      <c r="Z223" s="74"/>
      <c r="AA223" s="74"/>
      <c r="AB223" s="74"/>
      <c r="AC223" s="74"/>
      <c r="AD223" s="74"/>
      <c r="AE223" s="74"/>
      <c r="AF223" s="74"/>
      <c r="AG223" s="74"/>
      <c r="AH223" s="74"/>
      <c r="AI223" s="74"/>
      <c r="AJ223" s="74"/>
      <c r="AK223" s="74"/>
      <c r="AL223" s="74"/>
      <c r="AM223" s="74"/>
      <c r="AN223" s="74"/>
      <c r="AO223" s="74"/>
      <c r="AP223" s="74"/>
      <c r="AQ223" s="74"/>
      <c r="AR223" s="74"/>
      <c r="AS223" s="74"/>
      <c r="AT223" s="74"/>
      <c r="AU223" s="74"/>
      <c r="AV223" s="74"/>
      <c r="AW223" s="74"/>
      <c r="AX223" s="74"/>
      <c r="AY223" s="74"/>
      <c r="AZ223" s="74"/>
      <c r="BA223" s="74"/>
      <c r="BB223" s="74"/>
      <c r="BC223" s="74"/>
      <c r="BD223" s="74"/>
      <c r="BE223" s="74"/>
      <c r="BF223" s="74"/>
      <c r="BG223" s="74"/>
      <c r="BH223" s="74"/>
      <c r="BI223" s="74"/>
      <c r="BJ223" s="74"/>
      <c r="BK223" s="74"/>
      <c r="BL223" s="74"/>
      <c r="BM223" s="74"/>
      <c r="BN223" s="74"/>
      <c r="BO223" s="74"/>
      <c r="BP223" s="74"/>
      <c r="BQ223" s="74"/>
      <c r="BR223" s="74"/>
      <c r="BS223" s="74"/>
      <c r="BT223" s="74"/>
      <c r="BU223" s="74"/>
      <c r="BV223" s="74"/>
      <c r="BW223" s="74"/>
      <c r="BX223" s="74"/>
      <c r="BY223" s="74"/>
      <c r="BZ223" s="74"/>
      <c r="CA223" s="74"/>
      <c r="CB223" s="74"/>
      <c r="CC223" s="74"/>
      <c r="CD223" s="74"/>
      <c r="CE223" s="74"/>
      <c r="CF223" s="74"/>
      <c r="CG223" s="74"/>
      <c r="CH223" s="74"/>
      <c r="CI223" s="74"/>
      <c r="CJ223" s="74"/>
      <c r="CK223" s="74"/>
      <c r="CL223" s="74"/>
      <c r="CM223" s="74"/>
      <c r="CN223" s="74"/>
      <c r="CO223" s="74"/>
      <c r="CP223" s="74"/>
      <c r="CQ223" s="74"/>
      <c r="CR223" s="74"/>
      <c r="CS223" s="74"/>
      <c r="CT223" s="74"/>
      <c r="CU223" s="74"/>
      <c r="CV223" s="74"/>
      <c r="CW223" s="74"/>
      <c r="CX223" s="74"/>
      <c r="CY223" s="74"/>
      <c r="CZ223" s="74"/>
      <c r="DA223" s="74"/>
      <c r="DB223" s="74"/>
      <c r="DC223" s="74"/>
      <c r="DD223" s="74"/>
      <c r="DE223" s="74"/>
      <c r="DF223" s="74"/>
    </row>
    <row r="224" spans="2:110" s="69" customFormat="1" ht="75">
      <c r="B224" s="204">
        <f t="shared" si="9"/>
        <v>10.149999999999997</v>
      </c>
      <c r="C224" s="261" t="s">
        <v>471</v>
      </c>
      <c r="D224" s="264">
        <v>40</v>
      </c>
      <c r="E224" s="265" t="s">
        <v>228</v>
      </c>
      <c r="F224" s="266"/>
      <c r="G224" s="262">
        <f t="shared" si="8"/>
        <v>0</v>
      </c>
      <c r="H224" s="206"/>
      <c r="I224" s="73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74"/>
      <c r="U224" s="74"/>
      <c r="V224" s="74"/>
      <c r="W224" s="74"/>
      <c r="X224" s="74"/>
      <c r="Y224" s="74"/>
      <c r="Z224" s="74"/>
      <c r="AA224" s="74"/>
      <c r="AB224" s="74"/>
      <c r="AC224" s="74"/>
      <c r="AD224" s="74"/>
      <c r="AE224" s="74"/>
      <c r="AF224" s="74"/>
      <c r="AG224" s="74"/>
      <c r="AH224" s="74"/>
      <c r="AI224" s="74"/>
      <c r="AJ224" s="74"/>
      <c r="AK224" s="74"/>
      <c r="AL224" s="74"/>
      <c r="AM224" s="74"/>
      <c r="AN224" s="74"/>
      <c r="AO224" s="74"/>
      <c r="AP224" s="74"/>
      <c r="AQ224" s="74"/>
      <c r="AR224" s="74"/>
      <c r="AS224" s="74"/>
      <c r="AT224" s="74"/>
      <c r="AU224" s="74"/>
      <c r="AV224" s="74"/>
      <c r="AW224" s="74"/>
      <c r="AX224" s="74"/>
      <c r="AY224" s="74"/>
      <c r="AZ224" s="74"/>
      <c r="BA224" s="74"/>
      <c r="BB224" s="74"/>
      <c r="BC224" s="74"/>
      <c r="BD224" s="74"/>
      <c r="BE224" s="74"/>
      <c r="BF224" s="74"/>
      <c r="BG224" s="74"/>
      <c r="BH224" s="74"/>
      <c r="BI224" s="74"/>
      <c r="BJ224" s="74"/>
      <c r="BK224" s="74"/>
      <c r="BL224" s="74"/>
      <c r="BM224" s="74"/>
      <c r="BN224" s="74"/>
      <c r="BO224" s="74"/>
      <c r="BP224" s="74"/>
      <c r="BQ224" s="74"/>
      <c r="BR224" s="74"/>
      <c r="BS224" s="74"/>
      <c r="BT224" s="74"/>
      <c r="BU224" s="74"/>
      <c r="BV224" s="74"/>
      <c r="BW224" s="74"/>
      <c r="BX224" s="74"/>
      <c r="BY224" s="74"/>
      <c r="BZ224" s="74"/>
      <c r="CA224" s="74"/>
      <c r="CB224" s="74"/>
      <c r="CC224" s="74"/>
      <c r="CD224" s="74"/>
      <c r="CE224" s="74"/>
      <c r="CF224" s="74"/>
      <c r="CG224" s="74"/>
      <c r="CH224" s="74"/>
      <c r="CI224" s="74"/>
      <c r="CJ224" s="74"/>
      <c r="CK224" s="74"/>
      <c r="CL224" s="74"/>
      <c r="CM224" s="74"/>
      <c r="CN224" s="74"/>
      <c r="CO224" s="74"/>
      <c r="CP224" s="74"/>
      <c r="CQ224" s="74"/>
      <c r="CR224" s="74"/>
      <c r="CS224" s="74"/>
      <c r="CT224" s="74"/>
      <c r="CU224" s="74"/>
      <c r="CV224" s="74"/>
      <c r="CW224" s="74"/>
      <c r="CX224" s="74"/>
      <c r="CY224" s="74"/>
      <c r="CZ224" s="74"/>
      <c r="DA224" s="74"/>
      <c r="DB224" s="74"/>
      <c r="DC224" s="74"/>
      <c r="DD224" s="74"/>
      <c r="DE224" s="74"/>
      <c r="DF224" s="74"/>
    </row>
    <row r="225" spans="2:110" s="69" customFormat="1" ht="75">
      <c r="B225" s="204">
        <f t="shared" si="9"/>
        <v>10.159999999999997</v>
      </c>
      <c r="C225" s="261" t="s">
        <v>471</v>
      </c>
      <c r="D225" s="264">
        <v>40</v>
      </c>
      <c r="E225" s="265" t="s">
        <v>228</v>
      </c>
      <c r="F225" s="266"/>
      <c r="G225" s="262">
        <f t="shared" si="8"/>
        <v>0</v>
      </c>
      <c r="H225" s="206"/>
      <c r="I225" s="73"/>
      <c r="J225" s="74"/>
      <c r="K225" s="74"/>
      <c r="L225" s="74"/>
      <c r="M225" s="74"/>
      <c r="N225" s="74"/>
      <c r="O225" s="74"/>
      <c r="P225" s="74"/>
      <c r="Q225" s="74"/>
      <c r="R225" s="74"/>
      <c r="S225" s="74"/>
      <c r="T225" s="74"/>
      <c r="U225" s="74"/>
      <c r="V225" s="74"/>
      <c r="W225" s="74"/>
      <c r="X225" s="74"/>
      <c r="Y225" s="74"/>
      <c r="Z225" s="74"/>
      <c r="AA225" s="74"/>
      <c r="AB225" s="74"/>
      <c r="AC225" s="74"/>
      <c r="AD225" s="74"/>
      <c r="AE225" s="74"/>
      <c r="AF225" s="74"/>
      <c r="AG225" s="74"/>
      <c r="AH225" s="74"/>
      <c r="AI225" s="74"/>
      <c r="AJ225" s="74"/>
      <c r="AK225" s="74"/>
      <c r="AL225" s="74"/>
      <c r="AM225" s="74"/>
      <c r="AN225" s="74"/>
      <c r="AO225" s="74"/>
      <c r="AP225" s="74"/>
      <c r="AQ225" s="74"/>
      <c r="AR225" s="74"/>
      <c r="AS225" s="74"/>
      <c r="AT225" s="74"/>
      <c r="AU225" s="74"/>
      <c r="AV225" s="74"/>
      <c r="AW225" s="74"/>
      <c r="AX225" s="74"/>
      <c r="AY225" s="74"/>
      <c r="AZ225" s="74"/>
      <c r="BA225" s="74"/>
      <c r="BB225" s="74"/>
      <c r="BC225" s="74"/>
      <c r="BD225" s="74"/>
      <c r="BE225" s="74"/>
      <c r="BF225" s="74"/>
      <c r="BG225" s="74"/>
      <c r="BH225" s="74"/>
      <c r="BI225" s="74"/>
      <c r="BJ225" s="74"/>
      <c r="BK225" s="74"/>
      <c r="BL225" s="74"/>
      <c r="BM225" s="74"/>
      <c r="BN225" s="74"/>
      <c r="BO225" s="74"/>
      <c r="BP225" s="74"/>
      <c r="BQ225" s="74"/>
      <c r="BR225" s="74"/>
      <c r="BS225" s="74"/>
      <c r="BT225" s="74"/>
      <c r="BU225" s="74"/>
      <c r="BV225" s="74"/>
      <c r="BW225" s="74"/>
      <c r="BX225" s="74"/>
      <c r="BY225" s="74"/>
      <c r="BZ225" s="74"/>
      <c r="CA225" s="74"/>
      <c r="CB225" s="74"/>
      <c r="CC225" s="74"/>
      <c r="CD225" s="74"/>
      <c r="CE225" s="74"/>
      <c r="CF225" s="74"/>
      <c r="CG225" s="74"/>
      <c r="CH225" s="74"/>
      <c r="CI225" s="74"/>
      <c r="CJ225" s="74"/>
      <c r="CK225" s="74"/>
      <c r="CL225" s="74"/>
      <c r="CM225" s="74"/>
      <c r="CN225" s="74"/>
      <c r="CO225" s="74"/>
      <c r="CP225" s="74"/>
      <c r="CQ225" s="74"/>
      <c r="CR225" s="74"/>
      <c r="CS225" s="74"/>
      <c r="CT225" s="74"/>
      <c r="CU225" s="74"/>
      <c r="CV225" s="74"/>
      <c r="CW225" s="74"/>
      <c r="CX225" s="74"/>
      <c r="CY225" s="74"/>
      <c r="CZ225" s="74"/>
      <c r="DA225" s="74"/>
      <c r="DB225" s="74"/>
      <c r="DC225" s="74"/>
      <c r="DD225" s="74"/>
      <c r="DE225" s="74"/>
      <c r="DF225" s="74"/>
    </row>
    <row r="226" spans="2:110" s="69" customFormat="1" ht="75">
      <c r="B226" s="204">
        <f t="shared" si="9"/>
        <v>10.169999999999996</v>
      </c>
      <c r="C226" s="261" t="s">
        <v>471</v>
      </c>
      <c r="D226" s="264">
        <v>65</v>
      </c>
      <c r="E226" s="265" t="s">
        <v>228</v>
      </c>
      <c r="F226" s="266"/>
      <c r="G226" s="262">
        <f t="shared" si="8"/>
        <v>0</v>
      </c>
      <c r="H226" s="206"/>
      <c r="I226" s="73"/>
      <c r="J226" s="74"/>
      <c r="K226" s="74"/>
      <c r="L226" s="74"/>
      <c r="M226" s="74"/>
      <c r="N226" s="74"/>
      <c r="O226" s="74"/>
      <c r="P226" s="74"/>
      <c r="Q226" s="74"/>
      <c r="R226" s="74"/>
      <c r="S226" s="74"/>
      <c r="T226" s="74"/>
      <c r="U226" s="74"/>
      <c r="V226" s="74"/>
      <c r="W226" s="74"/>
      <c r="X226" s="74"/>
      <c r="Y226" s="74"/>
      <c r="Z226" s="74"/>
      <c r="AA226" s="74"/>
      <c r="AB226" s="74"/>
      <c r="AC226" s="74"/>
      <c r="AD226" s="74"/>
      <c r="AE226" s="74"/>
      <c r="AF226" s="74"/>
      <c r="AG226" s="74"/>
      <c r="AH226" s="74"/>
      <c r="AI226" s="74"/>
      <c r="AJ226" s="74"/>
      <c r="AK226" s="74"/>
      <c r="AL226" s="74"/>
      <c r="AM226" s="74"/>
      <c r="AN226" s="74"/>
      <c r="AO226" s="74"/>
      <c r="AP226" s="74"/>
      <c r="AQ226" s="74"/>
      <c r="AR226" s="74"/>
      <c r="AS226" s="74"/>
      <c r="AT226" s="74"/>
      <c r="AU226" s="74"/>
      <c r="AV226" s="74"/>
      <c r="AW226" s="74"/>
      <c r="AX226" s="74"/>
      <c r="AY226" s="74"/>
      <c r="AZ226" s="74"/>
      <c r="BA226" s="74"/>
      <c r="BB226" s="74"/>
      <c r="BC226" s="74"/>
      <c r="BD226" s="74"/>
      <c r="BE226" s="74"/>
      <c r="BF226" s="74"/>
      <c r="BG226" s="74"/>
      <c r="BH226" s="74"/>
      <c r="BI226" s="74"/>
      <c r="BJ226" s="74"/>
      <c r="BK226" s="74"/>
      <c r="BL226" s="74"/>
      <c r="BM226" s="74"/>
      <c r="BN226" s="74"/>
      <c r="BO226" s="74"/>
      <c r="BP226" s="74"/>
      <c r="BQ226" s="74"/>
      <c r="BR226" s="74"/>
      <c r="BS226" s="74"/>
      <c r="BT226" s="74"/>
      <c r="BU226" s="74"/>
      <c r="BV226" s="74"/>
      <c r="BW226" s="74"/>
      <c r="BX226" s="74"/>
      <c r="BY226" s="74"/>
      <c r="BZ226" s="74"/>
      <c r="CA226" s="74"/>
      <c r="CB226" s="74"/>
      <c r="CC226" s="74"/>
      <c r="CD226" s="74"/>
      <c r="CE226" s="74"/>
      <c r="CF226" s="74"/>
      <c r="CG226" s="74"/>
      <c r="CH226" s="74"/>
      <c r="CI226" s="74"/>
      <c r="CJ226" s="74"/>
      <c r="CK226" s="74"/>
      <c r="CL226" s="74"/>
      <c r="CM226" s="74"/>
      <c r="CN226" s="74"/>
      <c r="CO226" s="74"/>
      <c r="CP226" s="74"/>
      <c r="CQ226" s="74"/>
      <c r="CR226" s="74"/>
      <c r="CS226" s="74"/>
      <c r="CT226" s="74"/>
      <c r="CU226" s="74"/>
      <c r="CV226" s="74"/>
      <c r="CW226" s="74"/>
      <c r="CX226" s="74"/>
      <c r="CY226" s="74"/>
      <c r="CZ226" s="74"/>
      <c r="DA226" s="74"/>
      <c r="DB226" s="74"/>
      <c r="DC226" s="74"/>
      <c r="DD226" s="74"/>
      <c r="DE226" s="74"/>
      <c r="DF226" s="74"/>
    </row>
    <row r="227" spans="2:110" s="69" customFormat="1" ht="75">
      <c r="B227" s="204">
        <f t="shared" si="9"/>
        <v>10.179999999999996</v>
      </c>
      <c r="C227" s="261" t="s">
        <v>471</v>
      </c>
      <c r="D227" s="264">
        <v>65</v>
      </c>
      <c r="E227" s="265" t="s">
        <v>228</v>
      </c>
      <c r="F227" s="266"/>
      <c r="G227" s="262">
        <f t="shared" si="8"/>
        <v>0</v>
      </c>
      <c r="H227" s="206"/>
      <c r="I227" s="73"/>
      <c r="J227" s="74"/>
      <c r="K227" s="74"/>
      <c r="L227" s="74"/>
      <c r="M227" s="74"/>
      <c r="N227" s="74"/>
      <c r="O227" s="74"/>
      <c r="P227" s="74"/>
      <c r="Q227" s="74"/>
      <c r="R227" s="74"/>
      <c r="S227" s="74"/>
      <c r="T227" s="74"/>
      <c r="U227" s="74"/>
      <c r="V227" s="74"/>
      <c r="W227" s="74"/>
      <c r="X227" s="74"/>
      <c r="Y227" s="74"/>
      <c r="Z227" s="74"/>
      <c r="AA227" s="74"/>
      <c r="AB227" s="74"/>
      <c r="AC227" s="74"/>
      <c r="AD227" s="74"/>
      <c r="AE227" s="74"/>
      <c r="AF227" s="74"/>
      <c r="AG227" s="74"/>
      <c r="AH227" s="74"/>
      <c r="AI227" s="74"/>
      <c r="AJ227" s="74"/>
      <c r="AK227" s="74"/>
      <c r="AL227" s="74"/>
      <c r="AM227" s="74"/>
      <c r="AN227" s="74"/>
      <c r="AO227" s="74"/>
      <c r="AP227" s="74"/>
      <c r="AQ227" s="74"/>
      <c r="AR227" s="74"/>
      <c r="AS227" s="74"/>
      <c r="AT227" s="74"/>
      <c r="AU227" s="74"/>
      <c r="AV227" s="74"/>
      <c r="AW227" s="74"/>
      <c r="AX227" s="74"/>
      <c r="AY227" s="74"/>
      <c r="AZ227" s="74"/>
      <c r="BA227" s="74"/>
      <c r="BB227" s="74"/>
      <c r="BC227" s="74"/>
      <c r="BD227" s="74"/>
      <c r="BE227" s="74"/>
      <c r="BF227" s="74"/>
      <c r="BG227" s="74"/>
      <c r="BH227" s="74"/>
      <c r="BI227" s="74"/>
      <c r="BJ227" s="74"/>
      <c r="BK227" s="74"/>
      <c r="BL227" s="74"/>
      <c r="BM227" s="74"/>
      <c r="BN227" s="74"/>
      <c r="BO227" s="74"/>
      <c r="BP227" s="74"/>
      <c r="BQ227" s="74"/>
      <c r="BR227" s="74"/>
      <c r="BS227" s="74"/>
      <c r="BT227" s="74"/>
      <c r="BU227" s="74"/>
      <c r="BV227" s="74"/>
      <c r="BW227" s="74"/>
      <c r="BX227" s="74"/>
      <c r="BY227" s="74"/>
      <c r="BZ227" s="74"/>
      <c r="CA227" s="74"/>
      <c r="CB227" s="74"/>
      <c r="CC227" s="74"/>
      <c r="CD227" s="74"/>
      <c r="CE227" s="74"/>
      <c r="CF227" s="74"/>
      <c r="CG227" s="74"/>
      <c r="CH227" s="74"/>
      <c r="CI227" s="74"/>
      <c r="CJ227" s="74"/>
      <c r="CK227" s="74"/>
      <c r="CL227" s="74"/>
      <c r="CM227" s="74"/>
      <c r="CN227" s="74"/>
      <c r="CO227" s="74"/>
      <c r="CP227" s="74"/>
      <c r="CQ227" s="74"/>
      <c r="CR227" s="74"/>
      <c r="CS227" s="74"/>
      <c r="CT227" s="74"/>
      <c r="CU227" s="74"/>
      <c r="CV227" s="74"/>
      <c r="CW227" s="74"/>
      <c r="CX227" s="74"/>
      <c r="CY227" s="74"/>
      <c r="CZ227" s="74"/>
      <c r="DA227" s="74"/>
      <c r="DB227" s="74"/>
      <c r="DC227" s="74"/>
      <c r="DD227" s="74"/>
      <c r="DE227" s="74"/>
      <c r="DF227" s="74"/>
    </row>
    <row r="228" spans="2:110" s="69" customFormat="1" ht="75">
      <c r="B228" s="204">
        <f t="shared" si="9"/>
        <v>10.189999999999996</v>
      </c>
      <c r="C228" s="261" t="s">
        <v>471</v>
      </c>
      <c r="D228" s="264">
        <v>65</v>
      </c>
      <c r="E228" s="265" t="s">
        <v>228</v>
      </c>
      <c r="F228" s="266"/>
      <c r="G228" s="262">
        <f t="shared" si="8"/>
        <v>0</v>
      </c>
      <c r="H228" s="206"/>
      <c r="I228" s="73"/>
      <c r="J228" s="74"/>
      <c r="K228" s="74"/>
      <c r="L228" s="74"/>
      <c r="M228" s="74"/>
      <c r="N228" s="74"/>
      <c r="O228" s="74"/>
      <c r="P228" s="74"/>
      <c r="Q228" s="74"/>
      <c r="R228" s="74"/>
      <c r="S228" s="74"/>
      <c r="T228" s="74"/>
      <c r="U228" s="74"/>
      <c r="V228" s="74"/>
      <c r="W228" s="74"/>
      <c r="X228" s="74"/>
      <c r="Y228" s="74"/>
      <c r="Z228" s="74"/>
      <c r="AA228" s="74"/>
      <c r="AB228" s="74"/>
      <c r="AC228" s="74"/>
      <c r="AD228" s="74"/>
      <c r="AE228" s="74"/>
      <c r="AF228" s="74"/>
      <c r="AG228" s="74"/>
      <c r="AH228" s="74"/>
      <c r="AI228" s="74"/>
      <c r="AJ228" s="74"/>
      <c r="AK228" s="74"/>
      <c r="AL228" s="74"/>
      <c r="AM228" s="74"/>
      <c r="AN228" s="74"/>
      <c r="AO228" s="74"/>
      <c r="AP228" s="74"/>
      <c r="AQ228" s="74"/>
      <c r="AR228" s="74"/>
      <c r="AS228" s="74"/>
      <c r="AT228" s="74"/>
      <c r="AU228" s="74"/>
      <c r="AV228" s="74"/>
      <c r="AW228" s="74"/>
      <c r="AX228" s="74"/>
      <c r="AY228" s="74"/>
      <c r="AZ228" s="74"/>
      <c r="BA228" s="74"/>
      <c r="BB228" s="74"/>
      <c r="BC228" s="74"/>
      <c r="BD228" s="74"/>
      <c r="BE228" s="74"/>
      <c r="BF228" s="74"/>
      <c r="BG228" s="74"/>
      <c r="BH228" s="74"/>
      <c r="BI228" s="74"/>
      <c r="BJ228" s="74"/>
      <c r="BK228" s="74"/>
      <c r="BL228" s="74"/>
      <c r="BM228" s="74"/>
      <c r="BN228" s="74"/>
      <c r="BO228" s="74"/>
      <c r="BP228" s="74"/>
      <c r="BQ228" s="74"/>
      <c r="BR228" s="74"/>
      <c r="BS228" s="74"/>
      <c r="BT228" s="74"/>
      <c r="BU228" s="74"/>
      <c r="BV228" s="74"/>
      <c r="BW228" s="74"/>
      <c r="BX228" s="74"/>
      <c r="BY228" s="74"/>
      <c r="BZ228" s="74"/>
      <c r="CA228" s="74"/>
      <c r="CB228" s="74"/>
      <c r="CC228" s="74"/>
      <c r="CD228" s="74"/>
      <c r="CE228" s="74"/>
      <c r="CF228" s="74"/>
      <c r="CG228" s="74"/>
      <c r="CH228" s="74"/>
      <c r="CI228" s="74"/>
      <c r="CJ228" s="74"/>
      <c r="CK228" s="74"/>
      <c r="CL228" s="74"/>
      <c r="CM228" s="74"/>
      <c r="CN228" s="74"/>
      <c r="CO228" s="74"/>
      <c r="CP228" s="74"/>
      <c r="CQ228" s="74"/>
      <c r="CR228" s="74"/>
      <c r="CS228" s="74"/>
      <c r="CT228" s="74"/>
      <c r="CU228" s="74"/>
      <c r="CV228" s="74"/>
      <c r="CW228" s="74"/>
      <c r="CX228" s="74"/>
      <c r="CY228" s="74"/>
      <c r="CZ228" s="74"/>
      <c r="DA228" s="74"/>
      <c r="DB228" s="74"/>
      <c r="DC228" s="74"/>
      <c r="DD228" s="74"/>
      <c r="DE228" s="74"/>
      <c r="DF228" s="74"/>
    </row>
    <row r="229" spans="2:110" s="69" customFormat="1" ht="75">
      <c r="B229" s="204">
        <f t="shared" si="9"/>
        <v>10.199999999999996</v>
      </c>
      <c r="C229" s="261" t="s">
        <v>471</v>
      </c>
      <c r="D229" s="264">
        <v>65</v>
      </c>
      <c r="E229" s="265" t="s">
        <v>228</v>
      </c>
      <c r="F229" s="266"/>
      <c r="G229" s="262">
        <f t="shared" si="8"/>
        <v>0</v>
      </c>
      <c r="H229" s="206"/>
      <c r="I229" s="73"/>
      <c r="J229" s="74"/>
      <c r="K229" s="74"/>
      <c r="L229" s="74"/>
      <c r="M229" s="74"/>
      <c r="N229" s="74"/>
      <c r="O229" s="74"/>
      <c r="P229" s="74"/>
      <c r="Q229" s="74"/>
      <c r="R229" s="74"/>
      <c r="S229" s="74"/>
      <c r="T229" s="74"/>
      <c r="U229" s="74"/>
      <c r="V229" s="74"/>
      <c r="W229" s="74"/>
      <c r="X229" s="74"/>
      <c r="Y229" s="74"/>
      <c r="Z229" s="74"/>
      <c r="AA229" s="74"/>
      <c r="AB229" s="74"/>
      <c r="AC229" s="74"/>
      <c r="AD229" s="74"/>
      <c r="AE229" s="74"/>
      <c r="AF229" s="74"/>
      <c r="AG229" s="74"/>
      <c r="AH229" s="74"/>
      <c r="AI229" s="74"/>
      <c r="AJ229" s="74"/>
      <c r="AK229" s="74"/>
      <c r="AL229" s="74"/>
      <c r="AM229" s="74"/>
      <c r="AN229" s="74"/>
      <c r="AO229" s="74"/>
      <c r="AP229" s="74"/>
      <c r="AQ229" s="74"/>
      <c r="AR229" s="74"/>
      <c r="AS229" s="74"/>
      <c r="AT229" s="74"/>
      <c r="AU229" s="74"/>
      <c r="AV229" s="74"/>
      <c r="AW229" s="74"/>
      <c r="AX229" s="74"/>
      <c r="AY229" s="74"/>
      <c r="AZ229" s="74"/>
      <c r="BA229" s="74"/>
      <c r="BB229" s="74"/>
      <c r="BC229" s="74"/>
      <c r="BD229" s="74"/>
      <c r="BE229" s="74"/>
      <c r="BF229" s="74"/>
      <c r="BG229" s="74"/>
      <c r="BH229" s="74"/>
      <c r="BI229" s="74"/>
      <c r="BJ229" s="74"/>
      <c r="BK229" s="74"/>
      <c r="BL229" s="74"/>
      <c r="BM229" s="74"/>
      <c r="BN229" s="74"/>
      <c r="BO229" s="74"/>
      <c r="BP229" s="74"/>
      <c r="BQ229" s="74"/>
      <c r="BR229" s="74"/>
      <c r="BS229" s="74"/>
      <c r="BT229" s="74"/>
      <c r="BU229" s="74"/>
      <c r="BV229" s="74"/>
      <c r="BW229" s="74"/>
      <c r="BX229" s="74"/>
      <c r="BY229" s="74"/>
      <c r="BZ229" s="74"/>
      <c r="CA229" s="74"/>
      <c r="CB229" s="74"/>
      <c r="CC229" s="74"/>
      <c r="CD229" s="74"/>
      <c r="CE229" s="74"/>
      <c r="CF229" s="74"/>
      <c r="CG229" s="74"/>
      <c r="CH229" s="74"/>
      <c r="CI229" s="74"/>
      <c r="CJ229" s="74"/>
      <c r="CK229" s="74"/>
      <c r="CL229" s="74"/>
      <c r="CM229" s="74"/>
      <c r="CN229" s="74"/>
      <c r="CO229" s="74"/>
      <c r="CP229" s="74"/>
      <c r="CQ229" s="74"/>
      <c r="CR229" s="74"/>
      <c r="CS229" s="74"/>
      <c r="CT229" s="74"/>
      <c r="CU229" s="74"/>
      <c r="CV229" s="74"/>
      <c r="CW229" s="74"/>
      <c r="CX229" s="74"/>
      <c r="CY229" s="74"/>
      <c r="CZ229" s="74"/>
      <c r="DA229" s="74"/>
      <c r="DB229" s="74"/>
      <c r="DC229" s="74"/>
      <c r="DD229" s="74"/>
      <c r="DE229" s="74"/>
      <c r="DF229" s="74"/>
    </row>
    <row r="230" spans="2:110" s="69" customFormat="1" ht="75">
      <c r="B230" s="204">
        <f t="shared" si="9"/>
        <v>10.209999999999996</v>
      </c>
      <c r="C230" s="261" t="s">
        <v>472</v>
      </c>
      <c r="D230" s="264">
        <v>45</v>
      </c>
      <c r="E230" s="265" t="s">
        <v>228</v>
      </c>
      <c r="F230" s="266"/>
      <c r="G230" s="262">
        <f t="shared" si="8"/>
        <v>0</v>
      </c>
      <c r="H230" s="206"/>
      <c r="I230" s="73"/>
      <c r="J230" s="74"/>
      <c r="K230" s="74"/>
      <c r="L230" s="74"/>
      <c r="M230" s="74"/>
      <c r="N230" s="74"/>
      <c r="O230" s="74"/>
      <c r="P230" s="74"/>
      <c r="Q230" s="74"/>
      <c r="R230" s="74"/>
      <c r="S230" s="74"/>
      <c r="T230" s="74"/>
      <c r="U230" s="74"/>
      <c r="V230" s="74"/>
      <c r="W230" s="74"/>
      <c r="X230" s="74"/>
      <c r="Y230" s="74"/>
      <c r="Z230" s="74"/>
      <c r="AA230" s="74"/>
      <c r="AB230" s="74"/>
      <c r="AC230" s="74"/>
      <c r="AD230" s="74"/>
      <c r="AE230" s="74"/>
      <c r="AF230" s="74"/>
      <c r="AG230" s="74"/>
      <c r="AH230" s="74"/>
      <c r="AI230" s="74"/>
      <c r="AJ230" s="74"/>
      <c r="AK230" s="74"/>
      <c r="AL230" s="74"/>
      <c r="AM230" s="74"/>
      <c r="AN230" s="74"/>
      <c r="AO230" s="74"/>
      <c r="AP230" s="74"/>
      <c r="AQ230" s="74"/>
      <c r="AR230" s="74"/>
      <c r="AS230" s="74"/>
      <c r="AT230" s="74"/>
      <c r="AU230" s="74"/>
      <c r="AV230" s="74"/>
      <c r="AW230" s="74"/>
      <c r="AX230" s="74"/>
      <c r="AY230" s="74"/>
      <c r="AZ230" s="74"/>
      <c r="BA230" s="74"/>
      <c r="BB230" s="74"/>
      <c r="BC230" s="74"/>
      <c r="BD230" s="74"/>
      <c r="BE230" s="74"/>
      <c r="BF230" s="74"/>
      <c r="BG230" s="74"/>
      <c r="BH230" s="74"/>
      <c r="BI230" s="74"/>
      <c r="BJ230" s="74"/>
      <c r="BK230" s="74"/>
      <c r="BL230" s="74"/>
      <c r="BM230" s="74"/>
      <c r="BN230" s="74"/>
      <c r="BO230" s="74"/>
      <c r="BP230" s="74"/>
      <c r="BQ230" s="74"/>
      <c r="BR230" s="74"/>
      <c r="BS230" s="74"/>
      <c r="BT230" s="74"/>
      <c r="BU230" s="74"/>
      <c r="BV230" s="74"/>
      <c r="BW230" s="74"/>
      <c r="BX230" s="74"/>
      <c r="BY230" s="74"/>
      <c r="BZ230" s="74"/>
      <c r="CA230" s="74"/>
      <c r="CB230" s="74"/>
      <c r="CC230" s="74"/>
      <c r="CD230" s="74"/>
      <c r="CE230" s="74"/>
      <c r="CF230" s="74"/>
      <c r="CG230" s="74"/>
      <c r="CH230" s="74"/>
      <c r="CI230" s="74"/>
      <c r="CJ230" s="74"/>
      <c r="CK230" s="74"/>
      <c r="CL230" s="74"/>
      <c r="CM230" s="74"/>
      <c r="CN230" s="74"/>
      <c r="CO230" s="74"/>
      <c r="CP230" s="74"/>
      <c r="CQ230" s="74"/>
      <c r="CR230" s="74"/>
      <c r="CS230" s="74"/>
      <c r="CT230" s="74"/>
      <c r="CU230" s="74"/>
      <c r="CV230" s="74"/>
      <c r="CW230" s="74"/>
      <c r="CX230" s="74"/>
      <c r="CY230" s="74"/>
      <c r="CZ230" s="74"/>
      <c r="DA230" s="74"/>
      <c r="DB230" s="74"/>
      <c r="DC230" s="74"/>
      <c r="DD230" s="74"/>
      <c r="DE230" s="74"/>
      <c r="DF230" s="74"/>
    </row>
    <row r="231" spans="2:110" s="69" customFormat="1">
      <c r="B231" s="204"/>
      <c r="C231" s="261"/>
      <c r="D231" s="264"/>
      <c r="E231" s="265"/>
      <c r="F231" s="266"/>
      <c r="G231" s="262">
        <f t="shared" si="8"/>
        <v>0</v>
      </c>
      <c r="H231" s="206">
        <f>SUM(G224:G230)</f>
        <v>0</v>
      </c>
      <c r="I231" s="73"/>
      <c r="J231" s="74"/>
      <c r="K231" s="74"/>
      <c r="L231" s="74"/>
      <c r="M231" s="74"/>
      <c r="N231" s="74"/>
      <c r="O231" s="74"/>
      <c r="P231" s="74"/>
      <c r="Q231" s="74"/>
      <c r="R231" s="74"/>
      <c r="S231" s="74"/>
      <c r="T231" s="74"/>
      <c r="U231" s="74"/>
      <c r="V231" s="74"/>
      <c r="W231" s="74"/>
      <c r="X231" s="74"/>
      <c r="Y231" s="74"/>
      <c r="Z231" s="74"/>
      <c r="AA231" s="74"/>
      <c r="AB231" s="74"/>
      <c r="AC231" s="74"/>
      <c r="AD231" s="74"/>
      <c r="AE231" s="74"/>
      <c r="AF231" s="74"/>
      <c r="AG231" s="74"/>
      <c r="AH231" s="74"/>
      <c r="AI231" s="74"/>
      <c r="AJ231" s="74"/>
      <c r="AK231" s="74"/>
      <c r="AL231" s="74"/>
      <c r="AM231" s="74"/>
      <c r="AN231" s="74"/>
      <c r="AO231" s="74"/>
      <c r="AP231" s="74"/>
      <c r="AQ231" s="74"/>
      <c r="AR231" s="74"/>
      <c r="AS231" s="74"/>
      <c r="AT231" s="74"/>
      <c r="AU231" s="74"/>
      <c r="AV231" s="74"/>
      <c r="AW231" s="74"/>
      <c r="AX231" s="74"/>
      <c r="AY231" s="74"/>
      <c r="AZ231" s="74"/>
      <c r="BA231" s="74"/>
      <c r="BB231" s="74"/>
      <c r="BC231" s="74"/>
      <c r="BD231" s="74"/>
      <c r="BE231" s="74"/>
      <c r="BF231" s="74"/>
      <c r="BG231" s="74"/>
      <c r="BH231" s="74"/>
      <c r="BI231" s="74"/>
      <c r="BJ231" s="74"/>
      <c r="BK231" s="74"/>
      <c r="BL231" s="74"/>
      <c r="BM231" s="74"/>
      <c r="BN231" s="74"/>
      <c r="BO231" s="74"/>
      <c r="BP231" s="74"/>
      <c r="BQ231" s="74"/>
      <c r="BR231" s="74"/>
      <c r="BS231" s="74"/>
      <c r="BT231" s="74"/>
      <c r="BU231" s="74"/>
      <c r="BV231" s="74"/>
      <c r="BW231" s="74"/>
      <c r="BX231" s="74"/>
      <c r="BY231" s="74"/>
      <c r="BZ231" s="74"/>
      <c r="CA231" s="74"/>
      <c r="CB231" s="74"/>
      <c r="CC231" s="74"/>
      <c r="CD231" s="74"/>
      <c r="CE231" s="74"/>
      <c r="CF231" s="74"/>
      <c r="CG231" s="74"/>
      <c r="CH231" s="74"/>
      <c r="CI231" s="74"/>
      <c r="CJ231" s="74"/>
      <c r="CK231" s="74"/>
      <c r="CL231" s="74"/>
      <c r="CM231" s="74"/>
      <c r="CN231" s="74"/>
      <c r="CO231" s="74"/>
      <c r="CP231" s="74"/>
      <c r="CQ231" s="74"/>
      <c r="CR231" s="74"/>
      <c r="CS231" s="74"/>
      <c r="CT231" s="74"/>
      <c r="CU231" s="74"/>
      <c r="CV231" s="74"/>
      <c r="CW231" s="74"/>
      <c r="CX231" s="74"/>
      <c r="CY231" s="74"/>
      <c r="CZ231" s="74"/>
      <c r="DA231" s="74"/>
      <c r="DB231" s="74"/>
      <c r="DC231" s="74"/>
      <c r="DD231" s="74"/>
      <c r="DE231" s="74"/>
      <c r="DF231" s="74"/>
    </row>
    <row r="232" spans="2:110" s="69" customFormat="1">
      <c r="B232" s="204"/>
      <c r="C232" s="261"/>
      <c r="D232" s="264"/>
      <c r="E232" s="265"/>
      <c r="F232" s="266"/>
      <c r="G232" s="262">
        <f t="shared" si="8"/>
        <v>0</v>
      </c>
      <c r="H232" s="206"/>
      <c r="I232" s="73"/>
      <c r="J232" s="74"/>
      <c r="K232" s="74"/>
      <c r="L232" s="74"/>
      <c r="M232" s="74"/>
      <c r="N232" s="74"/>
      <c r="O232" s="74"/>
      <c r="P232" s="74"/>
      <c r="Q232" s="74"/>
      <c r="R232" s="74"/>
      <c r="S232" s="74"/>
      <c r="T232" s="74"/>
      <c r="U232" s="74"/>
      <c r="V232" s="74"/>
      <c r="W232" s="74"/>
      <c r="X232" s="74"/>
      <c r="Y232" s="74"/>
      <c r="Z232" s="74"/>
      <c r="AA232" s="74"/>
      <c r="AB232" s="74"/>
      <c r="AC232" s="74"/>
      <c r="AD232" s="74"/>
      <c r="AE232" s="74"/>
      <c r="AF232" s="74"/>
      <c r="AG232" s="74"/>
      <c r="AH232" s="74"/>
      <c r="AI232" s="74"/>
      <c r="AJ232" s="74"/>
      <c r="AK232" s="74"/>
      <c r="AL232" s="74"/>
      <c r="AM232" s="74"/>
      <c r="AN232" s="74"/>
      <c r="AO232" s="74"/>
      <c r="AP232" s="74"/>
      <c r="AQ232" s="74"/>
      <c r="AR232" s="74"/>
      <c r="AS232" s="74"/>
      <c r="AT232" s="74"/>
      <c r="AU232" s="74"/>
      <c r="AV232" s="74"/>
      <c r="AW232" s="74"/>
      <c r="AX232" s="74"/>
      <c r="AY232" s="74"/>
      <c r="AZ232" s="74"/>
      <c r="BA232" s="74"/>
      <c r="BB232" s="74"/>
      <c r="BC232" s="74"/>
      <c r="BD232" s="74"/>
      <c r="BE232" s="74"/>
      <c r="BF232" s="74"/>
      <c r="BG232" s="74"/>
      <c r="BH232" s="74"/>
      <c r="BI232" s="74"/>
      <c r="BJ232" s="74"/>
      <c r="BK232" s="74"/>
      <c r="BL232" s="74"/>
      <c r="BM232" s="74"/>
      <c r="BN232" s="74"/>
      <c r="BO232" s="74"/>
      <c r="BP232" s="74"/>
      <c r="BQ232" s="74"/>
      <c r="BR232" s="74"/>
      <c r="BS232" s="74"/>
      <c r="BT232" s="74"/>
      <c r="BU232" s="74"/>
      <c r="BV232" s="74"/>
      <c r="BW232" s="74"/>
      <c r="BX232" s="74"/>
      <c r="BY232" s="74"/>
      <c r="BZ232" s="74"/>
      <c r="CA232" s="74"/>
      <c r="CB232" s="74"/>
      <c r="CC232" s="74"/>
      <c r="CD232" s="74"/>
      <c r="CE232" s="74"/>
      <c r="CF232" s="74"/>
      <c r="CG232" s="74"/>
      <c r="CH232" s="74"/>
      <c r="CI232" s="74"/>
      <c r="CJ232" s="74"/>
      <c r="CK232" s="74"/>
      <c r="CL232" s="74"/>
      <c r="CM232" s="74"/>
      <c r="CN232" s="74"/>
      <c r="CO232" s="74"/>
      <c r="CP232" s="74"/>
      <c r="CQ232" s="74"/>
      <c r="CR232" s="74"/>
      <c r="CS232" s="74"/>
      <c r="CT232" s="74"/>
      <c r="CU232" s="74"/>
      <c r="CV232" s="74"/>
      <c r="CW232" s="74"/>
      <c r="CX232" s="74"/>
      <c r="CY232" s="74"/>
      <c r="CZ232" s="74"/>
      <c r="DA232" s="74"/>
      <c r="DB232" s="74"/>
      <c r="DC232" s="74"/>
      <c r="DD232" s="74"/>
      <c r="DE232" s="74"/>
      <c r="DF232" s="74"/>
    </row>
    <row r="233" spans="2:110" s="69" customFormat="1" ht="37.5">
      <c r="B233" s="204"/>
      <c r="C233" s="260" t="s">
        <v>167</v>
      </c>
      <c r="D233" s="264"/>
      <c r="E233" s="265"/>
      <c r="F233" s="266"/>
      <c r="G233" s="262">
        <f t="shared" si="8"/>
        <v>0</v>
      </c>
      <c r="H233" s="206"/>
      <c r="I233" s="73"/>
      <c r="J233" s="74"/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74"/>
      <c r="V233" s="74"/>
      <c r="W233" s="74"/>
      <c r="X233" s="74"/>
      <c r="Y233" s="74"/>
      <c r="Z233" s="74"/>
      <c r="AA233" s="74"/>
      <c r="AB233" s="74"/>
      <c r="AC233" s="74"/>
      <c r="AD233" s="74"/>
      <c r="AE233" s="74"/>
      <c r="AF233" s="74"/>
      <c r="AG233" s="74"/>
      <c r="AH233" s="74"/>
      <c r="AI233" s="74"/>
      <c r="AJ233" s="74"/>
      <c r="AK233" s="74"/>
      <c r="AL233" s="74"/>
      <c r="AM233" s="74"/>
      <c r="AN233" s="74"/>
      <c r="AO233" s="74"/>
      <c r="AP233" s="74"/>
      <c r="AQ233" s="74"/>
      <c r="AR233" s="74"/>
      <c r="AS233" s="74"/>
      <c r="AT233" s="74"/>
      <c r="AU233" s="74"/>
      <c r="AV233" s="74"/>
      <c r="AW233" s="74"/>
      <c r="AX233" s="74"/>
      <c r="AY233" s="74"/>
      <c r="AZ233" s="74"/>
      <c r="BA233" s="74"/>
      <c r="BB233" s="74"/>
      <c r="BC233" s="74"/>
      <c r="BD233" s="74"/>
      <c r="BE233" s="74"/>
      <c r="BF233" s="74"/>
      <c r="BG233" s="74"/>
      <c r="BH233" s="74"/>
      <c r="BI233" s="74"/>
      <c r="BJ233" s="74"/>
      <c r="BK233" s="74"/>
      <c r="BL233" s="74"/>
      <c r="BM233" s="74"/>
      <c r="BN233" s="74"/>
      <c r="BO233" s="74"/>
      <c r="BP233" s="74"/>
      <c r="BQ233" s="74"/>
      <c r="BR233" s="74"/>
      <c r="BS233" s="74"/>
      <c r="BT233" s="74"/>
      <c r="BU233" s="74"/>
      <c r="BV233" s="74"/>
      <c r="BW233" s="74"/>
      <c r="BX233" s="74"/>
      <c r="BY233" s="74"/>
      <c r="BZ233" s="74"/>
      <c r="CA233" s="74"/>
      <c r="CB233" s="74"/>
      <c r="CC233" s="74"/>
      <c r="CD233" s="74"/>
      <c r="CE233" s="74"/>
      <c r="CF233" s="74"/>
      <c r="CG233" s="74"/>
      <c r="CH233" s="74"/>
      <c r="CI233" s="74"/>
      <c r="CJ233" s="74"/>
      <c r="CK233" s="74"/>
      <c r="CL233" s="74"/>
      <c r="CM233" s="74"/>
      <c r="CN233" s="74"/>
      <c r="CO233" s="74"/>
      <c r="CP233" s="74"/>
      <c r="CQ233" s="74"/>
      <c r="CR233" s="74"/>
      <c r="CS233" s="74"/>
      <c r="CT233" s="74"/>
      <c r="CU233" s="74"/>
      <c r="CV233" s="74"/>
      <c r="CW233" s="74"/>
      <c r="CX233" s="74"/>
      <c r="CY233" s="74"/>
      <c r="CZ233" s="74"/>
      <c r="DA233" s="74"/>
      <c r="DB233" s="74"/>
      <c r="DC233" s="74"/>
      <c r="DD233" s="74"/>
      <c r="DE233" s="74"/>
      <c r="DF233" s="74"/>
    </row>
    <row r="234" spans="2:110" s="69" customFormat="1">
      <c r="B234" s="207">
        <v>1</v>
      </c>
      <c r="C234" s="260" t="s">
        <v>473</v>
      </c>
      <c r="D234" s="264"/>
      <c r="E234" s="265"/>
      <c r="F234" s="266"/>
      <c r="G234" s="262">
        <f t="shared" si="8"/>
        <v>0</v>
      </c>
      <c r="H234" s="206"/>
      <c r="I234" s="73"/>
      <c r="J234" s="74"/>
      <c r="K234" s="74"/>
      <c r="L234" s="74"/>
      <c r="M234" s="74"/>
      <c r="N234" s="74"/>
      <c r="O234" s="74"/>
      <c r="P234" s="74"/>
      <c r="Q234" s="74"/>
      <c r="R234" s="74"/>
      <c r="S234" s="74"/>
      <c r="T234" s="74"/>
      <c r="U234" s="74"/>
      <c r="V234" s="74"/>
      <c r="W234" s="74"/>
      <c r="X234" s="74"/>
      <c r="Y234" s="74"/>
      <c r="Z234" s="74"/>
      <c r="AA234" s="74"/>
      <c r="AB234" s="74"/>
      <c r="AC234" s="74"/>
      <c r="AD234" s="74"/>
      <c r="AE234" s="74"/>
      <c r="AF234" s="74"/>
      <c r="AG234" s="74"/>
      <c r="AH234" s="74"/>
      <c r="AI234" s="74"/>
      <c r="AJ234" s="74"/>
      <c r="AK234" s="74"/>
      <c r="AL234" s="74"/>
      <c r="AM234" s="74"/>
      <c r="AN234" s="74"/>
      <c r="AO234" s="74"/>
      <c r="AP234" s="74"/>
      <c r="AQ234" s="74"/>
      <c r="AR234" s="74"/>
      <c r="AS234" s="74"/>
      <c r="AT234" s="74"/>
      <c r="AU234" s="74"/>
      <c r="AV234" s="74"/>
      <c r="AW234" s="74"/>
      <c r="AX234" s="74"/>
      <c r="AY234" s="74"/>
      <c r="AZ234" s="74"/>
      <c r="BA234" s="74"/>
      <c r="BB234" s="74"/>
      <c r="BC234" s="74"/>
      <c r="BD234" s="74"/>
      <c r="BE234" s="74"/>
      <c r="BF234" s="74"/>
      <c r="BG234" s="74"/>
      <c r="BH234" s="74"/>
      <c r="BI234" s="74"/>
      <c r="BJ234" s="74"/>
      <c r="BK234" s="74"/>
      <c r="BL234" s="74"/>
      <c r="BM234" s="74"/>
      <c r="BN234" s="74"/>
      <c r="BO234" s="74"/>
      <c r="BP234" s="74"/>
      <c r="BQ234" s="74"/>
      <c r="BR234" s="74"/>
      <c r="BS234" s="74"/>
      <c r="BT234" s="74"/>
      <c r="BU234" s="74"/>
      <c r="BV234" s="74"/>
      <c r="BW234" s="74"/>
      <c r="BX234" s="74"/>
      <c r="BY234" s="74"/>
      <c r="BZ234" s="74"/>
      <c r="CA234" s="74"/>
      <c r="CB234" s="74"/>
      <c r="CC234" s="74"/>
      <c r="CD234" s="74"/>
      <c r="CE234" s="74"/>
      <c r="CF234" s="74"/>
      <c r="CG234" s="74"/>
      <c r="CH234" s="74"/>
      <c r="CI234" s="74"/>
      <c r="CJ234" s="74"/>
      <c r="CK234" s="74"/>
      <c r="CL234" s="74"/>
      <c r="CM234" s="74"/>
      <c r="CN234" s="74"/>
      <c r="CO234" s="74"/>
      <c r="CP234" s="74"/>
      <c r="CQ234" s="74"/>
      <c r="CR234" s="74"/>
      <c r="CS234" s="74"/>
      <c r="CT234" s="74"/>
      <c r="CU234" s="74"/>
      <c r="CV234" s="74"/>
      <c r="CW234" s="74"/>
      <c r="CX234" s="74"/>
      <c r="CY234" s="74"/>
      <c r="CZ234" s="74"/>
      <c r="DA234" s="74"/>
      <c r="DB234" s="74"/>
      <c r="DC234" s="74"/>
      <c r="DD234" s="74"/>
      <c r="DE234" s="74"/>
      <c r="DF234" s="74"/>
    </row>
    <row r="235" spans="2:110" s="69" customFormat="1" ht="75">
      <c r="B235" s="204">
        <f t="shared" si="9"/>
        <v>1.01</v>
      </c>
      <c r="C235" s="261" t="s">
        <v>474</v>
      </c>
      <c r="D235" s="264">
        <v>85</v>
      </c>
      <c r="E235" s="265" t="s">
        <v>228</v>
      </c>
      <c r="F235" s="266"/>
      <c r="G235" s="262">
        <f t="shared" si="8"/>
        <v>0</v>
      </c>
      <c r="H235" s="206"/>
      <c r="I235" s="73"/>
      <c r="J235" s="74"/>
      <c r="K235" s="74"/>
      <c r="L235" s="74"/>
      <c r="M235" s="74"/>
      <c r="N235" s="74"/>
      <c r="O235" s="74"/>
      <c r="P235" s="74"/>
      <c r="Q235" s="74"/>
      <c r="R235" s="74"/>
      <c r="S235" s="74"/>
      <c r="T235" s="74"/>
      <c r="U235" s="74"/>
      <c r="V235" s="74"/>
      <c r="W235" s="74"/>
      <c r="X235" s="74"/>
      <c r="Y235" s="74"/>
      <c r="Z235" s="74"/>
      <c r="AA235" s="74"/>
      <c r="AB235" s="74"/>
      <c r="AC235" s="74"/>
      <c r="AD235" s="74"/>
      <c r="AE235" s="74"/>
      <c r="AF235" s="74"/>
      <c r="AG235" s="74"/>
      <c r="AH235" s="74"/>
      <c r="AI235" s="74"/>
      <c r="AJ235" s="74"/>
      <c r="AK235" s="74"/>
      <c r="AL235" s="74"/>
      <c r="AM235" s="74"/>
      <c r="AN235" s="74"/>
      <c r="AO235" s="74"/>
      <c r="AP235" s="74"/>
      <c r="AQ235" s="74"/>
      <c r="AR235" s="74"/>
      <c r="AS235" s="74"/>
      <c r="AT235" s="74"/>
      <c r="AU235" s="74"/>
      <c r="AV235" s="74"/>
      <c r="AW235" s="74"/>
      <c r="AX235" s="74"/>
      <c r="AY235" s="74"/>
      <c r="AZ235" s="74"/>
      <c r="BA235" s="74"/>
      <c r="BB235" s="74"/>
      <c r="BC235" s="74"/>
      <c r="BD235" s="74"/>
      <c r="BE235" s="74"/>
      <c r="BF235" s="74"/>
      <c r="BG235" s="74"/>
      <c r="BH235" s="74"/>
      <c r="BI235" s="74"/>
      <c r="BJ235" s="74"/>
      <c r="BK235" s="74"/>
      <c r="BL235" s="74"/>
      <c r="BM235" s="74"/>
      <c r="BN235" s="74"/>
      <c r="BO235" s="74"/>
      <c r="BP235" s="74"/>
      <c r="BQ235" s="74"/>
      <c r="BR235" s="74"/>
      <c r="BS235" s="74"/>
      <c r="BT235" s="74"/>
      <c r="BU235" s="74"/>
      <c r="BV235" s="74"/>
      <c r="BW235" s="74"/>
      <c r="BX235" s="74"/>
      <c r="BY235" s="74"/>
      <c r="BZ235" s="74"/>
      <c r="CA235" s="74"/>
      <c r="CB235" s="74"/>
      <c r="CC235" s="74"/>
      <c r="CD235" s="74"/>
      <c r="CE235" s="74"/>
      <c r="CF235" s="74"/>
      <c r="CG235" s="74"/>
      <c r="CH235" s="74"/>
      <c r="CI235" s="74"/>
      <c r="CJ235" s="74"/>
      <c r="CK235" s="74"/>
      <c r="CL235" s="74"/>
      <c r="CM235" s="74"/>
      <c r="CN235" s="74"/>
      <c r="CO235" s="74"/>
      <c r="CP235" s="74"/>
      <c r="CQ235" s="74"/>
      <c r="CR235" s="74"/>
      <c r="CS235" s="74"/>
      <c r="CT235" s="74"/>
      <c r="CU235" s="74"/>
      <c r="CV235" s="74"/>
      <c r="CW235" s="74"/>
      <c r="CX235" s="74"/>
      <c r="CY235" s="74"/>
      <c r="CZ235" s="74"/>
      <c r="DA235" s="74"/>
      <c r="DB235" s="74"/>
      <c r="DC235" s="74"/>
      <c r="DD235" s="74"/>
      <c r="DE235" s="74"/>
      <c r="DF235" s="74"/>
    </row>
    <row r="236" spans="2:110" s="69" customFormat="1" ht="75">
      <c r="B236" s="204">
        <f t="shared" si="9"/>
        <v>1.02</v>
      </c>
      <c r="C236" s="261" t="s">
        <v>475</v>
      </c>
      <c r="D236" s="264">
        <v>55</v>
      </c>
      <c r="E236" s="265" t="s">
        <v>228</v>
      </c>
      <c r="F236" s="266"/>
      <c r="G236" s="262">
        <f t="shared" si="8"/>
        <v>0</v>
      </c>
      <c r="H236" s="206"/>
      <c r="I236" s="73"/>
      <c r="J236" s="74"/>
      <c r="K236" s="74"/>
      <c r="L236" s="74"/>
      <c r="M236" s="74"/>
      <c r="N236" s="74"/>
      <c r="O236" s="74"/>
      <c r="P236" s="74"/>
      <c r="Q236" s="74"/>
      <c r="R236" s="74"/>
      <c r="S236" s="74"/>
      <c r="T236" s="74"/>
      <c r="U236" s="74"/>
      <c r="V236" s="74"/>
      <c r="W236" s="74"/>
      <c r="X236" s="74"/>
      <c r="Y236" s="74"/>
      <c r="Z236" s="74"/>
      <c r="AA236" s="74"/>
      <c r="AB236" s="74"/>
      <c r="AC236" s="74"/>
      <c r="AD236" s="74"/>
      <c r="AE236" s="74"/>
      <c r="AF236" s="74"/>
      <c r="AG236" s="74"/>
      <c r="AH236" s="74"/>
      <c r="AI236" s="74"/>
      <c r="AJ236" s="74"/>
      <c r="AK236" s="74"/>
      <c r="AL236" s="74"/>
      <c r="AM236" s="74"/>
      <c r="AN236" s="74"/>
      <c r="AO236" s="74"/>
      <c r="AP236" s="74"/>
      <c r="AQ236" s="74"/>
      <c r="AR236" s="74"/>
      <c r="AS236" s="74"/>
      <c r="AT236" s="74"/>
      <c r="AU236" s="74"/>
      <c r="AV236" s="74"/>
      <c r="AW236" s="74"/>
      <c r="AX236" s="74"/>
      <c r="AY236" s="74"/>
      <c r="AZ236" s="74"/>
      <c r="BA236" s="74"/>
      <c r="BB236" s="74"/>
      <c r="BC236" s="74"/>
      <c r="BD236" s="74"/>
      <c r="BE236" s="74"/>
      <c r="BF236" s="74"/>
      <c r="BG236" s="74"/>
      <c r="BH236" s="74"/>
      <c r="BI236" s="74"/>
      <c r="BJ236" s="74"/>
      <c r="BK236" s="74"/>
      <c r="BL236" s="74"/>
      <c r="BM236" s="74"/>
      <c r="BN236" s="74"/>
      <c r="BO236" s="74"/>
      <c r="BP236" s="74"/>
      <c r="BQ236" s="74"/>
      <c r="BR236" s="74"/>
      <c r="BS236" s="74"/>
      <c r="BT236" s="74"/>
      <c r="BU236" s="74"/>
      <c r="BV236" s="74"/>
      <c r="BW236" s="74"/>
      <c r="BX236" s="74"/>
      <c r="BY236" s="74"/>
      <c r="BZ236" s="74"/>
      <c r="CA236" s="74"/>
      <c r="CB236" s="74"/>
      <c r="CC236" s="74"/>
      <c r="CD236" s="74"/>
      <c r="CE236" s="74"/>
      <c r="CF236" s="74"/>
      <c r="CG236" s="74"/>
      <c r="CH236" s="74"/>
      <c r="CI236" s="74"/>
      <c r="CJ236" s="74"/>
      <c r="CK236" s="74"/>
      <c r="CL236" s="74"/>
      <c r="CM236" s="74"/>
      <c r="CN236" s="74"/>
      <c r="CO236" s="74"/>
      <c r="CP236" s="74"/>
      <c r="CQ236" s="74"/>
      <c r="CR236" s="74"/>
      <c r="CS236" s="74"/>
      <c r="CT236" s="74"/>
      <c r="CU236" s="74"/>
      <c r="CV236" s="74"/>
      <c r="CW236" s="74"/>
      <c r="CX236" s="74"/>
      <c r="CY236" s="74"/>
      <c r="CZ236" s="74"/>
      <c r="DA236" s="74"/>
      <c r="DB236" s="74"/>
      <c r="DC236" s="74"/>
      <c r="DD236" s="74"/>
      <c r="DE236" s="74"/>
      <c r="DF236" s="74"/>
    </row>
    <row r="237" spans="2:110" s="69" customFormat="1" ht="75">
      <c r="B237" s="204">
        <f t="shared" si="9"/>
        <v>1.03</v>
      </c>
      <c r="C237" s="261" t="s">
        <v>475</v>
      </c>
      <c r="D237" s="264">
        <v>115</v>
      </c>
      <c r="E237" s="265" t="s">
        <v>228</v>
      </c>
      <c r="F237" s="266"/>
      <c r="G237" s="262">
        <f t="shared" si="8"/>
        <v>0</v>
      </c>
      <c r="H237" s="206"/>
      <c r="I237" s="73"/>
      <c r="J237" s="74"/>
      <c r="K237" s="74"/>
      <c r="L237" s="74"/>
      <c r="M237" s="74"/>
      <c r="N237" s="74"/>
      <c r="O237" s="74"/>
      <c r="P237" s="74"/>
      <c r="Q237" s="74"/>
      <c r="R237" s="74"/>
      <c r="S237" s="74"/>
      <c r="T237" s="74"/>
      <c r="U237" s="74"/>
      <c r="V237" s="74"/>
      <c r="W237" s="74"/>
      <c r="X237" s="74"/>
      <c r="Y237" s="74"/>
      <c r="Z237" s="74"/>
      <c r="AA237" s="74"/>
      <c r="AB237" s="74"/>
      <c r="AC237" s="74"/>
      <c r="AD237" s="74"/>
      <c r="AE237" s="74"/>
      <c r="AF237" s="74"/>
      <c r="AG237" s="74"/>
      <c r="AH237" s="74"/>
      <c r="AI237" s="74"/>
      <c r="AJ237" s="74"/>
      <c r="AK237" s="74"/>
      <c r="AL237" s="74"/>
      <c r="AM237" s="74"/>
      <c r="AN237" s="74"/>
      <c r="AO237" s="74"/>
      <c r="AP237" s="74"/>
      <c r="AQ237" s="74"/>
      <c r="AR237" s="74"/>
      <c r="AS237" s="74"/>
      <c r="AT237" s="74"/>
      <c r="AU237" s="74"/>
      <c r="AV237" s="74"/>
      <c r="AW237" s="74"/>
      <c r="AX237" s="74"/>
      <c r="AY237" s="74"/>
      <c r="AZ237" s="74"/>
      <c r="BA237" s="74"/>
      <c r="BB237" s="74"/>
      <c r="BC237" s="74"/>
      <c r="BD237" s="74"/>
      <c r="BE237" s="74"/>
      <c r="BF237" s="74"/>
      <c r="BG237" s="74"/>
      <c r="BH237" s="74"/>
      <c r="BI237" s="74"/>
      <c r="BJ237" s="74"/>
      <c r="BK237" s="74"/>
      <c r="BL237" s="74"/>
      <c r="BM237" s="74"/>
      <c r="BN237" s="74"/>
      <c r="BO237" s="74"/>
      <c r="BP237" s="74"/>
      <c r="BQ237" s="74"/>
      <c r="BR237" s="74"/>
      <c r="BS237" s="74"/>
      <c r="BT237" s="74"/>
      <c r="BU237" s="74"/>
      <c r="BV237" s="74"/>
      <c r="BW237" s="74"/>
      <c r="BX237" s="74"/>
      <c r="BY237" s="74"/>
      <c r="BZ237" s="74"/>
      <c r="CA237" s="74"/>
      <c r="CB237" s="74"/>
      <c r="CC237" s="74"/>
      <c r="CD237" s="74"/>
      <c r="CE237" s="74"/>
      <c r="CF237" s="74"/>
      <c r="CG237" s="74"/>
      <c r="CH237" s="74"/>
      <c r="CI237" s="74"/>
      <c r="CJ237" s="74"/>
      <c r="CK237" s="74"/>
      <c r="CL237" s="74"/>
      <c r="CM237" s="74"/>
      <c r="CN237" s="74"/>
      <c r="CO237" s="74"/>
      <c r="CP237" s="74"/>
      <c r="CQ237" s="74"/>
      <c r="CR237" s="74"/>
      <c r="CS237" s="74"/>
      <c r="CT237" s="74"/>
      <c r="CU237" s="74"/>
      <c r="CV237" s="74"/>
      <c r="CW237" s="74"/>
      <c r="CX237" s="74"/>
      <c r="CY237" s="74"/>
      <c r="CZ237" s="74"/>
      <c r="DA237" s="74"/>
      <c r="DB237" s="74"/>
      <c r="DC237" s="74"/>
      <c r="DD237" s="74"/>
      <c r="DE237" s="74"/>
      <c r="DF237" s="74"/>
    </row>
    <row r="238" spans="2:110" s="69" customFormat="1" ht="75">
      <c r="B238" s="204">
        <f t="shared" si="9"/>
        <v>1.04</v>
      </c>
      <c r="C238" s="261" t="s">
        <v>476</v>
      </c>
      <c r="D238" s="264">
        <v>115</v>
      </c>
      <c r="E238" s="265" t="s">
        <v>228</v>
      </c>
      <c r="F238" s="266"/>
      <c r="G238" s="262">
        <f t="shared" si="8"/>
        <v>0</v>
      </c>
      <c r="H238" s="206"/>
      <c r="I238" s="73"/>
      <c r="J238" s="74"/>
      <c r="K238" s="74"/>
      <c r="L238" s="74"/>
      <c r="M238" s="74"/>
      <c r="N238" s="74"/>
      <c r="O238" s="74"/>
      <c r="P238" s="74"/>
      <c r="Q238" s="74"/>
      <c r="R238" s="74"/>
      <c r="S238" s="74"/>
      <c r="T238" s="74"/>
      <c r="U238" s="74"/>
      <c r="V238" s="74"/>
      <c r="W238" s="74"/>
      <c r="X238" s="74"/>
      <c r="Y238" s="74"/>
      <c r="Z238" s="74"/>
      <c r="AA238" s="74"/>
      <c r="AB238" s="74"/>
      <c r="AC238" s="74"/>
      <c r="AD238" s="74"/>
      <c r="AE238" s="74"/>
      <c r="AF238" s="74"/>
      <c r="AG238" s="74"/>
      <c r="AH238" s="74"/>
      <c r="AI238" s="74"/>
      <c r="AJ238" s="74"/>
      <c r="AK238" s="74"/>
      <c r="AL238" s="74"/>
      <c r="AM238" s="74"/>
      <c r="AN238" s="74"/>
      <c r="AO238" s="74"/>
      <c r="AP238" s="74"/>
      <c r="AQ238" s="74"/>
      <c r="AR238" s="74"/>
      <c r="AS238" s="74"/>
      <c r="AT238" s="74"/>
      <c r="AU238" s="74"/>
      <c r="AV238" s="74"/>
      <c r="AW238" s="74"/>
      <c r="AX238" s="74"/>
      <c r="AY238" s="74"/>
      <c r="AZ238" s="74"/>
      <c r="BA238" s="74"/>
      <c r="BB238" s="74"/>
      <c r="BC238" s="74"/>
      <c r="BD238" s="74"/>
      <c r="BE238" s="74"/>
      <c r="BF238" s="74"/>
      <c r="BG238" s="74"/>
      <c r="BH238" s="74"/>
      <c r="BI238" s="74"/>
      <c r="BJ238" s="74"/>
      <c r="BK238" s="74"/>
      <c r="BL238" s="74"/>
      <c r="BM238" s="74"/>
      <c r="BN238" s="74"/>
      <c r="BO238" s="74"/>
      <c r="BP238" s="74"/>
      <c r="BQ238" s="74"/>
      <c r="BR238" s="74"/>
      <c r="BS238" s="74"/>
      <c r="BT238" s="74"/>
      <c r="BU238" s="74"/>
      <c r="BV238" s="74"/>
      <c r="BW238" s="74"/>
      <c r="BX238" s="74"/>
      <c r="BY238" s="74"/>
      <c r="BZ238" s="74"/>
      <c r="CA238" s="74"/>
      <c r="CB238" s="74"/>
      <c r="CC238" s="74"/>
      <c r="CD238" s="74"/>
      <c r="CE238" s="74"/>
      <c r="CF238" s="74"/>
      <c r="CG238" s="74"/>
      <c r="CH238" s="74"/>
      <c r="CI238" s="74"/>
      <c r="CJ238" s="74"/>
      <c r="CK238" s="74"/>
      <c r="CL238" s="74"/>
      <c r="CM238" s="74"/>
      <c r="CN238" s="74"/>
      <c r="CO238" s="74"/>
      <c r="CP238" s="74"/>
      <c r="CQ238" s="74"/>
      <c r="CR238" s="74"/>
      <c r="CS238" s="74"/>
      <c r="CT238" s="74"/>
      <c r="CU238" s="74"/>
      <c r="CV238" s="74"/>
      <c r="CW238" s="74"/>
      <c r="CX238" s="74"/>
      <c r="CY238" s="74"/>
      <c r="CZ238" s="74"/>
      <c r="DA238" s="74"/>
      <c r="DB238" s="74"/>
      <c r="DC238" s="74"/>
      <c r="DD238" s="74"/>
      <c r="DE238" s="74"/>
      <c r="DF238" s="74"/>
    </row>
    <row r="239" spans="2:110" s="69" customFormat="1" ht="75">
      <c r="B239" s="204">
        <f t="shared" si="9"/>
        <v>1.05</v>
      </c>
      <c r="C239" s="261" t="s">
        <v>477</v>
      </c>
      <c r="D239" s="264">
        <v>95</v>
      </c>
      <c r="E239" s="265" t="s">
        <v>228</v>
      </c>
      <c r="F239" s="266"/>
      <c r="G239" s="262">
        <f t="shared" si="8"/>
        <v>0</v>
      </c>
      <c r="H239" s="206"/>
      <c r="I239" s="73"/>
      <c r="J239" s="74"/>
      <c r="K239" s="74"/>
      <c r="L239" s="74"/>
      <c r="M239" s="74"/>
      <c r="N239" s="74"/>
      <c r="O239" s="74"/>
      <c r="P239" s="74"/>
      <c r="Q239" s="74"/>
      <c r="R239" s="74"/>
      <c r="S239" s="74"/>
      <c r="T239" s="74"/>
      <c r="U239" s="74"/>
      <c r="V239" s="74"/>
      <c r="W239" s="74"/>
      <c r="X239" s="74"/>
      <c r="Y239" s="74"/>
      <c r="Z239" s="74"/>
      <c r="AA239" s="74"/>
      <c r="AB239" s="74"/>
      <c r="AC239" s="74"/>
      <c r="AD239" s="74"/>
      <c r="AE239" s="74"/>
      <c r="AF239" s="74"/>
      <c r="AG239" s="74"/>
      <c r="AH239" s="74"/>
      <c r="AI239" s="74"/>
      <c r="AJ239" s="74"/>
      <c r="AK239" s="74"/>
      <c r="AL239" s="74"/>
      <c r="AM239" s="74"/>
      <c r="AN239" s="74"/>
      <c r="AO239" s="74"/>
      <c r="AP239" s="74"/>
      <c r="AQ239" s="74"/>
      <c r="AR239" s="74"/>
      <c r="AS239" s="74"/>
      <c r="AT239" s="74"/>
      <c r="AU239" s="74"/>
      <c r="AV239" s="74"/>
      <c r="AW239" s="74"/>
      <c r="AX239" s="74"/>
      <c r="AY239" s="74"/>
      <c r="AZ239" s="74"/>
      <c r="BA239" s="74"/>
      <c r="BB239" s="74"/>
      <c r="BC239" s="74"/>
      <c r="BD239" s="74"/>
      <c r="BE239" s="74"/>
      <c r="BF239" s="74"/>
      <c r="BG239" s="74"/>
      <c r="BH239" s="74"/>
      <c r="BI239" s="74"/>
      <c r="BJ239" s="74"/>
      <c r="BK239" s="74"/>
      <c r="BL239" s="74"/>
      <c r="BM239" s="74"/>
      <c r="BN239" s="74"/>
      <c r="BO239" s="74"/>
      <c r="BP239" s="74"/>
      <c r="BQ239" s="74"/>
      <c r="BR239" s="74"/>
      <c r="BS239" s="74"/>
      <c r="BT239" s="74"/>
      <c r="BU239" s="74"/>
      <c r="BV239" s="74"/>
      <c r="BW239" s="74"/>
      <c r="BX239" s="74"/>
      <c r="BY239" s="74"/>
      <c r="BZ239" s="74"/>
      <c r="CA239" s="74"/>
      <c r="CB239" s="74"/>
      <c r="CC239" s="74"/>
      <c r="CD239" s="74"/>
      <c r="CE239" s="74"/>
      <c r="CF239" s="74"/>
      <c r="CG239" s="74"/>
      <c r="CH239" s="74"/>
      <c r="CI239" s="74"/>
      <c r="CJ239" s="74"/>
      <c r="CK239" s="74"/>
      <c r="CL239" s="74"/>
      <c r="CM239" s="74"/>
      <c r="CN239" s="74"/>
      <c r="CO239" s="74"/>
      <c r="CP239" s="74"/>
      <c r="CQ239" s="74"/>
      <c r="CR239" s="74"/>
      <c r="CS239" s="74"/>
      <c r="CT239" s="74"/>
      <c r="CU239" s="74"/>
      <c r="CV239" s="74"/>
      <c r="CW239" s="74"/>
      <c r="CX239" s="74"/>
      <c r="CY239" s="74"/>
      <c r="CZ239" s="74"/>
      <c r="DA239" s="74"/>
      <c r="DB239" s="74"/>
      <c r="DC239" s="74"/>
      <c r="DD239" s="74"/>
      <c r="DE239" s="74"/>
      <c r="DF239" s="74"/>
    </row>
    <row r="240" spans="2:110" s="69" customFormat="1" ht="75">
      <c r="B240" s="204">
        <f t="shared" si="9"/>
        <v>1.06</v>
      </c>
      <c r="C240" s="261" t="s">
        <v>478</v>
      </c>
      <c r="D240" s="264">
        <v>65</v>
      </c>
      <c r="E240" s="265" t="s">
        <v>228</v>
      </c>
      <c r="F240" s="266"/>
      <c r="G240" s="262">
        <f t="shared" si="8"/>
        <v>0</v>
      </c>
      <c r="H240" s="206"/>
      <c r="I240" s="73"/>
      <c r="J240" s="74"/>
      <c r="K240" s="74"/>
      <c r="L240" s="74"/>
      <c r="M240" s="74"/>
      <c r="N240" s="74"/>
      <c r="O240" s="74"/>
      <c r="P240" s="74"/>
      <c r="Q240" s="74"/>
      <c r="R240" s="74"/>
      <c r="S240" s="74"/>
      <c r="T240" s="74"/>
      <c r="U240" s="74"/>
      <c r="V240" s="74"/>
      <c r="W240" s="74"/>
      <c r="X240" s="74"/>
      <c r="Y240" s="74"/>
      <c r="Z240" s="74"/>
      <c r="AA240" s="74"/>
      <c r="AB240" s="74"/>
      <c r="AC240" s="74"/>
      <c r="AD240" s="74"/>
      <c r="AE240" s="74"/>
      <c r="AF240" s="74"/>
      <c r="AG240" s="74"/>
      <c r="AH240" s="74"/>
      <c r="AI240" s="74"/>
      <c r="AJ240" s="74"/>
      <c r="AK240" s="74"/>
      <c r="AL240" s="74"/>
      <c r="AM240" s="74"/>
      <c r="AN240" s="74"/>
      <c r="AO240" s="74"/>
      <c r="AP240" s="74"/>
      <c r="AQ240" s="74"/>
      <c r="AR240" s="74"/>
      <c r="AS240" s="74"/>
      <c r="AT240" s="74"/>
      <c r="AU240" s="74"/>
      <c r="AV240" s="74"/>
      <c r="AW240" s="74"/>
      <c r="AX240" s="74"/>
      <c r="AY240" s="74"/>
      <c r="AZ240" s="74"/>
      <c r="BA240" s="74"/>
      <c r="BB240" s="74"/>
      <c r="BC240" s="74"/>
      <c r="BD240" s="74"/>
      <c r="BE240" s="74"/>
      <c r="BF240" s="74"/>
      <c r="BG240" s="74"/>
      <c r="BH240" s="74"/>
      <c r="BI240" s="74"/>
      <c r="BJ240" s="74"/>
      <c r="BK240" s="74"/>
      <c r="BL240" s="74"/>
      <c r="BM240" s="74"/>
      <c r="BN240" s="74"/>
      <c r="BO240" s="74"/>
      <c r="BP240" s="74"/>
      <c r="BQ240" s="74"/>
      <c r="BR240" s="74"/>
      <c r="BS240" s="74"/>
      <c r="BT240" s="74"/>
      <c r="BU240" s="74"/>
      <c r="BV240" s="74"/>
      <c r="BW240" s="74"/>
      <c r="BX240" s="74"/>
      <c r="BY240" s="74"/>
      <c r="BZ240" s="74"/>
      <c r="CA240" s="74"/>
      <c r="CB240" s="74"/>
      <c r="CC240" s="74"/>
      <c r="CD240" s="74"/>
      <c r="CE240" s="74"/>
      <c r="CF240" s="74"/>
      <c r="CG240" s="74"/>
      <c r="CH240" s="74"/>
      <c r="CI240" s="74"/>
      <c r="CJ240" s="74"/>
      <c r="CK240" s="74"/>
      <c r="CL240" s="74"/>
      <c r="CM240" s="74"/>
      <c r="CN240" s="74"/>
      <c r="CO240" s="74"/>
      <c r="CP240" s="74"/>
      <c r="CQ240" s="74"/>
      <c r="CR240" s="74"/>
      <c r="CS240" s="74"/>
      <c r="CT240" s="74"/>
      <c r="CU240" s="74"/>
      <c r="CV240" s="74"/>
      <c r="CW240" s="74"/>
      <c r="CX240" s="74"/>
      <c r="CY240" s="74"/>
      <c r="CZ240" s="74"/>
      <c r="DA240" s="74"/>
      <c r="DB240" s="74"/>
      <c r="DC240" s="74"/>
      <c r="DD240" s="74"/>
      <c r="DE240" s="74"/>
      <c r="DF240" s="74"/>
    </row>
    <row r="241" spans="2:110" s="69" customFormat="1" ht="75">
      <c r="B241" s="204">
        <f t="shared" si="9"/>
        <v>1.07</v>
      </c>
      <c r="C241" s="261" t="s">
        <v>479</v>
      </c>
      <c r="D241" s="264">
        <v>150</v>
      </c>
      <c r="E241" s="265" t="s">
        <v>228</v>
      </c>
      <c r="F241" s="266"/>
      <c r="G241" s="262">
        <f t="shared" si="8"/>
        <v>0</v>
      </c>
      <c r="H241" s="206"/>
      <c r="I241" s="73"/>
      <c r="J241" s="74"/>
      <c r="K241" s="74"/>
      <c r="L241" s="74"/>
      <c r="M241" s="74"/>
      <c r="N241" s="74"/>
      <c r="O241" s="74"/>
      <c r="P241" s="74"/>
      <c r="Q241" s="74"/>
      <c r="R241" s="74"/>
      <c r="S241" s="74"/>
      <c r="T241" s="74"/>
      <c r="U241" s="74"/>
      <c r="V241" s="74"/>
      <c r="W241" s="74"/>
      <c r="X241" s="74"/>
      <c r="Y241" s="74"/>
      <c r="Z241" s="74"/>
      <c r="AA241" s="74"/>
      <c r="AB241" s="74"/>
      <c r="AC241" s="74"/>
      <c r="AD241" s="74"/>
      <c r="AE241" s="74"/>
      <c r="AF241" s="74"/>
      <c r="AG241" s="74"/>
      <c r="AH241" s="74"/>
      <c r="AI241" s="74"/>
      <c r="AJ241" s="74"/>
      <c r="AK241" s="74"/>
      <c r="AL241" s="74"/>
      <c r="AM241" s="74"/>
      <c r="AN241" s="74"/>
      <c r="AO241" s="74"/>
      <c r="AP241" s="74"/>
      <c r="AQ241" s="74"/>
      <c r="AR241" s="74"/>
      <c r="AS241" s="74"/>
      <c r="AT241" s="74"/>
      <c r="AU241" s="74"/>
      <c r="AV241" s="74"/>
      <c r="AW241" s="74"/>
      <c r="AX241" s="74"/>
      <c r="AY241" s="74"/>
      <c r="AZ241" s="74"/>
      <c r="BA241" s="74"/>
      <c r="BB241" s="74"/>
      <c r="BC241" s="74"/>
      <c r="BD241" s="74"/>
      <c r="BE241" s="74"/>
      <c r="BF241" s="74"/>
      <c r="BG241" s="74"/>
      <c r="BH241" s="74"/>
      <c r="BI241" s="74"/>
      <c r="BJ241" s="74"/>
      <c r="BK241" s="74"/>
      <c r="BL241" s="74"/>
      <c r="BM241" s="74"/>
      <c r="BN241" s="74"/>
      <c r="BO241" s="74"/>
      <c r="BP241" s="74"/>
      <c r="BQ241" s="74"/>
      <c r="BR241" s="74"/>
      <c r="BS241" s="74"/>
      <c r="BT241" s="74"/>
      <c r="BU241" s="74"/>
      <c r="BV241" s="74"/>
      <c r="BW241" s="74"/>
      <c r="BX241" s="74"/>
      <c r="BY241" s="74"/>
      <c r="BZ241" s="74"/>
      <c r="CA241" s="74"/>
      <c r="CB241" s="74"/>
      <c r="CC241" s="74"/>
      <c r="CD241" s="74"/>
      <c r="CE241" s="74"/>
      <c r="CF241" s="74"/>
      <c r="CG241" s="74"/>
      <c r="CH241" s="74"/>
      <c r="CI241" s="74"/>
      <c r="CJ241" s="74"/>
      <c r="CK241" s="74"/>
      <c r="CL241" s="74"/>
      <c r="CM241" s="74"/>
      <c r="CN241" s="74"/>
      <c r="CO241" s="74"/>
      <c r="CP241" s="74"/>
      <c r="CQ241" s="74"/>
      <c r="CR241" s="74"/>
      <c r="CS241" s="74"/>
      <c r="CT241" s="74"/>
      <c r="CU241" s="74"/>
      <c r="CV241" s="74"/>
      <c r="CW241" s="74"/>
      <c r="CX241" s="74"/>
      <c r="CY241" s="74"/>
      <c r="CZ241" s="74"/>
      <c r="DA241" s="74"/>
      <c r="DB241" s="74"/>
      <c r="DC241" s="74"/>
      <c r="DD241" s="74"/>
      <c r="DE241" s="74"/>
      <c r="DF241" s="74"/>
    </row>
    <row r="242" spans="2:110" s="69" customFormat="1" ht="75">
      <c r="B242" s="204">
        <f t="shared" si="9"/>
        <v>1.08</v>
      </c>
      <c r="C242" s="261" t="s">
        <v>476</v>
      </c>
      <c r="D242" s="264">
        <v>120</v>
      </c>
      <c r="E242" s="265" t="s">
        <v>228</v>
      </c>
      <c r="F242" s="266"/>
      <c r="G242" s="262">
        <f t="shared" si="8"/>
        <v>0</v>
      </c>
      <c r="H242" s="206"/>
      <c r="I242" s="73"/>
      <c r="J242" s="74"/>
      <c r="K242" s="74"/>
      <c r="L242" s="74"/>
      <c r="M242" s="74"/>
      <c r="N242" s="74"/>
      <c r="O242" s="74"/>
      <c r="P242" s="74"/>
      <c r="Q242" s="74"/>
      <c r="R242" s="74"/>
      <c r="S242" s="74"/>
      <c r="T242" s="74"/>
      <c r="U242" s="74"/>
      <c r="V242" s="74"/>
      <c r="W242" s="74"/>
      <c r="X242" s="74"/>
      <c r="Y242" s="74"/>
      <c r="Z242" s="74"/>
      <c r="AA242" s="74"/>
      <c r="AB242" s="74"/>
      <c r="AC242" s="74"/>
      <c r="AD242" s="74"/>
      <c r="AE242" s="74"/>
      <c r="AF242" s="74"/>
      <c r="AG242" s="74"/>
      <c r="AH242" s="74"/>
      <c r="AI242" s="74"/>
      <c r="AJ242" s="74"/>
      <c r="AK242" s="74"/>
      <c r="AL242" s="74"/>
      <c r="AM242" s="74"/>
      <c r="AN242" s="74"/>
      <c r="AO242" s="74"/>
      <c r="AP242" s="74"/>
      <c r="AQ242" s="74"/>
      <c r="AR242" s="74"/>
      <c r="AS242" s="74"/>
      <c r="AT242" s="74"/>
      <c r="AU242" s="74"/>
      <c r="AV242" s="74"/>
      <c r="AW242" s="74"/>
      <c r="AX242" s="74"/>
      <c r="AY242" s="74"/>
      <c r="AZ242" s="74"/>
      <c r="BA242" s="74"/>
      <c r="BB242" s="74"/>
      <c r="BC242" s="74"/>
      <c r="BD242" s="74"/>
      <c r="BE242" s="74"/>
      <c r="BF242" s="74"/>
      <c r="BG242" s="74"/>
      <c r="BH242" s="74"/>
      <c r="BI242" s="74"/>
      <c r="BJ242" s="74"/>
      <c r="BK242" s="74"/>
      <c r="BL242" s="74"/>
      <c r="BM242" s="74"/>
      <c r="BN242" s="74"/>
      <c r="BO242" s="74"/>
      <c r="BP242" s="74"/>
      <c r="BQ242" s="74"/>
      <c r="BR242" s="74"/>
      <c r="BS242" s="74"/>
      <c r="BT242" s="74"/>
      <c r="BU242" s="74"/>
      <c r="BV242" s="74"/>
      <c r="BW242" s="74"/>
      <c r="BX242" s="74"/>
      <c r="BY242" s="74"/>
      <c r="BZ242" s="74"/>
      <c r="CA242" s="74"/>
      <c r="CB242" s="74"/>
      <c r="CC242" s="74"/>
      <c r="CD242" s="74"/>
      <c r="CE242" s="74"/>
      <c r="CF242" s="74"/>
      <c r="CG242" s="74"/>
      <c r="CH242" s="74"/>
      <c r="CI242" s="74"/>
      <c r="CJ242" s="74"/>
      <c r="CK242" s="74"/>
      <c r="CL242" s="74"/>
      <c r="CM242" s="74"/>
      <c r="CN242" s="74"/>
      <c r="CO242" s="74"/>
      <c r="CP242" s="74"/>
      <c r="CQ242" s="74"/>
      <c r="CR242" s="74"/>
      <c r="CS242" s="74"/>
      <c r="CT242" s="74"/>
      <c r="CU242" s="74"/>
      <c r="CV242" s="74"/>
      <c r="CW242" s="74"/>
      <c r="CX242" s="74"/>
      <c r="CY242" s="74"/>
      <c r="CZ242" s="74"/>
      <c r="DA242" s="74"/>
      <c r="DB242" s="74"/>
      <c r="DC242" s="74"/>
      <c r="DD242" s="74"/>
      <c r="DE242" s="74"/>
      <c r="DF242" s="74"/>
    </row>
    <row r="243" spans="2:110" s="69" customFormat="1" ht="56.25">
      <c r="B243" s="204">
        <f t="shared" si="9"/>
        <v>1.0900000000000001</v>
      </c>
      <c r="C243" s="261" t="s">
        <v>480</v>
      </c>
      <c r="D243" s="264">
        <v>170</v>
      </c>
      <c r="E243" s="265" t="s">
        <v>228</v>
      </c>
      <c r="F243" s="266"/>
      <c r="G243" s="262">
        <f t="shared" si="8"/>
        <v>0</v>
      </c>
      <c r="H243" s="206"/>
      <c r="I243" s="73"/>
      <c r="J243" s="74"/>
      <c r="K243" s="74"/>
      <c r="L243" s="74"/>
      <c r="M243" s="74"/>
      <c r="N243" s="74"/>
      <c r="O243" s="74"/>
      <c r="P243" s="74"/>
      <c r="Q243" s="74"/>
      <c r="R243" s="74"/>
      <c r="S243" s="74"/>
      <c r="T243" s="74"/>
      <c r="U243" s="74"/>
      <c r="V243" s="74"/>
      <c r="W243" s="74"/>
      <c r="X243" s="74"/>
      <c r="Y243" s="74"/>
      <c r="Z243" s="74"/>
      <c r="AA243" s="74"/>
      <c r="AB243" s="74"/>
      <c r="AC243" s="74"/>
      <c r="AD243" s="74"/>
      <c r="AE243" s="74"/>
      <c r="AF243" s="74"/>
      <c r="AG243" s="74"/>
      <c r="AH243" s="74"/>
      <c r="AI243" s="74"/>
      <c r="AJ243" s="74"/>
      <c r="AK243" s="74"/>
      <c r="AL243" s="74"/>
      <c r="AM243" s="74"/>
      <c r="AN243" s="74"/>
      <c r="AO243" s="74"/>
      <c r="AP243" s="74"/>
      <c r="AQ243" s="74"/>
      <c r="AR243" s="74"/>
      <c r="AS243" s="74"/>
      <c r="AT243" s="74"/>
      <c r="AU243" s="74"/>
      <c r="AV243" s="74"/>
      <c r="AW243" s="74"/>
      <c r="AX243" s="74"/>
      <c r="AY243" s="74"/>
      <c r="AZ243" s="74"/>
      <c r="BA243" s="74"/>
      <c r="BB243" s="74"/>
      <c r="BC243" s="74"/>
      <c r="BD243" s="74"/>
      <c r="BE243" s="74"/>
      <c r="BF243" s="74"/>
      <c r="BG243" s="74"/>
      <c r="BH243" s="74"/>
      <c r="BI243" s="74"/>
      <c r="BJ243" s="74"/>
      <c r="BK243" s="74"/>
      <c r="BL243" s="74"/>
      <c r="BM243" s="74"/>
      <c r="BN243" s="74"/>
      <c r="BO243" s="74"/>
      <c r="BP243" s="74"/>
      <c r="BQ243" s="74"/>
      <c r="BR243" s="74"/>
      <c r="BS243" s="74"/>
      <c r="BT243" s="74"/>
      <c r="BU243" s="74"/>
      <c r="BV243" s="74"/>
      <c r="BW243" s="74"/>
      <c r="BX243" s="74"/>
      <c r="BY243" s="74"/>
      <c r="BZ243" s="74"/>
      <c r="CA243" s="74"/>
      <c r="CB243" s="74"/>
      <c r="CC243" s="74"/>
      <c r="CD243" s="74"/>
      <c r="CE243" s="74"/>
      <c r="CF243" s="74"/>
      <c r="CG243" s="74"/>
      <c r="CH243" s="74"/>
      <c r="CI243" s="74"/>
      <c r="CJ243" s="74"/>
      <c r="CK243" s="74"/>
      <c r="CL243" s="74"/>
      <c r="CM243" s="74"/>
      <c r="CN243" s="74"/>
      <c r="CO243" s="74"/>
      <c r="CP243" s="74"/>
      <c r="CQ243" s="74"/>
      <c r="CR243" s="74"/>
      <c r="CS243" s="74"/>
      <c r="CT243" s="74"/>
      <c r="CU243" s="74"/>
      <c r="CV243" s="74"/>
      <c r="CW243" s="74"/>
      <c r="CX243" s="74"/>
      <c r="CY243" s="74"/>
      <c r="CZ243" s="74"/>
      <c r="DA243" s="74"/>
      <c r="DB243" s="74"/>
      <c r="DC243" s="74"/>
      <c r="DD243" s="74"/>
      <c r="DE243" s="74"/>
      <c r="DF243" s="74"/>
    </row>
    <row r="244" spans="2:110" s="69" customFormat="1" ht="75">
      <c r="B244" s="204">
        <f t="shared" si="9"/>
        <v>1.1000000000000001</v>
      </c>
      <c r="C244" s="261" t="s">
        <v>481</v>
      </c>
      <c r="D244" s="264">
        <v>75</v>
      </c>
      <c r="E244" s="265" t="s">
        <v>228</v>
      </c>
      <c r="F244" s="266"/>
      <c r="G244" s="262">
        <f t="shared" si="8"/>
        <v>0</v>
      </c>
      <c r="H244" s="206"/>
      <c r="I244" s="73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74"/>
      <c r="U244" s="74"/>
      <c r="V244" s="74"/>
      <c r="W244" s="74"/>
      <c r="X244" s="74"/>
      <c r="Y244" s="74"/>
      <c r="Z244" s="74"/>
      <c r="AA244" s="74"/>
      <c r="AB244" s="74"/>
      <c r="AC244" s="74"/>
      <c r="AD244" s="74"/>
      <c r="AE244" s="74"/>
      <c r="AF244" s="74"/>
      <c r="AG244" s="74"/>
      <c r="AH244" s="74"/>
      <c r="AI244" s="74"/>
      <c r="AJ244" s="74"/>
      <c r="AK244" s="74"/>
      <c r="AL244" s="74"/>
      <c r="AM244" s="74"/>
      <c r="AN244" s="74"/>
      <c r="AO244" s="74"/>
      <c r="AP244" s="74"/>
      <c r="AQ244" s="74"/>
      <c r="AR244" s="74"/>
      <c r="AS244" s="74"/>
      <c r="AT244" s="74"/>
      <c r="AU244" s="74"/>
      <c r="AV244" s="74"/>
      <c r="AW244" s="74"/>
      <c r="AX244" s="74"/>
      <c r="AY244" s="74"/>
      <c r="AZ244" s="74"/>
      <c r="BA244" s="74"/>
      <c r="BB244" s="74"/>
      <c r="BC244" s="74"/>
      <c r="BD244" s="74"/>
      <c r="BE244" s="74"/>
      <c r="BF244" s="74"/>
      <c r="BG244" s="74"/>
      <c r="BH244" s="74"/>
      <c r="BI244" s="74"/>
      <c r="BJ244" s="74"/>
      <c r="BK244" s="74"/>
      <c r="BL244" s="74"/>
      <c r="BM244" s="74"/>
      <c r="BN244" s="74"/>
      <c r="BO244" s="74"/>
      <c r="BP244" s="74"/>
      <c r="BQ244" s="74"/>
      <c r="BR244" s="74"/>
      <c r="BS244" s="74"/>
      <c r="BT244" s="74"/>
      <c r="BU244" s="74"/>
      <c r="BV244" s="74"/>
      <c r="BW244" s="74"/>
      <c r="BX244" s="74"/>
      <c r="BY244" s="74"/>
      <c r="BZ244" s="74"/>
      <c r="CA244" s="74"/>
      <c r="CB244" s="74"/>
      <c r="CC244" s="74"/>
      <c r="CD244" s="74"/>
      <c r="CE244" s="74"/>
      <c r="CF244" s="74"/>
      <c r="CG244" s="74"/>
      <c r="CH244" s="74"/>
      <c r="CI244" s="74"/>
      <c r="CJ244" s="74"/>
      <c r="CK244" s="74"/>
      <c r="CL244" s="74"/>
      <c r="CM244" s="74"/>
      <c r="CN244" s="74"/>
      <c r="CO244" s="74"/>
      <c r="CP244" s="74"/>
      <c r="CQ244" s="74"/>
      <c r="CR244" s="74"/>
      <c r="CS244" s="74"/>
      <c r="CT244" s="74"/>
      <c r="CU244" s="74"/>
      <c r="CV244" s="74"/>
      <c r="CW244" s="74"/>
      <c r="CX244" s="74"/>
      <c r="CY244" s="74"/>
      <c r="CZ244" s="74"/>
      <c r="DA244" s="74"/>
      <c r="DB244" s="74"/>
      <c r="DC244" s="74"/>
      <c r="DD244" s="74"/>
      <c r="DE244" s="74"/>
      <c r="DF244" s="74"/>
    </row>
    <row r="245" spans="2:110" s="69" customFormat="1" ht="75">
      <c r="B245" s="204">
        <f t="shared" si="9"/>
        <v>1.1100000000000001</v>
      </c>
      <c r="C245" s="261" t="s">
        <v>482</v>
      </c>
      <c r="D245" s="264">
        <v>115</v>
      </c>
      <c r="E245" s="265" t="s">
        <v>228</v>
      </c>
      <c r="F245" s="266"/>
      <c r="G245" s="262">
        <f t="shared" si="8"/>
        <v>0</v>
      </c>
      <c r="H245" s="206"/>
      <c r="I245" s="73"/>
      <c r="J245" s="74"/>
      <c r="K245" s="74"/>
      <c r="L245" s="74"/>
      <c r="M245" s="74"/>
      <c r="N245" s="74"/>
      <c r="O245" s="74"/>
      <c r="P245" s="74"/>
      <c r="Q245" s="74"/>
      <c r="R245" s="74"/>
      <c r="S245" s="74"/>
      <c r="T245" s="74"/>
      <c r="U245" s="74"/>
      <c r="V245" s="74"/>
      <c r="W245" s="74"/>
      <c r="X245" s="74"/>
      <c r="Y245" s="74"/>
      <c r="Z245" s="74"/>
      <c r="AA245" s="74"/>
      <c r="AB245" s="74"/>
      <c r="AC245" s="74"/>
      <c r="AD245" s="74"/>
      <c r="AE245" s="74"/>
      <c r="AF245" s="74"/>
      <c r="AG245" s="74"/>
      <c r="AH245" s="74"/>
      <c r="AI245" s="74"/>
      <c r="AJ245" s="74"/>
      <c r="AK245" s="74"/>
      <c r="AL245" s="74"/>
      <c r="AM245" s="74"/>
      <c r="AN245" s="74"/>
      <c r="AO245" s="74"/>
      <c r="AP245" s="74"/>
      <c r="AQ245" s="74"/>
      <c r="AR245" s="74"/>
      <c r="AS245" s="74"/>
      <c r="AT245" s="74"/>
      <c r="AU245" s="74"/>
      <c r="AV245" s="74"/>
      <c r="AW245" s="74"/>
      <c r="AX245" s="74"/>
      <c r="AY245" s="74"/>
      <c r="AZ245" s="74"/>
      <c r="BA245" s="74"/>
      <c r="BB245" s="74"/>
      <c r="BC245" s="74"/>
      <c r="BD245" s="74"/>
      <c r="BE245" s="74"/>
      <c r="BF245" s="74"/>
      <c r="BG245" s="74"/>
      <c r="BH245" s="74"/>
      <c r="BI245" s="74"/>
      <c r="BJ245" s="74"/>
      <c r="BK245" s="74"/>
      <c r="BL245" s="74"/>
      <c r="BM245" s="74"/>
      <c r="BN245" s="74"/>
      <c r="BO245" s="74"/>
      <c r="BP245" s="74"/>
      <c r="BQ245" s="74"/>
      <c r="BR245" s="74"/>
      <c r="BS245" s="74"/>
      <c r="BT245" s="74"/>
      <c r="BU245" s="74"/>
      <c r="BV245" s="74"/>
      <c r="BW245" s="74"/>
      <c r="BX245" s="74"/>
      <c r="BY245" s="74"/>
      <c r="BZ245" s="74"/>
      <c r="CA245" s="74"/>
      <c r="CB245" s="74"/>
      <c r="CC245" s="74"/>
      <c r="CD245" s="74"/>
      <c r="CE245" s="74"/>
      <c r="CF245" s="74"/>
      <c r="CG245" s="74"/>
      <c r="CH245" s="74"/>
      <c r="CI245" s="74"/>
      <c r="CJ245" s="74"/>
      <c r="CK245" s="74"/>
      <c r="CL245" s="74"/>
      <c r="CM245" s="74"/>
      <c r="CN245" s="74"/>
      <c r="CO245" s="74"/>
      <c r="CP245" s="74"/>
      <c r="CQ245" s="74"/>
      <c r="CR245" s="74"/>
      <c r="CS245" s="74"/>
      <c r="CT245" s="74"/>
      <c r="CU245" s="74"/>
      <c r="CV245" s="74"/>
      <c r="CW245" s="74"/>
      <c r="CX245" s="74"/>
      <c r="CY245" s="74"/>
      <c r="CZ245" s="74"/>
      <c r="DA245" s="74"/>
      <c r="DB245" s="74"/>
      <c r="DC245" s="74"/>
      <c r="DD245" s="74"/>
      <c r="DE245" s="74"/>
      <c r="DF245" s="74"/>
    </row>
    <row r="246" spans="2:110" s="69" customFormat="1" ht="75">
      <c r="B246" s="204">
        <f t="shared" si="9"/>
        <v>1.1200000000000001</v>
      </c>
      <c r="C246" s="261" t="s">
        <v>483</v>
      </c>
      <c r="D246" s="264">
        <v>65</v>
      </c>
      <c r="E246" s="265" t="s">
        <v>228</v>
      </c>
      <c r="F246" s="266"/>
      <c r="G246" s="262">
        <f t="shared" si="8"/>
        <v>0</v>
      </c>
      <c r="H246" s="206"/>
      <c r="I246" s="73"/>
      <c r="J246" s="74"/>
      <c r="K246" s="74"/>
      <c r="L246" s="74"/>
      <c r="M246" s="74"/>
      <c r="N246" s="74"/>
      <c r="O246" s="74"/>
      <c r="P246" s="74"/>
      <c r="Q246" s="74"/>
      <c r="R246" s="74"/>
      <c r="S246" s="74"/>
      <c r="T246" s="74"/>
      <c r="U246" s="74"/>
      <c r="V246" s="74"/>
      <c r="W246" s="74"/>
      <c r="X246" s="74"/>
      <c r="Y246" s="74"/>
      <c r="Z246" s="74"/>
      <c r="AA246" s="74"/>
      <c r="AB246" s="74"/>
      <c r="AC246" s="74"/>
      <c r="AD246" s="74"/>
      <c r="AE246" s="74"/>
      <c r="AF246" s="74"/>
      <c r="AG246" s="74"/>
      <c r="AH246" s="74"/>
      <c r="AI246" s="74"/>
      <c r="AJ246" s="74"/>
      <c r="AK246" s="74"/>
      <c r="AL246" s="74"/>
      <c r="AM246" s="74"/>
      <c r="AN246" s="74"/>
      <c r="AO246" s="74"/>
      <c r="AP246" s="74"/>
      <c r="AQ246" s="74"/>
      <c r="AR246" s="74"/>
      <c r="AS246" s="74"/>
      <c r="AT246" s="74"/>
      <c r="AU246" s="74"/>
      <c r="AV246" s="74"/>
      <c r="AW246" s="74"/>
      <c r="AX246" s="74"/>
      <c r="AY246" s="74"/>
      <c r="AZ246" s="74"/>
      <c r="BA246" s="74"/>
      <c r="BB246" s="74"/>
      <c r="BC246" s="74"/>
      <c r="BD246" s="74"/>
      <c r="BE246" s="74"/>
      <c r="BF246" s="74"/>
      <c r="BG246" s="74"/>
      <c r="BH246" s="74"/>
      <c r="BI246" s="74"/>
      <c r="BJ246" s="74"/>
      <c r="BK246" s="74"/>
      <c r="BL246" s="74"/>
      <c r="BM246" s="74"/>
      <c r="BN246" s="74"/>
      <c r="BO246" s="74"/>
      <c r="BP246" s="74"/>
      <c r="BQ246" s="74"/>
      <c r="BR246" s="74"/>
      <c r="BS246" s="74"/>
      <c r="BT246" s="74"/>
      <c r="BU246" s="74"/>
      <c r="BV246" s="74"/>
      <c r="BW246" s="74"/>
      <c r="BX246" s="74"/>
      <c r="BY246" s="74"/>
      <c r="BZ246" s="74"/>
      <c r="CA246" s="74"/>
      <c r="CB246" s="74"/>
      <c r="CC246" s="74"/>
      <c r="CD246" s="74"/>
      <c r="CE246" s="74"/>
      <c r="CF246" s="74"/>
      <c r="CG246" s="74"/>
      <c r="CH246" s="74"/>
      <c r="CI246" s="74"/>
      <c r="CJ246" s="74"/>
      <c r="CK246" s="74"/>
      <c r="CL246" s="74"/>
      <c r="CM246" s="74"/>
      <c r="CN246" s="74"/>
      <c r="CO246" s="74"/>
      <c r="CP246" s="74"/>
      <c r="CQ246" s="74"/>
      <c r="CR246" s="74"/>
      <c r="CS246" s="74"/>
      <c r="CT246" s="74"/>
      <c r="CU246" s="74"/>
      <c r="CV246" s="74"/>
      <c r="CW246" s="74"/>
      <c r="CX246" s="74"/>
      <c r="CY246" s="74"/>
      <c r="CZ246" s="74"/>
      <c r="DA246" s="74"/>
      <c r="DB246" s="74"/>
      <c r="DC246" s="74"/>
      <c r="DD246" s="74"/>
      <c r="DE246" s="74"/>
      <c r="DF246" s="74"/>
    </row>
    <row r="247" spans="2:110" s="69" customFormat="1" ht="75">
      <c r="B247" s="204">
        <f t="shared" si="9"/>
        <v>1.1300000000000001</v>
      </c>
      <c r="C247" s="261" t="s">
        <v>484</v>
      </c>
      <c r="D247" s="264">
        <v>45</v>
      </c>
      <c r="E247" s="265" t="s">
        <v>228</v>
      </c>
      <c r="F247" s="266"/>
      <c r="G247" s="262">
        <f t="shared" si="8"/>
        <v>0</v>
      </c>
      <c r="H247" s="206"/>
      <c r="I247" s="73"/>
      <c r="J247" s="74"/>
      <c r="K247" s="74"/>
      <c r="L247" s="74"/>
      <c r="M247" s="74"/>
      <c r="N247" s="74"/>
      <c r="O247" s="74"/>
      <c r="P247" s="74"/>
      <c r="Q247" s="74"/>
      <c r="R247" s="74"/>
      <c r="S247" s="74"/>
      <c r="T247" s="74"/>
      <c r="U247" s="74"/>
      <c r="V247" s="74"/>
      <c r="W247" s="74"/>
      <c r="X247" s="74"/>
      <c r="Y247" s="74"/>
      <c r="Z247" s="74"/>
      <c r="AA247" s="74"/>
      <c r="AB247" s="74"/>
      <c r="AC247" s="74"/>
      <c r="AD247" s="74"/>
      <c r="AE247" s="74"/>
      <c r="AF247" s="74"/>
      <c r="AG247" s="74"/>
      <c r="AH247" s="74"/>
      <c r="AI247" s="74"/>
      <c r="AJ247" s="74"/>
      <c r="AK247" s="74"/>
      <c r="AL247" s="74"/>
      <c r="AM247" s="74"/>
      <c r="AN247" s="74"/>
      <c r="AO247" s="74"/>
      <c r="AP247" s="74"/>
      <c r="AQ247" s="74"/>
      <c r="AR247" s="74"/>
      <c r="AS247" s="74"/>
      <c r="AT247" s="74"/>
      <c r="AU247" s="74"/>
      <c r="AV247" s="74"/>
      <c r="AW247" s="74"/>
      <c r="AX247" s="74"/>
      <c r="AY247" s="74"/>
      <c r="AZ247" s="74"/>
      <c r="BA247" s="74"/>
      <c r="BB247" s="74"/>
      <c r="BC247" s="74"/>
      <c r="BD247" s="74"/>
      <c r="BE247" s="74"/>
      <c r="BF247" s="74"/>
      <c r="BG247" s="74"/>
      <c r="BH247" s="74"/>
      <c r="BI247" s="74"/>
      <c r="BJ247" s="74"/>
      <c r="BK247" s="74"/>
      <c r="BL247" s="74"/>
      <c r="BM247" s="74"/>
      <c r="BN247" s="74"/>
      <c r="BO247" s="74"/>
      <c r="BP247" s="74"/>
      <c r="BQ247" s="74"/>
      <c r="BR247" s="74"/>
      <c r="BS247" s="74"/>
      <c r="BT247" s="74"/>
      <c r="BU247" s="74"/>
      <c r="BV247" s="74"/>
      <c r="BW247" s="74"/>
      <c r="BX247" s="74"/>
      <c r="BY247" s="74"/>
      <c r="BZ247" s="74"/>
      <c r="CA247" s="74"/>
      <c r="CB247" s="74"/>
      <c r="CC247" s="74"/>
      <c r="CD247" s="74"/>
      <c r="CE247" s="74"/>
      <c r="CF247" s="74"/>
      <c r="CG247" s="74"/>
      <c r="CH247" s="74"/>
      <c r="CI247" s="74"/>
      <c r="CJ247" s="74"/>
      <c r="CK247" s="74"/>
      <c r="CL247" s="74"/>
      <c r="CM247" s="74"/>
      <c r="CN247" s="74"/>
      <c r="CO247" s="74"/>
      <c r="CP247" s="74"/>
      <c r="CQ247" s="74"/>
      <c r="CR247" s="74"/>
      <c r="CS247" s="74"/>
      <c r="CT247" s="74"/>
      <c r="CU247" s="74"/>
      <c r="CV247" s="74"/>
      <c r="CW247" s="74"/>
      <c r="CX247" s="74"/>
      <c r="CY247" s="74"/>
      <c r="CZ247" s="74"/>
      <c r="DA247" s="74"/>
      <c r="DB247" s="74"/>
      <c r="DC247" s="74"/>
      <c r="DD247" s="74"/>
      <c r="DE247" s="74"/>
      <c r="DF247" s="74"/>
    </row>
    <row r="248" spans="2:110" s="69" customFormat="1" ht="75">
      <c r="B248" s="204">
        <f t="shared" si="9"/>
        <v>1.1400000000000001</v>
      </c>
      <c r="C248" s="261" t="s">
        <v>485</v>
      </c>
      <c r="D248" s="264">
        <v>70</v>
      </c>
      <c r="E248" s="265" t="s">
        <v>228</v>
      </c>
      <c r="F248" s="266"/>
      <c r="G248" s="262">
        <f t="shared" si="8"/>
        <v>0</v>
      </c>
      <c r="H248" s="206"/>
      <c r="I248" s="73"/>
      <c r="J248" s="74"/>
      <c r="K248" s="74"/>
      <c r="L248" s="74"/>
      <c r="M248" s="74"/>
      <c r="N248" s="74"/>
      <c r="O248" s="74"/>
      <c r="P248" s="74"/>
      <c r="Q248" s="74"/>
      <c r="R248" s="74"/>
      <c r="S248" s="74"/>
      <c r="T248" s="74"/>
      <c r="U248" s="74"/>
      <c r="V248" s="74"/>
      <c r="W248" s="74"/>
      <c r="X248" s="74"/>
      <c r="Y248" s="74"/>
      <c r="Z248" s="74"/>
      <c r="AA248" s="74"/>
      <c r="AB248" s="74"/>
      <c r="AC248" s="74"/>
      <c r="AD248" s="74"/>
      <c r="AE248" s="74"/>
      <c r="AF248" s="74"/>
      <c r="AG248" s="74"/>
      <c r="AH248" s="74"/>
      <c r="AI248" s="74"/>
      <c r="AJ248" s="74"/>
      <c r="AK248" s="74"/>
      <c r="AL248" s="74"/>
      <c r="AM248" s="74"/>
      <c r="AN248" s="74"/>
      <c r="AO248" s="74"/>
      <c r="AP248" s="74"/>
      <c r="AQ248" s="74"/>
      <c r="AR248" s="74"/>
      <c r="AS248" s="74"/>
      <c r="AT248" s="74"/>
      <c r="AU248" s="74"/>
      <c r="AV248" s="74"/>
      <c r="AW248" s="74"/>
      <c r="AX248" s="74"/>
      <c r="AY248" s="74"/>
      <c r="AZ248" s="74"/>
      <c r="BA248" s="74"/>
      <c r="BB248" s="74"/>
      <c r="BC248" s="74"/>
      <c r="BD248" s="74"/>
      <c r="BE248" s="74"/>
      <c r="BF248" s="74"/>
      <c r="BG248" s="74"/>
      <c r="BH248" s="74"/>
      <c r="BI248" s="74"/>
      <c r="BJ248" s="74"/>
      <c r="BK248" s="74"/>
      <c r="BL248" s="74"/>
      <c r="BM248" s="74"/>
      <c r="BN248" s="74"/>
      <c r="BO248" s="74"/>
      <c r="BP248" s="74"/>
      <c r="BQ248" s="74"/>
      <c r="BR248" s="74"/>
      <c r="BS248" s="74"/>
      <c r="BT248" s="74"/>
      <c r="BU248" s="74"/>
      <c r="BV248" s="74"/>
      <c r="BW248" s="74"/>
      <c r="BX248" s="74"/>
      <c r="BY248" s="74"/>
      <c r="BZ248" s="74"/>
      <c r="CA248" s="74"/>
      <c r="CB248" s="74"/>
      <c r="CC248" s="74"/>
      <c r="CD248" s="74"/>
      <c r="CE248" s="74"/>
      <c r="CF248" s="74"/>
      <c r="CG248" s="74"/>
      <c r="CH248" s="74"/>
      <c r="CI248" s="74"/>
      <c r="CJ248" s="74"/>
      <c r="CK248" s="74"/>
      <c r="CL248" s="74"/>
      <c r="CM248" s="74"/>
      <c r="CN248" s="74"/>
      <c r="CO248" s="74"/>
      <c r="CP248" s="74"/>
      <c r="CQ248" s="74"/>
      <c r="CR248" s="74"/>
      <c r="CS248" s="74"/>
      <c r="CT248" s="74"/>
      <c r="CU248" s="74"/>
      <c r="CV248" s="74"/>
      <c r="CW248" s="74"/>
      <c r="CX248" s="74"/>
      <c r="CY248" s="74"/>
      <c r="CZ248" s="74"/>
      <c r="DA248" s="74"/>
      <c r="DB248" s="74"/>
      <c r="DC248" s="74"/>
      <c r="DD248" s="74"/>
      <c r="DE248" s="74"/>
      <c r="DF248" s="74"/>
    </row>
    <row r="249" spans="2:110" s="69" customFormat="1" ht="75">
      <c r="B249" s="204">
        <f t="shared" si="9"/>
        <v>1.1500000000000001</v>
      </c>
      <c r="C249" s="261" t="s">
        <v>486</v>
      </c>
      <c r="D249" s="264">
        <v>115</v>
      </c>
      <c r="E249" s="265" t="s">
        <v>228</v>
      </c>
      <c r="F249" s="266"/>
      <c r="G249" s="262">
        <f t="shared" si="8"/>
        <v>0</v>
      </c>
      <c r="H249" s="206"/>
      <c r="I249" s="73"/>
      <c r="J249" s="74"/>
      <c r="K249" s="74"/>
      <c r="L249" s="74"/>
      <c r="M249" s="74"/>
      <c r="N249" s="74"/>
      <c r="O249" s="74"/>
      <c r="P249" s="74"/>
      <c r="Q249" s="74"/>
      <c r="R249" s="74"/>
      <c r="S249" s="74"/>
      <c r="T249" s="74"/>
      <c r="U249" s="74"/>
      <c r="V249" s="74"/>
      <c r="W249" s="74"/>
      <c r="X249" s="74"/>
      <c r="Y249" s="74"/>
      <c r="Z249" s="74"/>
      <c r="AA249" s="74"/>
      <c r="AB249" s="74"/>
      <c r="AC249" s="74"/>
      <c r="AD249" s="74"/>
      <c r="AE249" s="74"/>
      <c r="AF249" s="74"/>
      <c r="AG249" s="74"/>
      <c r="AH249" s="74"/>
      <c r="AI249" s="74"/>
      <c r="AJ249" s="74"/>
      <c r="AK249" s="74"/>
      <c r="AL249" s="74"/>
      <c r="AM249" s="74"/>
      <c r="AN249" s="74"/>
      <c r="AO249" s="74"/>
      <c r="AP249" s="74"/>
      <c r="AQ249" s="74"/>
      <c r="AR249" s="74"/>
      <c r="AS249" s="74"/>
      <c r="AT249" s="74"/>
      <c r="AU249" s="74"/>
      <c r="AV249" s="74"/>
      <c r="AW249" s="74"/>
      <c r="AX249" s="74"/>
      <c r="AY249" s="74"/>
      <c r="AZ249" s="74"/>
      <c r="BA249" s="74"/>
      <c r="BB249" s="74"/>
      <c r="BC249" s="74"/>
      <c r="BD249" s="74"/>
      <c r="BE249" s="74"/>
      <c r="BF249" s="74"/>
      <c r="BG249" s="74"/>
      <c r="BH249" s="74"/>
      <c r="BI249" s="74"/>
      <c r="BJ249" s="74"/>
      <c r="BK249" s="74"/>
      <c r="BL249" s="74"/>
      <c r="BM249" s="74"/>
      <c r="BN249" s="74"/>
      <c r="BO249" s="74"/>
      <c r="BP249" s="74"/>
      <c r="BQ249" s="74"/>
      <c r="BR249" s="74"/>
      <c r="BS249" s="74"/>
      <c r="BT249" s="74"/>
      <c r="BU249" s="74"/>
      <c r="BV249" s="74"/>
      <c r="BW249" s="74"/>
      <c r="BX249" s="74"/>
      <c r="BY249" s="74"/>
      <c r="BZ249" s="74"/>
      <c r="CA249" s="74"/>
      <c r="CB249" s="74"/>
      <c r="CC249" s="74"/>
      <c r="CD249" s="74"/>
      <c r="CE249" s="74"/>
      <c r="CF249" s="74"/>
      <c r="CG249" s="74"/>
      <c r="CH249" s="74"/>
      <c r="CI249" s="74"/>
      <c r="CJ249" s="74"/>
      <c r="CK249" s="74"/>
      <c r="CL249" s="74"/>
      <c r="CM249" s="74"/>
      <c r="CN249" s="74"/>
      <c r="CO249" s="74"/>
      <c r="CP249" s="74"/>
      <c r="CQ249" s="74"/>
      <c r="CR249" s="74"/>
      <c r="CS249" s="74"/>
      <c r="CT249" s="74"/>
      <c r="CU249" s="74"/>
      <c r="CV249" s="74"/>
      <c r="CW249" s="74"/>
      <c r="CX249" s="74"/>
      <c r="CY249" s="74"/>
      <c r="CZ249" s="74"/>
      <c r="DA249" s="74"/>
      <c r="DB249" s="74"/>
      <c r="DC249" s="74"/>
      <c r="DD249" s="74"/>
      <c r="DE249" s="74"/>
      <c r="DF249" s="74"/>
    </row>
    <row r="250" spans="2:110" s="69" customFormat="1" ht="75">
      <c r="B250" s="204">
        <f t="shared" si="9"/>
        <v>1.1600000000000001</v>
      </c>
      <c r="C250" s="261" t="s">
        <v>487</v>
      </c>
      <c r="D250" s="264">
        <v>105</v>
      </c>
      <c r="E250" s="265" t="s">
        <v>228</v>
      </c>
      <c r="F250" s="266"/>
      <c r="G250" s="262">
        <f t="shared" si="8"/>
        <v>0</v>
      </c>
      <c r="H250" s="206"/>
      <c r="I250" s="73"/>
      <c r="J250" s="74"/>
      <c r="K250" s="74"/>
      <c r="L250" s="74"/>
      <c r="M250" s="74"/>
      <c r="N250" s="74"/>
      <c r="O250" s="74"/>
      <c r="P250" s="74"/>
      <c r="Q250" s="74"/>
      <c r="R250" s="74"/>
      <c r="S250" s="74"/>
      <c r="T250" s="74"/>
      <c r="U250" s="74"/>
      <c r="V250" s="74"/>
      <c r="W250" s="74"/>
      <c r="X250" s="74"/>
      <c r="Y250" s="74"/>
      <c r="Z250" s="74"/>
      <c r="AA250" s="74"/>
      <c r="AB250" s="74"/>
      <c r="AC250" s="74"/>
      <c r="AD250" s="74"/>
      <c r="AE250" s="74"/>
      <c r="AF250" s="74"/>
      <c r="AG250" s="74"/>
      <c r="AH250" s="74"/>
      <c r="AI250" s="74"/>
      <c r="AJ250" s="74"/>
      <c r="AK250" s="74"/>
      <c r="AL250" s="74"/>
      <c r="AM250" s="74"/>
      <c r="AN250" s="74"/>
      <c r="AO250" s="74"/>
      <c r="AP250" s="74"/>
      <c r="AQ250" s="74"/>
      <c r="AR250" s="74"/>
      <c r="AS250" s="74"/>
      <c r="AT250" s="74"/>
      <c r="AU250" s="74"/>
      <c r="AV250" s="74"/>
      <c r="AW250" s="74"/>
      <c r="AX250" s="74"/>
      <c r="AY250" s="74"/>
      <c r="AZ250" s="74"/>
      <c r="BA250" s="74"/>
      <c r="BB250" s="74"/>
      <c r="BC250" s="74"/>
      <c r="BD250" s="74"/>
      <c r="BE250" s="74"/>
      <c r="BF250" s="74"/>
      <c r="BG250" s="74"/>
      <c r="BH250" s="74"/>
      <c r="BI250" s="74"/>
      <c r="BJ250" s="74"/>
      <c r="BK250" s="74"/>
      <c r="BL250" s="74"/>
      <c r="BM250" s="74"/>
      <c r="BN250" s="74"/>
      <c r="BO250" s="74"/>
      <c r="BP250" s="74"/>
      <c r="BQ250" s="74"/>
      <c r="BR250" s="74"/>
      <c r="BS250" s="74"/>
      <c r="BT250" s="74"/>
      <c r="BU250" s="74"/>
      <c r="BV250" s="74"/>
      <c r="BW250" s="74"/>
      <c r="BX250" s="74"/>
      <c r="BY250" s="74"/>
      <c r="BZ250" s="74"/>
      <c r="CA250" s="74"/>
      <c r="CB250" s="74"/>
      <c r="CC250" s="74"/>
      <c r="CD250" s="74"/>
      <c r="CE250" s="74"/>
      <c r="CF250" s="74"/>
      <c r="CG250" s="74"/>
      <c r="CH250" s="74"/>
      <c r="CI250" s="74"/>
      <c r="CJ250" s="74"/>
      <c r="CK250" s="74"/>
      <c r="CL250" s="74"/>
      <c r="CM250" s="74"/>
      <c r="CN250" s="74"/>
      <c r="CO250" s="74"/>
      <c r="CP250" s="74"/>
      <c r="CQ250" s="74"/>
      <c r="CR250" s="74"/>
      <c r="CS250" s="74"/>
      <c r="CT250" s="74"/>
      <c r="CU250" s="74"/>
      <c r="CV250" s="74"/>
      <c r="CW250" s="74"/>
      <c r="CX250" s="74"/>
      <c r="CY250" s="74"/>
      <c r="CZ250" s="74"/>
      <c r="DA250" s="74"/>
      <c r="DB250" s="74"/>
      <c r="DC250" s="74"/>
      <c r="DD250" s="74"/>
      <c r="DE250" s="74"/>
      <c r="DF250" s="74"/>
    </row>
    <row r="251" spans="2:110" s="69" customFormat="1" ht="75">
      <c r="B251" s="204">
        <f t="shared" si="9"/>
        <v>1.1700000000000002</v>
      </c>
      <c r="C251" s="261" t="s">
        <v>488</v>
      </c>
      <c r="D251" s="264">
        <v>108</v>
      </c>
      <c r="E251" s="265" t="s">
        <v>228</v>
      </c>
      <c r="F251" s="266"/>
      <c r="G251" s="262">
        <f t="shared" si="8"/>
        <v>0</v>
      </c>
      <c r="H251" s="206"/>
      <c r="I251" s="73"/>
      <c r="J251" s="74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74"/>
      <c r="V251" s="74"/>
      <c r="W251" s="74"/>
      <c r="X251" s="74"/>
      <c r="Y251" s="74"/>
      <c r="Z251" s="74"/>
      <c r="AA251" s="74"/>
      <c r="AB251" s="74"/>
      <c r="AC251" s="74"/>
      <c r="AD251" s="74"/>
      <c r="AE251" s="74"/>
      <c r="AF251" s="74"/>
      <c r="AG251" s="74"/>
      <c r="AH251" s="74"/>
      <c r="AI251" s="74"/>
      <c r="AJ251" s="74"/>
      <c r="AK251" s="74"/>
      <c r="AL251" s="74"/>
      <c r="AM251" s="74"/>
      <c r="AN251" s="74"/>
      <c r="AO251" s="74"/>
      <c r="AP251" s="74"/>
      <c r="AQ251" s="74"/>
      <c r="AR251" s="74"/>
      <c r="AS251" s="74"/>
      <c r="AT251" s="74"/>
      <c r="AU251" s="74"/>
      <c r="AV251" s="74"/>
      <c r="AW251" s="74"/>
      <c r="AX251" s="74"/>
      <c r="AY251" s="74"/>
      <c r="AZ251" s="74"/>
      <c r="BA251" s="74"/>
      <c r="BB251" s="74"/>
      <c r="BC251" s="74"/>
      <c r="BD251" s="74"/>
      <c r="BE251" s="74"/>
      <c r="BF251" s="74"/>
      <c r="BG251" s="74"/>
      <c r="BH251" s="74"/>
      <c r="BI251" s="74"/>
      <c r="BJ251" s="74"/>
      <c r="BK251" s="74"/>
      <c r="BL251" s="74"/>
      <c r="BM251" s="74"/>
      <c r="BN251" s="74"/>
      <c r="BO251" s="74"/>
      <c r="BP251" s="74"/>
      <c r="BQ251" s="74"/>
      <c r="BR251" s="74"/>
      <c r="BS251" s="74"/>
      <c r="BT251" s="74"/>
      <c r="BU251" s="74"/>
      <c r="BV251" s="74"/>
      <c r="BW251" s="74"/>
      <c r="BX251" s="74"/>
      <c r="BY251" s="74"/>
      <c r="BZ251" s="74"/>
      <c r="CA251" s="74"/>
      <c r="CB251" s="74"/>
      <c r="CC251" s="74"/>
      <c r="CD251" s="74"/>
      <c r="CE251" s="74"/>
      <c r="CF251" s="74"/>
      <c r="CG251" s="74"/>
      <c r="CH251" s="74"/>
      <c r="CI251" s="74"/>
      <c r="CJ251" s="74"/>
      <c r="CK251" s="74"/>
      <c r="CL251" s="74"/>
      <c r="CM251" s="74"/>
      <c r="CN251" s="74"/>
      <c r="CO251" s="74"/>
      <c r="CP251" s="74"/>
      <c r="CQ251" s="74"/>
      <c r="CR251" s="74"/>
      <c r="CS251" s="74"/>
      <c r="CT251" s="74"/>
      <c r="CU251" s="74"/>
      <c r="CV251" s="74"/>
      <c r="CW251" s="74"/>
      <c r="CX251" s="74"/>
      <c r="CY251" s="74"/>
      <c r="CZ251" s="74"/>
      <c r="DA251" s="74"/>
      <c r="DB251" s="74"/>
      <c r="DC251" s="74"/>
      <c r="DD251" s="74"/>
      <c r="DE251" s="74"/>
      <c r="DF251" s="74"/>
    </row>
    <row r="252" spans="2:110" s="69" customFormat="1">
      <c r="B252" s="204"/>
      <c r="C252" s="261"/>
      <c r="D252" s="264"/>
      <c r="E252" s="265"/>
      <c r="F252" s="266"/>
      <c r="G252" s="262">
        <f t="shared" si="8"/>
        <v>0</v>
      </c>
      <c r="H252" s="206">
        <f>SUM(G234:G251)</f>
        <v>0</v>
      </c>
      <c r="I252" s="73"/>
      <c r="J252" s="74"/>
      <c r="K252" s="74"/>
      <c r="L252" s="74"/>
      <c r="M252" s="74"/>
      <c r="N252" s="74"/>
      <c r="O252" s="74"/>
      <c r="P252" s="74"/>
      <c r="Q252" s="74"/>
      <c r="R252" s="74"/>
      <c r="S252" s="74"/>
      <c r="T252" s="74"/>
      <c r="U252" s="74"/>
      <c r="V252" s="74"/>
      <c r="W252" s="74"/>
      <c r="X252" s="74"/>
      <c r="Y252" s="74"/>
      <c r="Z252" s="74"/>
      <c r="AA252" s="74"/>
      <c r="AB252" s="74"/>
      <c r="AC252" s="74"/>
      <c r="AD252" s="74"/>
      <c r="AE252" s="74"/>
      <c r="AF252" s="74"/>
      <c r="AG252" s="74"/>
      <c r="AH252" s="74"/>
      <c r="AI252" s="74"/>
      <c r="AJ252" s="74"/>
      <c r="AK252" s="74"/>
      <c r="AL252" s="74"/>
      <c r="AM252" s="74"/>
      <c r="AN252" s="74"/>
      <c r="AO252" s="74"/>
      <c r="AP252" s="74"/>
      <c r="AQ252" s="74"/>
      <c r="AR252" s="74"/>
      <c r="AS252" s="74"/>
      <c r="AT252" s="74"/>
      <c r="AU252" s="74"/>
      <c r="AV252" s="74"/>
      <c r="AW252" s="74"/>
      <c r="AX252" s="74"/>
      <c r="AY252" s="74"/>
      <c r="AZ252" s="74"/>
      <c r="BA252" s="74"/>
      <c r="BB252" s="74"/>
      <c r="BC252" s="74"/>
      <c r="BD252" s="74"/>
      <c r="BE252" s="74"/>
      <c r="BF252" s="74"/>
      <c r="BG252" s="74"/>
      <c r="BH252" s="74"/>
      <c r="BI252" s="74"/>
      <c r="BJ252" s="74"/>
      <c r="BK252" s="74"/>
      <c r="BL252" s="74"/>
      <c r="BM252" s="74"/>
      <c r="BN252" s="74"/>
      <c r="BO252" s="74"/>
      <c r="BP252" s="74"/>
      <c r="BQ252" s="74"/>
      <c r="BR252" s="74"/>
      <c r="BS252" s="74"/>
      <c r="BT252" s="74"/>
      <c r="BU252" s="74"/>
      <c r="BV252" s="74"/>
      <c r="BW252" s="74"/>
      <c r="BX252" s="74"/>
      <c r="BY252" s="74"/>
      <c r="BZ252" s="74"/>
      <c r="CA252" s="74"/>
      <c r="CB252" s="74"/>
      <c r="CC252" s="74"/>
      <c r="CD252" s="74"/>
      <c r="CE252" s="74"/>
      <c r="CF252" s="74"/>
      <c r="CG252" s="74"/>
      <c r="CH252" s="74"/>
      <c r="CI252" s="74"/>
      <c r="CJ252" s="74"/>
      <c r="CK252" s="74"/>
      <c r="CL252" s="74"/>
      <c r="CM252" s="74"/>
      <c r="CN252" s="74"/>
      <c r="CO252" s="74"/>
      <c r="CP252" s="74"/>
      <c r="CQ252" s="74"/>
      <c r="CR252" s="74"/>
      <c r="CS252" s="74"/>
      <c r="CT252" s="74"/>
      <c r="CU252" s="74"/>
      <c r="CV252" s="74"/>
      <c r="CW252" s="74"/>
      <c r="CX252" s="74"/>
      <c r="CY252" s="74"/>
      <c r="CZ252" s="74"/>
      <c r="DA252" s="74"/>
      <c r="DB252" s="74"/>
      <c r="DC252" s="74"/>
      <c r="DD252" s="74"/>
      <c r="DE252" s="74"/>
      <c r="DF252" s="74"/>
    </row>
    <row r="253" spans="2:110" s="69" customFormat="1">
      <c r="B253" s="207">
        <v>2</v>
      </c>
      <c r="C253" s="260" t="s">
        <v>489</v>
      </c>
      <c r="D253" s="264"/>
      <c r="E253" s="265"/>
      <c r="F253" s="266"/>
      <c r="G253" s="262">
        <f t="shared" si="8"/>
        <v>0</v>
      </c>
      <c r="H253" s="206"/>
      <c r="I253" s="73"/>
      <c r="J253" s="74"/>
      <c r="K253" s="74"/>
      <c r="L253" s="74"/>
      <c r="M253" s="74"/>
      <c r="N253" s="74"/>
      <c r="O253" s="74"/>
      <c r="P253" s="74"/>
      <c r="Q253" s="74"/>
      <c r="R253" s="74"/>
      <c r="S253" s="74"/>
      <c r="T253" s="74"/>
      <c r="U253" s="74"/>
      <c r="V253" s="74"/>
      <c r="W253" s="74"/>
      <c r="X253" s="74"/>
      <c r="Y253" s="74"/>
      <c r="Z253" s="74"/>
      <c r="AA253" s="74"/>
      <c r="AB253" s="74"/>
      <c r="AC253" s="74"/>
      <c r="AD253" s="74"/>
      <c r="AE253" s="74"/>
      <c r="AF253" s="74"/>
      <c r="AG253" s="74"/>
      <c r="AH253" s="74"/>
      <c r="AI253" s="74"/>
      <c r="AJ253" s="74"/>
      <c r="AK253" s="74"/>
      <c r="AL253" s="74"/>
      <c r="AM253" s="74"/>
      <c r="AN253" s="74"/>
      <c r="AO253" s="74"/>
      <c r="AP253" s="74"/>
      <c r="AQ253" s="74"/>
      <c r="AR253" s="74"/>
      <c r="AS253" s="74"/>
      <c r="AT253" s="74"/>
      <c r="AU253" s="74"/>
      <c r="AV253" s="74"/>
      <c r="AW253" s="74"/>
      <c r="AX253" s="74"/>
      <c r="AY253" s="74"/>
      <c r="AZ253" s="74"/>
      <c r="BA253" s="74"/>
      <c r="BB253" s="74"/>
      <c r="BC253" s="74"/>
      <c r="BD253" s="74"/>
      <c r="BE253" s="74"/>
      <c r="BF253" s="74"/>
      <c r="BG253" s="74"/>
      <c r="BH253" s="74"/>
      <c r="BI253" s="74"/>
      <c r="BJ253" s="74"/>
      <c r="BK253" s="74"/>
      <c r="BL253" s="74"/>
      <c r="BM253" s="74"/>
      <c r="BN253" s="74"/>
      <c r="BO253" s="74"/>
      <c r="BP253" s="74"/>
      <c r="BQ253" s="74"/>
      <c r="BR253" s="74"/>
      <c r="BS253" s="74"/>
      <c r="BT253" s="74"/>
      <c r="BU253" s="74"/>
      <c r="BV253" s="74"/>
      <c r="BW253" s="74"/>
      <c r="BX253" s="74"/>
      <c r="BY253" s="74"/>
      <c r="BZ253" s="74"/>
      <c r="CA253" s="74"/>
      <c r="CB253" s="74"/>
      <c r="CC253" s="74"/>
      <c r="CD253" s="74"/>
      <c r="CE253" s="74"/>
      <c r="CF253" s="74"/>
      <c r="CG253" s="74"/>
      <c r="CH253" s="74"/>
      <c r="CI253" s="74"/>
      <c r="CJ253" s="74"/>
      <c r="CK253" s="74"/>
      <c r="CL253" s="74"/>
      <c r="CM253" s="74"/>
      <c r="CN253" s="74"/>
      <c r="CO253" s="74"/>
      <c r="CP253" s="74"/>
      <c r="CQ253" s="74"/>
      <c r="CR253" s="74"/>
      <c r="CS253" s="74"/>
      <c r="CT253" s="74"/>
      <c r="CU253" s="74"/>
      <c r="CV253" s="74"/>
      <c r="CW253" s="74"/>
      <c r="CX253" s="74"/>
      <c r="CY253" s="74"/>
      <c r="CZ253" s="74"/>
      <c r="DA253" s="74"/>
      <c r="DB253" s="74"/>
      <c r="DC253" s="74"/>
      <c r="DD253" s="74"/>
      <c r="DE253" s="74"/>
      <c r="DF253" s="74"/>
    </row>
    <row r="254" spans="2:110" s="69" customFormat="1" ht="75">
      <c r="B254" s="204">
        <f t="shared" si="9"/>
        <v>2.0099999999999998</v>
      </c>
      <c r="C254" s="261" t="s">
        <v>490</v>
      </c>
      <c r="D254" s="264">
        <v>120</v>
      </c>
      <c r="E254" s="265" t="s">
        <v>228</v>
      </c>
      <c r="F254" s="266"/>
      <c r="G254" s="262">
        <f t="shared" si="8"/>
        <v>0</v>
      </c>
      <c r="H254" s="206"/>
      <c r="I254" s="73"/>
      <c r="J254" s="74"/>
      <c r="K254" s="74"/>
      <c r="L254" s="74"/>
      <c r="M254" s="74"/>
      <c r="N254" s="74"/>
      <c r="O254" s="74"/>
      <c r="P254" s="74"/>
      <c r="Q254" s="74"/>
      <c r="R254" s="74"/>
      <c r="S254" s="74"/>
      <c r="T254" s="74"/>
      <c r="U254" s="74"/>
      <c r="V254" s="74"/>
      <c r="W254" s="74"/>
      <c r="X254" s="74"/>
      <c r="Y254" s="74"/>
      <c r="Z254" s="74"/>
      <c r="AA254" s="74"/>
      <c r="AB254" s="74"/>
      <c r="AC254" s="74"/>
      <c r="AD254" s="74"/>
      <c r="AE254" s="74"/>
      <c r="AF254" s="74"/>
      <c r="AG254" s="74"/>
      <c r="AH254" s="74"/>
      <c r="AI254" s="74"/>
      <c r="AJ254" s="74"/>
      <c r="AK254" s="74"/>
      <c r="AL254" s="74"/>
      <c r="AM254" s="74"/>
      <c r="AN254" s="74"/>
      <c r="AO254" s="74"/>
      <c r="AP254" s="74"/>
      <c r="AQ254" s="74"/>
      <c r="AR254" s="74"/>
      <c r="AS254" s="74"/>
      <c r="AT254" s="74"/>
      <c r="AU254" s="74"/>
      <c r="AV254" s="74"/>
      <c r="AW254" s="74"/>
      <c r="AX254" s="74"/>
      <c r="AY254" s="74"/>
      <c r="AZ254" s="74"/>
      <c r="BA254" s="74"/>
      <c r="BB254" s="74"/>
      <c r="BC254" s="74"/>
      <c r="BD254" s="74"/>
      <c r="BE254" s="74"/>
      <c r="BF254" s="74"/>
      <c r="BG254" s="74"/>
      <c r="BH254" s="74"/>
      <c r="BI254" s="74"/>
      <c r="BJ254" s="74"/>
      <c r="BK254" s="74"/>
      <c r="BL254" s="74"/>
      <c r="BM254" s="74"/>
      <c r="BN254" s="74"/>
      <c r="BO254" s="74"/>
      <c r="BP254" s="74"/>
      <c r="BQ254" s="74"/>
      <c r="BR254" s="74"/>
      <c r="BS254" s="74"/>
      <c r="BT254" s="74"/>
      <c r="BU254" s="74"/>
      <c r="BV254" s="74"/>
      <c r="BW254" s="74"/>
      <c r="BX254" s="74"/>
      <c r="BY254" s="74"/>
      <c r="BZ254" s="74"/>
      <c r="CA254" s="74"/>
      <c r="CB254" s="74"/>
      <c r="CC254" s="74"/>
      <c r="CD254" s="74"/>
      <c r="CE254" s="74"/>
      <c r="CF254" s="74"/>
      <c r="CG254" s="74"/>
      <c r="CH254" s="74"/>
      <c r="CI254" s="74"/>
      <c r="CJ254" s="74"/>
      <c r="CK254" s="74"/>
      <c r="CL254" s="74"/>
      <c r="CM254" s="74"/>
      <c r="CN254" s="74"/>
      <c r="CO254" s="74"/>
      <c r="CP254" s="74"/>
      <c r="CQ254" s="74"/>
      <c r="CR254" s="74"/>
      <c r="CS254" s="74"/>
      <c r="CT254" s="74"/>
      <c r="CU254" s="74"/>
      <c r="CV254" s="74"/>
      <c r="CW254" s="74"/>
      <c r="CX254" s="74"/>
      <c r="CY254" s="74"/>
      <c r="CZ254" s="74"/>
      <c r="DA254" s="74"/>
      <c r="DB254" s="74"/>
      <c r="DC254" s="74"/>
      <c r="DD254" s="74"/>
      <c r="DE254" s="74"/>
      <c r="DF254" s="74"/>
    </row>
    <row r="255" spans="2:110" s="69" customFormat="1" ht="75">
      <c r="B255" s="204">
        <f t="shared" si="9"/>
        <v>2.0199999999999996</v>
      </c>
      <c r="C255" s="261" t="s">
        <v>490</v>
      </c>
      <c r="D255" s="264">
        <v>125</v>
      </c>
      <c r="E255" s="265" t="s">
        <v>228</v>
      </c>
      <c r="F255" s="266"/>
      <c r="G255" s="262">
        <f t="shared" si="8"/>
        <v>0</v>
      </c>
      <c r="H255" s="206"/>
      <c r="I255" s="73"/>
      <c r="J255" s="74"/>
      <c r="K255" s="74"/>
      <c r="L255" s="74"/>
      <c r="M255" s="74"/>
      <c r="N255" s="74"/>
      <c r="O255" s="74"/>
      <c r="P255" s="74"/>
      <c r="Q255" s="74"/>
      <c r="R255" s="74"/>
      <c r="S255" s="74"/>
      <c r="T255" s="74"/>
      <c r="U255" s="74"/>
      <c r="V255" s="74"/>
      <c r="W255" s="74"/>
      <c r="X255" s="74"/>
      <c r="Y255" s="74"/>
      <c r="Z255" s="74"/>
      <c r="AA255" s="74"/>
      <c r="AB255" s="74"/>
      <c r="AC255" s="74"/>
      <c r="AD255" s="74"/>
      <c r="AE255" s="74"/>
      <c r="AF255" s="74"/>
      <c r="AG255" s="74"/>
      <c r="AH255" s="74"/>
      <c r="AI255" s="74"/>
      <c r="AJ255" s="74"/>
      <c r="AK255" s="74"/>
      <c r="AL255" s="74"/>
      <c r="AM255" s="74"/>
      <c r="AN255" s="74"/>
      <c r="AO255" s="74"/>
      <c r="AP255" s="74"/>
      <c r="AQ255" s="74"/>
      <c r="AR255" s="74"/>
      <c r="AS255" s="74"/>
      <c r="AT255" s="74"/>
      <c r="AU255" s="74"/>
      <c r="AV255" s="74"/>
      <c r="AW255" s="74"/>
      <c r="AX255" s="74"/>
      <c r="AY255" s="74"/>
      <c r="AZ255" s="74"/>
      <c r="BA255" s="74"/>
      <c r="BB255" s="74"/>
      <c r="BC255" s="74"/>
      <c r="BD255" s="74"/>
      <c r="BE255" s="74"/>
      <c r="BF255" s="74"/>
      <c r="BG255" s="74"/>
      <c r="BH255" s="74"/>
      <c r="BI255" s="74"/>
      <c r="BJ255" s="74"/>
      <c r="BK255" s="74"/>
      <c r="BL255" s="74"/>
      <c r="BM255" s="74"/>
      <c r="BN255" s="74"/>
      <c r="BO255" s="74"/>
      <c r="BP255" s="74"/>
      <c r="BQ255" s="74"/>
      <c r="BR255" s="74"/>
      <c r="BS255" s="74"/>
      <c r="BT255" s="74"/>
      <c r="BU255" s="74"/>
      <c r="BV255" s="74"/>
      <c r="BW255" s="74"/>
      <c r="BX255" s="74"/>
      <c r="BY255" s="74"/>
      <c r="BZ255" s="74"/>
      <c r="CA255" s="74"/>
      <c r="CB255" s="74"/>
      <c r="CC255" s="74"/>
      <c r="CD255" s="74"/>
      <c r="CE255" s="74"/>
      <c r="CF255" s="74"/>
      <c r="CG255" s="74"/>
      <c r="CH255" s="74"/>
      <c r="CI255" s="74"/>
      <c r="CJ255" s="74"/>
      <c r="CK255" s="74"/>
      <c r="CL255" s="74"/>
      <c r="CM255" s="74"/>
      <c r="CN255" s="74"/>
      <c r="CO255" s="74"/>
      <c r="CP255" s="74"/>
      <c r="CQ255" s="74"/>
      <c r="CR255" s="74"/>
      <c r="CS255" s="74"/>
      <c r="CT255" s="74"/>
      <c r="CU255" s="74"/>
      <c r="CV255" s="74"/>
      <c r="CW255" s="74"/>
      <c r="CX255" s="74"/>
      <c r="CY255" s="74"/>
      <c r="CZ255" s="74"/>
      <c r="DA255" s="74"/>
      <c r="DB255" s="74"/>
      <c r="DC255" s="74"/>
      <c r="DD255" s="74"/>
      <c r="DE255" s="74"/>
      <c r="DF255" s="74"/>
    </row>
    <row r="256" spans="2:110" s="69" customFormat="1" ht="75">
      <c r="B256" s="204">
        <f t="shared" si="9"/>
        <v>2.0299999999999994</v>
      </c>
      <c r="C256" s="261" t="s">
        <v>491</v>
      </c>
      <c r="D256" s="264">
        <v>130</v>
      </c>
      <c r="E256" s="265" t="s">
        <v>228</v>
      </c>
      <c r="F256" s="266"/>
      <c r="G256" s="262">
        <f t="shared" si="8"/>
        <v>0</v>
      </c>
      <c r="H256" s="206"/>
      <c r="I256" s="73"/>
      <c r="J256" s="74"/>
      <c r="K256" s="74"/>
      <c r="L256" s="74"/>
      <c r="M256" s="74"/>
      <c r="N256" s="74"/>
      <c r="O256" s="74"/>
      <c r="P256" s="74"/>
      <c r="Q256" s="74"/>
      <c r="R256" s="74"/>
      <c r="S256" s="74"/>
      <c r="T256" s="74"/>
      <c r="U256" s="74"/>
      <c r="V256" s="74"/>
      <c r="W256" s="74"/>
      <c r="X256" s="74"/>
      <c r="Y256" s="74"/>
      <c r="Z256" s="74"/>
      <c r="AA256" s="74"/>
      <c r="AB256" s="74"/>
      <c r="AC256" s="74"/>
      <c r="AD256" s="74"/>
      <c r="AE256" s="74"/>
      <c r="AF256" s="74"/>
      <c r="AG256" s="74"/>
      <c r="AH256" s="74"/>
      <c r="AI256" s="74"/>
      <c r="AJ256" s="74"/>
      <c r="AK256" s="74"/>
      <c r="AL256" s="74"/>
      <c r="AM256" s="74"/>
      <c r="AN256" s="74"/>
      <c r="AO256" s="74"/>
      <c r="AP256" s="74"/>
      <c r="AQ256" s="74"/>
      <c r="AR256" s="74"/>
      <c r="AS256" s="74"/>
      <c r="AT256" s="74"/>
      <c r="AU256" s="74"/>
      <c r="AV256" s="74"/>
      <c r="AW256" s="74"/>
      <c r="AX256" s="74"/>
      <c r="AY256" s="74"/>
      <c r="AZ256" s="74"/>
      <c r="BA256" s="74"/>
      <c r="BB256" s="74"/>
      <c r="BC256" s="74"/>
      <c r="BD256" s="74"/>
      <c r="BE256" s="74"/>
      <c r="BF256" s="74"/>
      <c r="BG256" s="74"/>
      <c r="BH256" s="74"/>
      <c r="BI256" s="74"/>
      <c r="BJ256" s="74"/>
      <c r="BK256" s="74"/>
      <c r="BL256" s="74"/>
      <c r="BM256" s="74"/>
      <c r="BN256" s="74"/>
      <c r="BO256" s="74"/>
      <c r="BP256" s="74"/>
      <c r="BQ256" s="74"/>
      <c r="BR256" s="74"/>
      <c r="BS256" s="74"/>
      <c r="BT256" s="74"/>
      <c r="BU256" s="74"/>
      <c r="BV256" s="74"/>
      <c r="BW256" s="74"/>
      <c r="BX256" s="74"/>
      <c r="BY256" s="74"/>
      <c r="BZ256" s="74"/>
      <c r="CA256" s="74"/>
      <c r="CB256" s="74"/>
      <c r="CC256" s="74"/>
      <c r="CD256" s="74"/>
      <c r="CE256" s="74"/>
      <c r="CF256" s="74"/>
      <c r="CG256" s="74"/>
      <c r="CH256" s="74"/>
      <c r="CI256" s="74"/>
      <c r="CJ256" s="74"/>
      <c r="CK256" s="74"/>
      <c r="CL256" s="74"/>
      <c r="CM256" s="74"/>
      <c r="CN256" s="74"/>
      <c r="CO256" s="74"/>
      <c r="CP256" s="74"/>
      <c r="CQ256" s="74"/>
      <c r="CR256" s="74"/>
      <c r="CS256" s="74"/>
      <c r="CT256" s="74"/>
      <c r="CU256" s="74"/>
      <c r="CV256" s="74"/>
      <c r="CW256" s="74"/>
      <c r="CX256" s="74"/>
      <c r="CY256" s="74"/>
      <c r="CZ256" s="74"/>
      <c r="DA256" s="74"/>
      <c r="DB256" s="74"/>
      <c r="DC256" s="74"/>
      <c r="DD256" s="74"/>
      <c r="DE256" s="74"/>
      <c r="DF256" s="74"/>
    </row>
    <row r="257" spans="2:110" s="69" customFormat="1" ht="75">
      <c r="B257" s="204">
        <f t="shared" si="9"/>
        <v>2.0399999999999991</v>
      </c>
      <c r="C257" s="261" t="s">
        <v>490</v>
      </c>
      <c r="D257" s="264">
        <v>125</v>
      </c>
      <c r="E257" s="265" t="s">
        <v>228</v>
      </c>
      <c r="F257" s="266"/>
      <c r="G257" s="262">
        <f t="shared" si="8"/>
        <v>0</v>
      </c>
      <c r="H257" s="206"/>
      <c r="I257" s="73"/>
      <c r="J257" s="74"/>
      <c r="K257" s="74"/>
      <c r="L257" s="74"/>
      <c r="M257" s="74"/>
      <c r="N257" s="74"/>
      <c r="O257" s="74"/>
      <c r="P257" s="74"/>
      <c r="Q257" s="74"/>
      <c r="R257" s="74"/>
      <c r="S257" s="74"/>
      <c r="T257" s="74"/>
      <c r="U257" s="74"/>
      <c r="V257" s="74"/>
      <c r="W257" s="74"/>
      <c r="X257" s="74"/>
      <c r="Y257" s="74"/>
      <c r="Z257" s="74"/>
      <c r="AA257" s="74"/>
      <c r="AB257" s="74"/>
      <c r="AC257" s="74"/>
      <c r="AD257" s="74"/>
      <c r="AE257" s="74"/>
      <c r="AF257" s="74"/>
      <c r="AG257" s="74"/>
      <c r="AH257" s="74"/>
      <c r="AI257" s="74"/>
      <c r="AJ257" s="74"/>
      <c r="AK257" s="74"/>
      <c r="AL257" s="74"/>
      <c r="AM257" s="74"/>
      <c r="AN257" s="74"/>
      <c r="AO257" s="74"/>
      <c r="AP257" s="74"/>
      <c r="AQ257" s="74"/>
      <c r="AR257" s="74"/>
      <c r="AS257" s="74"/>
      <c r="AT257" s="74"/>
      <c r="AU257" s="74"/>
      <c r="AV257" s="74"/>
      <c r="AW257" s="74"/>
      <c r="AX257" s="74"/>
      <c r="AY257" s="74"/>
      <c r="AZ257" s="74"/>
      <c r="BA257" s="74"/>
      <c r="BB257" s="74"/>
      <c r="BC257" s="74"/>
      <c r="BD257" s="74"/>
      <c r="BE257" s="74"/>
      <c r="BF257" s="74"/>
      <c r="BG257" s="74"/>
      <c r="BH257" s="74"/>
      <c r="BI257" s="74"/>
      <c r="BJ257" s="74"/>
      <c r="BK257" s="74"/>
      <c r="BL257" s="74"/>
      <c r="BM257" s="74"/>
      <c r="BN257" s="74"/>
      <c r="BO257" s="74"/>
      <c r="BP257" s="74"/>
      <c r="BQ257" s="74"/>
      <c r="BR257" s="74"/>
      <c r="BS257" s="74"/>
      <c r="BT257" s="74"/>
      <c r="BU257" s="74"/>
      <c r="BV257" s="74"/>
      <c r="BW257" s="74"/>
      <c r="BX257" s="74"/>
      <c r="BY257" s="74"/>
      <c r="BZ257" s="74"/>
      <c r="CA257" s="74"/>
      <c r="CB257" s="74"/>
      <c r="CC257" s="74"/>
      <c r="CD257" s="74"/>
      <c r="CE257" s="74"/>
      <c r="CF257" s="74"/>
      <c r="CG257" s="74"/>
      <c r="CH257" s="74"/>
      <c r="CI257" s="74"/>
      <c r="CJ257" s="74"/>
      <c r="CK257" s="74"/>
      <c r="CL257" s="74"/>
      <c r="CM257" s="74"/>
      <c r="CN257" s="74"/>
      <c r="CO257" s="74"/>
      <c r="CP257" s="74"/>
      <c r="CQ257" s="74"/>
      <c r="CR257" s="74"/>
      <c r="CS257" s="74"/>
      <c r="CT257" s="74"/>
      <c r="CU257" s="74"/>
      <c r="CV257" s="74"/>
      <c r="CW257" s="74"/>
      <c r="CX257" s="74"/>
      <c r="CY257" s="74"/>
      <c r="CZ257" s="74"/>
      <c r="DA257" s="74"/>
      <c r="DB257" s="74"/>
      <c r="DC257" s="74"/>
      <c r="DD257" s="74"/>
      <c r="DE257" s="74"/>
      <c r="DF257" s="74"/>
    </row>
    <row r="258" spans="2:110" s="69" customFormat="1" ht="75">
      <c r="B258" s="204">
        <f t="shared" si="9"/>
        <v>2.0499999999999989</v>
      </c>
      <c r="C258" s="261" t="s">
        <v>492</v>
      </c>
      <c r="D258" s="264">
        <v>45</v>
      </c>
      <c r="E258" s="265" t="s">
        <v>228</v>
      </c>
      <c r="F258" s="266"/>
      <c r="G258" s="262">
        <f t="shared" si="8"/>
        <v>0</v>
      </c>
      <c r="H258" s="206"/>
      <c r="I258" s="73"/>
      <c r="J258" s="74"/>
      <c r="K258" s="74"/>
      <c r="L258" s="74"/>
      <c r="M258" s="74"/>
      <c r="N258" s="74"/>
      <c r="O258" s="74"/>
      <c r="P258" s="74"/>
      <c r="Q258" s="74"/>
      <c r="R258" s="74"/>
      <c r="S258" s="74"/>
      <c r="T258" s="74"/>
      <c r="U258" s="74"/>
      <c r="V258" s="74"/>
      <c r="W258" s="74"/>
      <c r="X258" s="74"/>
      <c r="Y258" s="74"/>
      <c r="Z258" s="74"/>
      <c r="AA258" s="74"/>
      <c r="AB258" s="74"/>
      <c r="AC258" s="74"/>
      <c r="AD258" s="74"/>
      <c r="AE258" s="74"/>
      <c r="AF258" s="74"/>
      <c r="AG258" s="74"/>
      <c r="AH258" s="74"/>
      <c r="AI258" s="74"/>
      <c r="AJ258" s="74"/>
      <c r="AK258" s="74"/>
      <c r="AL258" s="74"/>
      <c r="AM258" s="74"/>
      <c r="AN258" s="74"/>
      <c r="AO258" s="74"/>
      <c r="AP258" s="74"/>
      <c r="AQ258" s="74"/>
      <c r="AR258" s="74"/>
      <c r="AS258" s="74"/>
      <c r="AT258" s="74"/>
      <c r="AU258" s="74"/>
      <c r="AV258" s="74"/>
      <c r="AW258" s="74"/>
      <c r="AX258" s="74"/>
      <c r="AY258" s="74"/>
      <c r="AZ258" s="74"/>
      <c r="BA258" s="74"/>
      <c r="BB258" s="74"/>
      <c r="BC258" s="74"/>
      <c r="BD258" s="74"/>
      <c r="BE258" s="74"/>
      <c r="BF258" s="74"/>
      <c r="BG258" s="74"/>
      <c r="BH258" s="74"/>
      <c r="BI258" s="74"/>
      <c r="BJ258" s="74"/>
      <c r="BK258" s="74"/>
      <c r="BL258" s="74"/>
      <c r="BM258" s="74"/>
      <c r="BN258" s="74"/>
      <c r="BO258" s="74"/>
      <c r="BP258" s="74"/>
      <c r="BQ258" s="74"/>
      <c r="BR258" s="74"/>
      <c r="BS258" s="74"/>
      <c r="BT258" s="74"/>
      <c r="BU258" s="74"/>
      <c r="BV258" s="74"/>
      <c r="BW258" s="74"/>
      <c r="BX258" s="74"/>
      <c r="BY258" s="74"/>
      <c r="BZ258" s="74"/>
      <c r="CA258" s="74"/>
      <c r="CB258" s="74"/>
      <c r="CC258" s="74"/>
      <c r="CD258" s="74"/>
      <c r="CE258" s="74"/>
      <c r="CF258" s="74"/>
      <c r="CG258" s="74"/>
      <c r="CH258" s="74"/>
      <c r="CI258" s="74"/>
      <c r="CJ258" s="74"/>
      <c r="CK258" s="74"/>
      <c r="CL258" s="74"/>
      <c r="CM258" s="74"/>
      <c r="CN258" s="74"/>
      <c r="CO258" s="74"/>
      <c r="CP258" s="74"/>
      <c r="CQ258" s="74"/>
      <c r="CR258" s="74"/>
      <c r="CS258" s="74"/>
      <c r="CT258" s="74"/>
      <c r="CU258" s="74"/>
      <c r="CV258" s="74"/>
      <c r="CW258" s="74"/>
      <c r="CX258" s="74"/>
      <c r="CY258" s="74"/>
      <c r="CZ258" s="74"/>
      <c r="DA258" s="74"/>
      <c r="DB258" s="74"/>
      <c r="DC258" s="74"/>
      <c r="DD258" s="74"/>
      <c r="DE258" s="74"/>
      <c r="DF258" s="74"/>
    </row>
    <row r="259" spans="2:110" s="69" customFormat="1" ht="75">
      <c r="B259" s="204">
        <f t="shared" si="9"/>
        <v>2.0599999999999987</v>
      </c>
      <c r="C259" s="261" t="s">
        <v>491</v>
      </c>
      <c r="D259" s="264">
        <v>135</v>
      </c>
      <c r="E259" s="265" t="s">
        <v>228</v>
      </c>
      <c r="F259" s="266"/>
      <c r="G259" s="262">
        <f t="shared" si="8"/>
        <v>0</v>
      </c>
      <c r="H259" s="206"/>
      <c r="I259" s="73"/>
      <c r="J259" s="74"/>
      <c r="K259" s="74"/>
      <c r="L259" s="74"/>
      <c r="M259" s="74"/>
      <c r="N259" s="74"/>
      <c r="O259" s="74"/>
      <c r="P259" s="74"/>
      <c r="Q259" s="74"/>
      <c r="R259" s="74"/>
      <c r="S259" s="74"/>
      <c r="T259" s="74"/>
      <c r="U259" s="74"/>
      <c r="V259" s="74"/>
      <c r="W259" s="74"/>
      <c r="X259" s="74"/>
      <c r="Y259" s="74"/>
      <c r="Z259" s="74"/>
      <c r="AA259" s="74"/>
      <c r="AB259" s="74"/>
      <c r="AC259" s="74"/>
      <c r="AD259" s="74"/>
      <c r="AE259" s="74"/>
      <c r="AF259" s="74"/>
      <c r="AG259" s="74"/>
      <c r="AH259" s="74"/>
      <c r="AI259" s="74"/>
      <c r="AJ259" s="74"/>
      <c r="AK259" s="74"/>
      <c r="AL259" s="74"/>
      <c r="AM259" s="74"/>
      <c r="AN259" s="74"/>
      <c r="AO259" s="74"/>
      <c r="AP259" s="74"/>
      <c r="AQ259" s="74"/>
      <c r="AR259" s="74"/>
      <c r="AS259" s="74"/>
      <c r="AT259" s="74"/>
      <c r="AU259" s="74"/>
      <c r="AV259" s="74"/>
      <c r="AW259" s="74"/>
      <c r="AX259" s="74"/>
      <c r="AY259" s="74"/>
      <c r="AZ259" s="74"/>
      <c r="BA259" s="74"/>
      <c r="BB259" s="74"/>
      <c r="BC259" s="74"/>
      <c r="BD259" s="74"/>
      <c r="BE259" s="74"/>
      <c r="BF259" s="74"/>
      <c r="BG259" s="74"/>
      <c r="BH259" s="74"/>
      <c r="BI259" s="74"/>
      <c r="BJ259" s="74"/>
      <c r="BK259" s="74"/>
      <c r="BL259" s="74"/>
      <c r="BM259" s="74"/>
      <c r="BN259" s="74"/>
      <c r="BO259" s="74"/>
      <c r="BP259" s="74"/>
      <c r="BQ259" s="74"/>
      <c r="BR259" s="74"/>
      <c r="BS259" s="74"/>
      <c r="BT259" s="74"/>
      <c r="BU259" s="74"/>
      <c r="BV259" s="74"/>
      <c r="BW259" s="74"/>
      <c r="BX259" s="74"/>
      <c r="BY259" s="74"/>
      <c r="BZ259" s="74"/>
      <c r="CA259" s="74"/>
      <c r="CB259" s="74"/>
      <c r="CC259" s="74"/>
      <c r="CD259" s="74"/>
      <c r="CE259" s="74"/>
      <c r="CF259" s="74"/>
      <c r="CG259" s="74"/>
      <c r="CH259" s="74"/>
      <c r="CI259" s="74"/>
      <c r="CJ259" s="74"/>
      <c r="CK259" s="74"/>
      <c r="CL259" s="74"/>
      <c r="CM259" s="74"/>
      <c r="CN259" s="74"/>
      <c r="CO259" s="74"/>
      <c r="CP259" s="74"/>
      <c r="CQ259" s="74"/>
      <c r="CR259" s="74"/>
      <c r="CS259" s="74"/>
      <c r="CT259" s="74"/>
      <c r="CU259" s="74"/>
      <c r="CV259" s="74"/>
      <c r="CW259" s="74"/>
      <c r="CX259" s="74"/>
      <c r="CY259" s="74"/>
      <c r="CZ259" s="74"/>
      <c r="DA259" s="74"/>
      <c r="DB259" s="74"/>
      <c r="DC259" s="74"/>
      <c r="DD259" s="74"/>
      <c r="DE259" s="74"/>
      <c r="DF259" s="74"/>
    </row>
    <row r="260" spans="2:110" s="69" customFormat="1" ht="75">
      <c r="B260" s="204">
        <f t="shared" si="9"/>
        <v>2.0699999999999985</v>
      </c>
      <c r="C260" s="261" t="s">
        <v>493</v>
      </c>
      <c r="D260" s="264">
        <v>25</v>
      </c>
      <c r="E260" s="265" t="s">
        <v>228</v>
      </c>
      <c r="F260" s="266"/>
      <c r="G260" s="262">
        <f t="shared" si="8"/>
        <v>0</v>
      </c>
      <c r="H260" s="206"/>
      <c r="I260" s="73"/>
      <c r="J260" s="74"/>
      <c r="K260" s="74"/>
      <c r="L260" s="74"/>
      <c r="M260" s="74"/>
      <c r="N260" s="74"/>
      <c r="O260" s="74"/>
      <c r="P260" s="74"/>
      <c r="Q260" s="74"/>
      <c r="R260" s="74"/>
      <c r="S260" s="74"/>
      <c r="T260" s="74"/>
      <c r="U260" s="74"/>
      <c r="V260" s="74"/>
      <c r="W260" s="74"/>
      <c r="X260" s="74"/>
      <c r="Y260" s="74"/>
      <c r="Z260" s="74"/>
      <c r="AA260" s="74"/>
      <c r="AB260" s="74"/>
      <c r="AC260" s="74"/>
      <c r="AD260" s="74"/>
      <c r="AE260" s="74"/>
      <c r="AF260" s="74"/>
      <c r="AG260" s="74"/>
      <c r="AH260" s="74"/>
      <c r="AI260" s="74"/>
      <c r="AJ260" s="74"/>
      <c r="AK260" s="74"/>
      <c r="AL260" s="74"/>
      <c r="AM260" s="74"/>
      <c r="AN260" s="74"/>
      <c r="AO260" s="74"/>
      <c r="AP260" s="74"/>
      <c r="AQ260" s="74"/>
      <c r="AR260" s="74"/>
      <c r="AS260" s="74"/>
      <c r="AT260" s="74"/>
      <c r="AU260" s="74"/>
      <c r="AV260" s="74"/>
      <c r="AW260" s="74"/>
      <c r="AX260" s="74"/>
      <c r="AY260" s="74"/>
      <c r="AZ260" s="74"/>
      <c r="BA260" s="74"/>
      <c r="BB260" s="74"/>
      <c r="BC260" s="74"/>
      <c r="BD260" s="74"/>
      <c r="BE260" s="74"/>
      <c r="BF260" s="74"/>
      <c r="BG260" s="74"/>
      <c r="BH260" s="74"/>
      <c r="BI260" s="74"/>
      <c r="BJ260" s="74"/>
      <c r="BK260" s="74"/>
      <c r="BL260" s="74"/>
      <c r="BM260" s="74"/>
      <c r="BN260" s="74"/>
      <c r="BO260" s="74"/>
      <c r="BP260" s="74"/>
      <c r="BQ260" s="74"/>
      <c r="BR260" s="74"/>
      <c r="BS260" s="74"/>
      <c r="BT260" s="74"/>
      <c r="BU260" s="74"/>
      <c r="BV260" s="74"/>
      <c r="BW260" s="74"/>
      <c r="BX260" s="74"/>
      <c r="BY260" s="74"/>
      <c r="BZ260" s="74"/>
      <c r="CA260" s="74"/>
      <c r="CB260" s="74"/>
      <c r="CC260" s="74"/>
      <c r="CD260" s="74"/>
      <c r="CE260" s="74"/>
      <c r="CF260" s="74"/>
      <c r="CG260" s="74"/>
      <c r="CH260" s="74"/>
      <c r="CI260" s="74"/>
      <c r="CJ260" s="74"/>
      <c r="CK260" s="74"/>
      <c r="CL260" s="74"/>
      <c r="CM260" s="74"/>
      <c r="CN260" s="74"/>
      <c r="CO260" s="74"/>
      <c r="CP260" s="74"/>
      <c r="CQ260" s="74"/>
      <c r="CR260" s="74"/>
      <c r="CS260" s="74"/>
      <c r="CT260" s="74"/>
      <c r="CU260" s="74"/>
      <c r="CV260" s="74"/>
      <c r="CW260" s="74"/>
      <c r="CX260" s="74"/>
      <c r="CY260" s="74"/>
      <c r="CZ260" s="74"/>
      <c r="DA260" s="74"/>
      <c r="DB260" s="74"/>
      <c r="DC260" s="74"/>
      <c r="DD260" s="74"/>
      <c r="DE260" s="74"/>
      <c r="DF260" s="74"/>
    </row>
    <row r="261" spans="2:110" s="69" customFormat="1" ht="56.25">
      <c r="B261" s="204">
        <f t="shared" si="9"/>
        <v>2.0799999999999983</v>
      </c>
      <c r="C261" s="261" t="s">
        <v>494</v>
      </c>
      <c r="D261" s="264">
        <v>125</v>
      </c>
      <c r="E261" s="265" t="s">
        <v>228</v>
      </c>
      <c r="F261" s="266"/>
      <c r="G261" s="262">
        <f t="shared" si="8"/>
        <v>0</v>
      </c>
      <c r="H261" s="206"/>
      <c r="I261" s="73"/>
      <c r="J261" s="74"/>
      <c r="K261" s="74"/>
      <c r="L261" s="74"/>
      <c r="M261" s="74"/>
      <c r="N261" s="74"/>
      <c r="O261" s="74"/>
      <c r="P261" s="74"/>
      <c r="Q261" s="74"/>
      <c r="R261" s="74"/>
      <c r="S261" s="74"/>
      <c r="T261" s="74"/>
      <c r="U261" s="74"/>
      <c r="V261" s="74"/>
      <c r="W261" s="74"/>
      <c r="X261" s="74"/>
      <c r="Y261" s="74"/>
      <c r="Z261" s="74"/>
      <c r="AA261" s="74"/>
      <c r="AB261" s="74"/>
      <c r="AC261" s="74"/>
      <c r="AD261" s="74"/>
      <c r="AE261" s="74"/>
      <c r="AF261" s="74"/>
      <c r="AG261" s="74"/>
      <c r="AH261" s="74"/>
      <c r="AI261" s="74"/>
      <c r="AJ261" s="74"/>
      <c r="AK261" s="74"/>
      <c r="AL261" s="74"/>
      <c r="AM261" s="74"/>
      <c r="AN261" s="74"/>
      <c r="AO261" s="74"/>
      <c r="AP261" s="74"/>
      <c r="AQ261" s="74"/>
      <c r="AR261" s="74"/>
      <c r="AS261" s="74"/>
      <c r="AT261" s="74"/>
      <c r="AU261" s="74"/>
      <c r="AV261" s="74"/>
      <c r="AW261" s="74"/>
      <c r="AX261" s="74"/>
      <c r="AY261" s="74"/>
      <c r="AZ261" s="74"/>
      <c r="BA261" s="74"/>
      <c r="BB261" s="74"/>
      <c r="BC261" s="74"/>
      <c r="BD261" s="74"/>
      <c r="BE261" s="74"/>
      <c r="BF261" s="74"/>
      <c r="BG261" s="74"/>
      <c r="BH261" s="74"/>
      <c r="BI261" s="74"/>
      <c r="BJ261" s="74"/>
      <c r="BK261" s="74"/>
      <c r="BL261" s="74"/>
      <c r="BM261" s="74"/>
      <c r="BN261" s="74"/>
      <c r="BO261" s="74"/>
      <c r="BP261" s="74"/>
      <c r="BQ261" s="74"/>
      <c r="BR261" s="74"/>
      <c r="BS261" s="74"/>
      <c r="BT261" s="74"/>
      <c r="BU261" s="74"/>
      <c r="BV261" s="74"/>
      <c r="BW261" s="74"/>
      <c r="BX261" s="74"/>
      <c r="BY261" s="74"/>
      <c r="BZ261" s="74"/>
      <c r="CA261" s="74"/>
      <c r="CB261" s="74"/>
      <c r="CC261" s="74"/>
      <c r="CD261" s="74"/>
      <c r="CE261" s="74"/>
      <c r="CF261" s="74"/>
      <c r="CG261" s="74"/>
      <c r="CH261" s="74"/>
      <c r="CI261" s="74"/>
      <c r="CJ261" s="74"/>
      <c r="CK261" s="74"/>
      <c r="CL261" s="74"/>
      <c r="CM261" s="74"/>
      <c r="CN261" s="74"/>
      <c r="CO261" s="74"/>
      <c r="CP261" s="74"/>
      <c r="CQ261" s="74"/>
      <c r="CR261" s="74"/>
      <c r="CS261" s="74"/>
      <c r="CT261" s="74"/>
      <c r="CU261" s="74"/>
      <c r="CV261" s="74"/>
      <c r="CW261" s="74"/>
      <c r="CX261" s="74"/>
      <c r="CY261" s="74"/>
      <c r="CZ261" s="74"/>
      <c r="DA261" s="74"/>
      <c r="DB261" s="74"/>
      <c r="DC261" s="74"/>
      <c r="DD261" s="74"/>
      <c r="DE261" s="74"/>
      <c r="DF261" s="74"/>
    </row>
    <row r="262" spans="2:110" s="69" customFormat="1" ht="75">
      <c r="B262" s="204">
        <f t="shared" si="9"/>
        <v>2.0899999999999981</v>
      </c>
      <c r="C262" s="261" t="s">
        <v>495</v>
      </c>
      <c r="D262" s="264">
        <v>135</v>
      </c>
      <c r="E262" s="265" t="s">
        <v>228</v>
      </c>
      <c r="F262" s="266"/>
      <c r="G262" s="262">
        <f t="shared" si="8"/>
        <v>0</v>
      </c>
      <c r="H262" s="206"/>
      <c r="I262" s="73"/>
      <c r="J262" s="74"/>
      <c r="K262" s="74"/>
      <c r="L262" s="74"/>
      <c r="M262" s="74"/>
      <c r="N262" s="74"/>
      <c r="O262" s="74"/>
      <c r="P262" s="74"/>
      <c r="Q262" s="74"/>
      <c r="R262" s="74"/>
      <c r="S262" s="74"/>
      <c r="T262" s="74"/>
      <c r="U262" s="74"/>
      <c r="V262" s="74"/>
      <c r="W262" s="74"/>
      <c r="X262" s="74"/>
      <c r="Y262" s="74"/>
      <c r="Z262" s="74"/>
      <c r="AA262" s="74"/>
      <c r="AB262" s="74"/>
      <c r="AC262" s="74"/>
      <c r="AD262" s="74"/>
      <c r="AE262" s="74"/>
      <c r="AF262" s="74"/>
      <c r="AG262" s="74"/>
      <c r="AH262" s="74"/>
      <c r="AI262" s="74"/>
      <c r="AJ262" s="74"/>
      <c r="AK262" s="74"/>
      <c r="AL262" s="74"/>
      <c r="AM262" s="74"/>
      <c r="AN262" s="74"/>
      <c r="AO262" s="74"/>
      <c r="AP262" s="74"/>
      <c r="AQ262" s="74"/>
      <c r="AR262" s="74"/>
      <c r="AS262" s="74"/>
      <c r="AT262" s="74"/>
      <c r="AU262" s="74"/>
      <c r="AV262" s="74"/>
      <c r="AW262" s="74"/>
      <c r="AX262" s="74"/>
      <c r="AY262" s="74"/>
      <c r="AZ262" s="74"/>
      <c r="BA262" s="74"/>
      <c r="BB262" s="74"/>
      <c r="BC262" s="74"/>
      <c r="BD262" s="74"/>
      <c r="BE262" s="74"/>
      <c r="BF262" s="74"/>
      <c r="BG262" s="74"/>
      <c r="BH262" s="74"/>
      <c r="BI262" s="74"/>
      <c r="BJ262" s="74"/>
      <c r="BK262" s="74"/>
      <c r="BL262" s="74"/>
      <c r="BM262" s="74"/>
      <c r="BN262" s="74"/>
      <c r="BO262" s="74"/>
      <c r="BP262" s="74"/>
      <c r="BQ262" s="74"/>
      <c r="BR262" s="74"/>
      <c r="BS262" s="74"/>
      <c r="BT262" s="74"/>
      <c r="BU262" s="74"/>
      <c r="BV262" s="74"/>
      <c r="BW262" s="74"/>
      <c r="BX262" s="74"/>
      <c r="BY262" s="74"/>
      <c r="BZ262" s="74"/>
      <c r="CA262" s="74"/>
      <c r="CB262" s="74"/>
      <c r="CC262" s="74"/>
      <c r="CD262" s="74"/>
      <c r="CE262" s="74"/>
      <c r="CF262" s="74"/>
      <c r="CG262" s="74"/>
      <c r="CH262" s="74"/>
      <c r="CI262" s="74"/>
      <c r="CJ262" s="74"/>
      <c r="CK262" s="74"/>
      <c r="CL262" s="74"/>
      <c r="CM262" s="74"/>
      <c r="CN262" s="74"/>
      <c r="CO262" s="74"/>
      <c r="CP262" s="74"/>
      <c r="CQ262" s="74"/>
      <c r="CR262" s="74"/>
      <c r="CS262" s="74"/>
      <c r="CT262" s="74"/>
      <c r="CU262" s="74"/>
      <c r="CV262" s="74"/>
      <c r="CW262" s="74"/>
      <c r="CX262" s="74"/>
      <c r="CY262" s="74"/>
      <c r="CZ262" s="74"/>
      <c r="DA262" s="74"/>
      <c r="DB262" s="74"/>
      <c r="DC262" s="74"/>
      <c r="DD262" s="74"/>
      <c r="DE262" s="74"/>
      <c r="DF262" s="74"/>
    </row>
    <row r="263" spans="2:110" s="69" customFormat="1" ht="75">
      <c r="B263" s="204">
        <f t="shared" si="9"/>
        <v>2.0999999999999979</v>
      </c>
      <c r="C263" s="261" t="s">
        <v>496</v>
      </c>
      <c r="D263" s="264">
        <v>130</v>
      </c>
      <c r="E263" s="265" t="s">
        <v>228</v>
      </c>
      <c r="F263" s="266"/>
      <c r="G263" s="262">
        <f t="shared" si="8"/>
        <v>0</v>
      </c>
      <c r="H263" s="206"/>
      <c r="I263" s="73"/>
      <c r="J263" s="74"/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74"/>
      <c r="V263" s="74"/>
      <c r="W263" s="74"/>
      <c r="X263" s="74"/>
      <c r="Y263" s="74"/>
      <c r="Z263" s="74"/>
      <c r="AA263" s="74"/>
      <c r="AB263" s="74"/>
      <c r="AC263" s="74"/>
      <c r="AD263" s="74"/>
      <c r="AE263" s="74"/>
      <c r="AF263" s="74"/>
      <c r="AG263" s="74"/>
      <c r="AH263" s="74"/>
      <c r="AI263" s="74"/>
      <c r="AJ263" s="74"/>
      <c r="AK263" s="74"/>
      <c r="AL263" s="74"/>
      <c r="AM263" s="74"/>
      <c r="AN263" s="74"/>
      <c r="AO263" s="74"/>
      <c r="AP263" s="74"/>
      <c r="AQ263" s="74"/>
      <c r="AR263" s="74"/>
      <c r="AS263" s="74"/>
      <c r="AT263" s="74"/>
      <c r="AU263" s="74"/>
      <c r="AV263" s="74"/>
      <c r="AW263" s="74"/>
      <c r="AX263" s="74"/>
      <c r="AY263" s="74"/>
      <c r="AZ263" s="74"/>
      <c r="BA263" s="74"/>
      <c r="BB263" s="74"/>
      <c r="BC263" s="74"/>
      <c r="BD263" s="74"/>
      <c r="BE263" s="74"/>
      <c r="BF263" s="74"/>
      <c r="BG263" s="74"/>
      <c r="BH263" s="74"/>
      <c r="BI263" s="74"/>
      <c r="BJ263" s="74"/>
      <c r="BK263" s="74"/>
      <c r="BL263" s="74"/>
      <c r="BM263" s="74"/>
      <c r="BN263" s="74"/>
      <c r="BO263" s="74"/>
      <c r="BP263" s="74"/>
      <c r="BQ263" s="74"/>
      <c r="BR263" s="74"/>
      <c r="BS263" s="74"/>
      <c r="BT263" s="74"/>
      <c r="BU263" s="74"/>
      <c r="BV263" s="74"/>
      <c r="BW263" s="74"/>
      <c r="BX263" s="74"/>
      <c r="BY263" s="74"/>
      <c r="BZ263" s="74"/>
      <c r="CA263" s="74"/>
      <c r="CB263" s="74"/>
      <c r="CC263" s="74"/>
      <c r="CD263" s="74"/>
      <c r="CE263" s="74"/>
      <c r="CF263" s="74"/>
      <c r="CG263" s="74"/>
      <c r="CH263" s="74"/>
      <c r="CI263" s="74"/>
      <c r="CJ263" s="74"/>
      <c r="CK263" s="74"/>
      <c r="CL263" s="74"/>
      <c r="CM263" s="74"/>
      <c r="CN263" s="74"/>
      <c r="CO263" s="74"/>
      <c r="CP263" s="74"/>
      <c r="CQ263" s="74"/>
      <c r="CR263" s="74"/>
      <c r="CS263" s="74"/>
      <c r="CT263" s="74"/>
      <c r="CU263" s="74"/>
      <c r="CV263" s="74"/>
      <c r="CW263" s="74"/>
      <c r="CX263" s="74"/>
      <c r="CY263" s="74"/>
      <c r="CZ263" s="74"/>
      <c r="DA263" s="74"/>
      <c r="DB263" s="74"/>
      <c r="DC263" s="74"/>
      <c r="DD263" s="74"/>
      <c r="DE263" s="74"/>
      <c r="DF263" s="74"/>
    </row>
    <row r="264" spans="2:110" s="69" customFormat="1" ht="75">
      <c r="B264" s="204">
        <f t="shared" si="9"/>
        <v>2.1099999999999977</v>
      </c>
      <c r="C264" s="261" t="s">
        <v>497</v>
      </c>
      <c r="D264" s="264">
        <v>120</v>
      </c>
      <c r="E264" s="265" t="s">
        <v>228</v>
      </c>
      <c r="F264" s="266"/>
      <c r="G264" s="262">
        <f t="shared" si="8"/>
        <v>0</v>
      </c>
      <c r="H264" s="206"/>
      <c r="I264" s="73"/>
      <c r="J264" s="74"/>
      <c r="K264" s="74"/>
      <c r="L264" s="74"/>
      <c r="M264" s="74"/>
      <c r="N264" s="74"/>
      <c r="O264" s="74"/>
      <c r="P264" s="74"/>
      <c r="Q264" s="74"/>
      <c r="R264" s="74"/>
      <c r="S264" s="74"/>
      <c r="T264" s="74"/>
      <c r="U264" s="74"/>
      <c r="V264" s="74"/>
      <c r="W264" s="74"/>
      <c r="X264" s="74"/>
      <c r="Y264" s="74"/>
      <c r="Z264" s="74"/>
      <c r="AA264" s="74"/>
      <c r="AB264" s="74"/>
      <c r="AC264" s="74"/>
      <c r="AD264" s="74"/>
      <c r="AE264" s="74"/>
      <c r="AF264" s="74"/>
      <c r="AG264" s="74"/>
      <c r="AH264" s="74"/>
      <c r="AI264" s="74"/>
      <c r="AJ264" s="74"/>
      <c r="AK264" s="74"/>
      <c r="AL264" s="74"/>
      <c r="AM264" s="74"/>
      <c r="AN264" s="74"/>
      <c r="AO264" s="74"/>
      <c r="AP264" s="74"/>
      <c r="AQ264" s="74"/>
      <c r="AR264" s="74"/>
      <c r="AS264" s="74"/>
      <c r="AT264" s="74"/>
      <c r="AU264" s="74"/>
      <c r="AV264" s="74"/>
      <c r="AW264" s="74"/>
      <c r="AX264" s="74"/>
      <c r="AY264" s="74"/>
      <c r="AZ264" s="74"/>
      <c r="BA264" s="74"/>
      <c r="BB264" s="74"/>
      <c r="BC264" s="74"/>
      <c r="BD264" s="74"/>
      <c r="BE264" s="74"/>
      <c r="BF264" s="74"/>
      <c r="BG264" s="74"/>
      <c r="BH264" s="74"/>
      <c r="BI264" s="74"/>
      <c r="BJ264" s="74"/>
      <c r="BK264" s="74"/>
      <c r="BL264" s="74"/>
      <c r="BM264" s="74"/>
      <c r="BN264" s="74"/>
      <c r="BO264" s="74"/>
      <c r="BP264" s="74"/>
      <c r="BQ264" s="74"/>
      <c r="BR264" s="74"/>
      <c r="BS264" s="74"/>
      <c r="BT264" s="74"/>
      <c r="BU264" s="74"/>
      <c r="BV264" s="74"/>
      <c r="BW264" s="74"/>
      <c r="BX264" s="74"/>
      <c r="BY264" s="74"/>
      <c r="BZ264" s="74"/>
      <c r="CA264" s="74"/>
      <c r="CB264" s="74"/>
      <c r="CC264" s="74"/>
      <c r="CD264" s="74"/>
      <c r="CE264" s="74"/>
      <c r="CF264" s="74"/>
      <c r="CG264" s="74"/>
      <c r="CH264" s="74"/>
      <c r="CI264" s="74"/>
      <c r="CJ264" s="74"/>
      <c r="CK264" s="74"/>
      <c r="CL264" s="74"/>
      <c r="CM264" s="74"/>
      <c r="CN264" s="74"/>
      <c r="CO264" s="74"/>
      <c r="CP264" s="74"/>
      <c r="CQ264" s="74"/>
      <c r="CR264" s="74"/>
      <c r="CS264" s="74"/>
      <c r="CT264" s="74"/>
      <c r="CU264" s="74"/>
      <c r="CV264" s="74"/>
      <c r="CW264" s="74"/>
      <c r="CX264" s="74"/>
      <c r="CY264" s="74"/>
      <c r="CZ264" s="74"/>
      <c r="DA264" s="74"/>
      <c r="DB264" s="74"/>
      <c r="DC264" s="74"/>
      <c r="DD264" s="74"/>
      <c r="DE264" s="74"/>
      <c r="DF264" s="74"/>
    </row>
    <row r="265" spans="2:110" s="69" customFormat="1" ht="75">
      <c r="B265" s="204">
        <f t="shared" si="9"/>
        <v>2.1199999999999974</v>
      </c>
      <c r="C265" s="261" t="s">
        <v>498</v>
      </c>
      <c r="D265" s="264">
        <v>40</v>
      </c>
      <c r="E265" s="265" t="s">
        <v>228</v>
      </c>
      <c r="F265" s="266"/>
      <c r="G265" s="262">
        <f t="shared" si="8"/>
        <v>0</v>
      </c>
      <c r="H265" s="206"/>
      <c r="I265" s="73"/>
      <c r="J265" s="74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74"/>
      <c r="V265" s="74"/>
      <c r="W265" s="74"/>
      <c r="X265" s="74"/>
      <c r="Y265" s="74"/>
      <c r="Z265" s="74"/>
      <c r="AA265" s="74"/>
      <c r="AB265" s="74"/>
      <c r="AC265" s="74"/>
      <c r="AD265" s="74"/>
      <c r="AE265" s="74"/>
      <c r="AF265" s="74"/>
      <c r="AG265" s="74"/>
      <c r="AH265" s="74"/>
      <c r="AI265" s="74"/>
      <c r="AJ265" s="74"/>
      <c r="AK265" s="74"/>
      <c r="AL265" s="74"/>
      <c r="AM265" s="74"/>
      <c r="AN265" s="74"/>
      <c r="AO265" s="74"/>
      <c r="AP265" s="74"/>
      <c r="AQ265" s="74"/>
      <c r="AR265" s="74"/>
      <c r="AS265" s="74"/>
      <c r="AT265" s="74"/>
      <c r="AU265" s="74"/>
      <c r="AV265" s="74"/>
      <c r="AW265" s="74"/>
      <c r="AX265" s="74"/>
      <c r="AY265" s="74"/>
      <c r="AZ265" s="74"/>
      <c r="BA265" s="74"/>
      <c r="BB265" s="74"/>
      <c r="BC265" s="74"/>
      <c r="BD265" s="74"/>
      <c r="BE265" s="74"/>
      <c r="BF265" s="74"/>
      <c r="BG265" s="74"/>
      <c r="BH265" s="74"/>
      <c r="BI265" s="74"/>
      <c r="BJ265" s="74"/>
      <c r="BK265" s="74"/>
      <c r="BL265" s="74"/>
      <c r="BM265" s="74"/>
      <c r="BN265" s="74"/>
      <c r="BO265" s="74"/>
      <c r="BP265" s="74"/>
      <c r="BQ265" s="74"/>
      <c r="BR265" s="74"/>
      <c r="BS265" s="74"/>
      <c r="BT265" s="74"/>
      <c r="BU265" s="74"/>
      <c r="BV265" s="74"/>
      <c r="BW265" s="74"/>
      <c r="BX265" s="74"/>
      <c r="BY265" s="74"/>
      <c r="BZ265" s="74"/>
      <c r="CA265" s="74"/>
      <c r="CB265" s="74"/>
      <c r="CC265" s="74"/>
      <c r="CD265" s="74"/>
      <c r="CE265" s="74"/>
      <c r="CF265" s="74"/>
      <c r="CG265" s="74"/>
      <c r="CH265" s="74"/>
      <c r="CI265" s="74"/>
      <c r="CJ265" s="74"/>
      <c r="CK265" s="74"/>
      <c r="CL265" s="74"/>
      <c r="CM265" s="74"/>
      <c r="CN265" s="74"/>
      <c r="CO265" s="74"/>
      <c r="CP265" s="74"/>
      <c r="CQ265" s="74"/>
      <c r="CR265" s="74"/>
      <c r="CS265" s="74"/>
      <c r="CT265" s="74"/>
      <c r="CU265" s="74"/>
      <c r="CV265" s="74"/>
      <c r="CW265" s="74"/>
      <c r="CX265" s="74"/>
      <c r="CY265" s="74"/>
      <c r="CZ265" s="74"/>
      <c r="DA265" s="74"/>
      <c r="DB265" s="74"/>
      <c r="DC265" s="74"/>
      <c r="DD265" s="74"/>
      <c r="DE265" s="74"/>
      <c r="DF265" s="74"/>
    </row>
    <row r="266" spans="2:110" s="69" customFormat="1" ht="75">
      <c r="B266" s="204">
        <f t="shared" si="9"/>
        <v>2.1299999999999972</v>
      </c>
      <c r="C266" s="261" t="s">
        <v>499</v>
      </c>
      <c r="D266" s="264">
        <v>65</v>
      </c>
      <c r="E266" s="265" t="s">
        <v>228</v>
      </c>
      <c r="F266" s="266"/>
      <c r="G266" s="262">
        <f t="shared" si="8"/>
        <v>0</v>
      </c>
      <c r="H266" s="206"/>
      <c r="I266" s="73"/>
      <c r="J266" s="74"/>
      <c r="K266" s="74"/>
      <c r="L266" s="74"/>
      <c r="M266" s="74"/>
      <c r="N266" s="74"/>
      <c r="O266" s="74"/>
      <c r="P266" s="74"/>
      <c r="Q266" s="74"/>
      <c r="R266" s="74"/>
      <c r="S266" s="74"/>
      <c r="T266" s="74"/>
      <c r="U266" s="74"/>
      <c r="V266" s="74"/>
      <c r="W266" s="74"/>
      <c r="X266" s="74"/>
      <c r="Y266" s="74"/>
      <c r="Z266" s="74"/>
      <c r="AA266" s="74"/>
      <c r="AB266" s="74"/>
      <c r="AC266" s="74"/>
      <c r="AD266" s="74"/>
      <c r="AE266" s="74"/>
      <c r="AF266" s="74"/>
      <c r="AG266" s="74"/>
      <c r="AH266" s="74"/>
      <c r="AI266" s="74"/>
      <c r="AJ266" s="74"/>
      <c r="AK266" s="74"/>
      <c r="AL266" s="74"/>
      <c r="AM266" s="74"/>
      <c r="AN266" s="74"/>
      <c r="AO266" s="74"/>
      <c r="AP266" s="74"/>
      <c r="AQ266" s="74"/>
      <c r="AR266" s="74"/>
      <c r="AS266" s="74"/>
      <c r="AT266" s="74"/>
      <c r="AU266" s="74"/>
      <c r="AV266" s="74"/>
      <c r="AW266" s="74"/>
      <c r="AX266" s="74"/>
      <c r="AY266" s="74"/>
      <c r="AZ266" s="74"/>
      <c r="BA266" s="74"/>
      <c r="BB266" s="74"/>
      <c r="BC266" s="74"/>
      <c r="BD266" s="74"/>
      <c r="BE266" s="74"/>
      <c r="BF266" s="74"/>
      <c r="BG266" s="74"/>
      <c r="BH266" s="74"/>
      <c r="BI266" s="74"/>
      <c r="BJ266" s="74"/>
      <c r="BK266" s="74"/>
      <c r="BL266" s="74"/>
      <c r="BM266" s="74"/>
      <c r="BN266" s="74"/>
      <c r="BO266" s="74"/>
      <c r="BP266" s="74"/>
      <c r="BQ266" s="74"/>
      <c r="BR266" s="74"/>
      <c r="BS266" s="74"/>
      <c r="BT266" s="74"/>
      <c r="BU266" s="74"/>
      <c r="BV266" s="74"/>
      <c r="BW266" s="74"/>
      <c r="BX266" s="74"/>
      <c r="BY266" s="74"/>
      <c r="BZ266" s="74"/>
      <c r="CA266" s="74"/>
      <c r="CB266" s="74"/>
      <c r="CC266" s="74"/>
      <c r="CD266" s="74"/>
      <c r="CE266" s="74"/>
      <c r="CF266" s="74"/>
      <c r="CG266" s="74"/>
      <c r="CH266" s="74"/>
      <c r="CI266" s="74"/>
      <c r="CJ266" s="74"/>
      <c r="CK266" s="74"/>
      <c r="CL266" s="74"/>
      <c r="CM266" s="74"/>
      <c r="CN266" s="74"/>
      <c r="CO266" s="74"/>
      <c r="CP266" s="74"/>
      <c r="CQ266" s="74"/>
      <c r="CR266" s="74"/>
      <c r="CS266" s="74"/>
      <c r="CT266" s="74"/>
      <c r="CU266" s="74"/>
      <c r="CV266" s="74"/>
      <c r="CW266" s="74"/>
      <c r="CX266" s="74"/>
      <c r="CY266" s="74"/>
      <c r="CZ266" s="74"/>
      <c r="DA266" s="74"/>
      <c r="DB266" s="74"/>
      <c r="DC266" s="74"/>
      <c r="DD266" s="74"/>
      <c r="DE266" s="74"/>
      <c r="DF266" s="74"/>
    </row>
    <row r="267" spans="2:110" s="69" customFormat="1" ht="56.25">
      <c r="B267" s="204">
        <f t="shared" si="9"/>
        <v>2.139999999999997</v>
      </c>
      <c r="C267" s="261" t="s">
        <v>500</v>
      </c>
      <c r="D267" s="264">
        <v>125</v>
      </c>
      <c r="E267" s="265" t="s">
        <v>228</v>
      </c>
      <c r="F267" s="266"/>
      <c r="G267" s="262">
        <f t="shared" si="8"/>
        <v>0</v>
      </c>
      <c r="H267" s="206"/>
      <c r="I267" s="73"/>
      <c r="J267" s="74"/>
      <c r="K267" s="74"/>
      <c r="L267" s="74"/>
      <c r="M267" s="74"/>
      <c r="N267" s="74"/>
      <c r="O267" s="74"/>
      <c r="P267" s="74"/>
      <c r="Q267" s="74"/>
      <c r="R267" s="74"/>
      <c r="S267" s="74"/>
      <c r="T267" s="74"/>
      <c r="U267" s="74"/>
      <c r="V267" s="74"/>
      <c r="W267" s="74"/>
      <c r="X267" s="74"/>
      <c r="Y267" s="74"/>
      <c r="Z267" s="74"/>
      <c r="AA267" s="74"/>
      <c r="AB267" s="74"/>
      <c r="AC267" s="74"/>
      <c r="AD267" s="74"/>
      <c r="AE267" s="74"/>
      <c r="AF267" s="74"/>
      <c r="AG267" s="74"/>
      <c r="AH267" s="74"/>
      <c r="AI267" s="74"/>
      <c r="AJ267" s="74"/>
      <c r="AK267" s="74"/>
      <c r="AL267" s="74"/>
      <c r="AM267" s="74"/>
      <c r="AN267" s="74"/>
      <c r="AO267" s="74"/>
      <c r="AP267" s="74"/>
      <c r="AQ267" s="74"/>
      <c r="AR267" s="74"/>
      <c r="AS267" s="74"/>
      <c r="AT267" s="74"/>
      <c r="AU267" s="74"/>
      <c r="AV267" s="74"/>
      <c r="AW267" s="74"/>
      <c r="AX267" s="74"/>
      <c r="AY267" s="74"/>
      <c r="AZ267" s="74"/>
      <c r="BA267" s="74"/>
      <c r="BB267" s="74"/>
      <c r="BC267" s="74"/>
      <c r="BD267" s="74"/>
      <c r="BE267" s="74"/>
      <c r="BF267" s="74"/>
      <c r="BG267" s="74"/>
      <c r="BH267" s="74"/>
      <c r="BI267" s="74"/>
      <c r="BJ267" s="74"/>
      <c r="BK267" s="74"/>
      <c r="BL267" s="74"/>
      <c r="BM267" s="74"/>
      <c r="BN267" s="74"/>
      <c r="BO267" s="74"/>
      <c r="BP267" s="74"/>
      <c r="BQ267" s="74"/>
      <c r="BR267" s="74"/>
      <c r="BS267" s="74"/>
      <c r="BT267" s="74"/>
      <c r="BU267" s="74"/>
      <c r="BV267" s="74"/>
      <c r="BW267" s="74"/>
      <c r="BX267" s="74"/>
      <c r="BY267" s="74"/>
      <c r="BZ267" s="74"/>
      <c r="CA267" s="74"/>
      <c r="CB267" s="74"/>
      <c r="CC267" s="74"/>
      <c r="CD267" s="74"/>
      <c r="CE267" s="74"/>
      <c r="CF267" s="74"/>
      <c r="CG267" s="74"/>
      <c r="CH267" s="74"/>
      <c r="CI267" s="74"/>
      <c r="CJ267" s="74"/>
      <c r="CK267" s="74"/>
      <c r="CL267" s="74"/>
      <c r="CM267" s="74"/>
      <c r="CN267" s="74"/>
      <c r="CO267" s="74"/>
      <c r="CP267" s="74"/>
      <c r="CQ267" s="74"/>
      <c r="CR267" s="74"/>
      <c r="CS267" s="74"/>
      <c r="CT267" s="74"/>
      <c r="CU267" s="74"/>
      <c r="CV267" s="74"/>
      <c r="CW267" s="74"/>
      <c r="CX267" s="74"/>
      <c r="CY267" s="74"/>
      <c r="CZ267" s="74"/>
      <c r="DA267" s="74"/>
      <c r="DB267" s="74"/>
      <c r="DC267" s="74"/>
      <c r="DD267" s="74"/>
      <c r="DE267" s="74"/>
      <c r="DF267" s="74"/>
    </row>
    <row r="268" spans="2:110" s="69" customFormat="1">
      <c r="B268" s="204"/>
      <c r="C268" s="261"/>
      <c r="D268" s="264"/>
      <c r="E268" s="265"/>
      <c r="F268" s="266"/>
      <c r="G268" s="262">
        <f t="shared" ref="G268:G331" si="10">ROUND(F268*D268,2)</f>
        <v>0</v>
      </c>
      <c r="H268" s="206">
        <f>SUM(G254:G267)</f>
        <v>0</v>
      </c>
      <c r="I268" s="73"/>
      <c r="J268" s="74"/>
      <c r="K268" s="74"/>
      <c r="L268" s="74"/>
      <c r="M268" s="74"/>
      <c r="N268" s="74"/>
      <c r="O268" s="74"/>
      <c r="P268" s="74"/>
      <c r="Q268" s="74"/>
      <c r="R268" s="74"/>
      <c r="S268" s="74"/>
      <c r="T268" s="74"/>
      <c r="U268" s="74"/>
      <c r="V268" s="74"/>
      <c r="W268" s="74"/>
      <c r="X268" s="74"/>
      <c r="Y268" s="74"/>
      <c r="Z268" s="74"/>
      <c r="AA268" s="74"/>
      <c r="AB268" s="74"/>
      <c r="AC268" s="74"/>
      <c r="AD268" s="74"/>
      <c r="AE268" s="74"/>
      <c r="AF268" s="74"/>
      <c r="AG268" s="74"/>
      <c r="AH268" s="74"/>
      <c r="AI268" s="74"/>
      <c r="AJ268" s="74"/>
      <c r="AK268" s="74"/>
      <c r="AL268" s="74"/>
      <c r="AM268" s="74"/>
      <c r="AN268" s="74"/>
      <c r="AO268" s="74"/>
      <c r="AP268" s="74"/>
      <c r="AQ268" s="74"/>
      <c r="AR268" s="74"/>
      <c r="AS268" s="74"/>
      <c r="AT268" s="74"/>
      <c r="AU268" s="74"/>
      <c r="AV268" s="74"/>
      <c r="AW268" s="74"/>
      <c r="AX268" s="74"/>
      <c r="AY268" s="74"/>
      <c r="AZ268" s="74"/>
      <c r="BA268" s="74"/>
      <c r="BB268" s="74"/>
      <c r="BC268" s="74"/>
      <c r="BD268" s="74"/>
      <c r="BE268" s="74"/>
      <c r="BF268" s="74"/>
      <c r="BG268" s="74"/>
      <c r="BH268" s="74"/>
      <c r="BI268" s="74"/>
      <c r="BJ268" s="74"/>
      <c r="BK268" s="74"/>
      <c r="BL268" s="74"/>
      <c r="BM268" s="74"/>
      <c r="BN268" s="74"/>
      <c r="BO268" s="74"/>
      <c r="BP268" s="74"/>
      <c r="BQ268" s="74"/>
      <c r="BR268" s="74"/>
      <c r="BS268" s="74"/>
      <c r="BT268" s="74"/>
      <c r="BU268" s="74"/>
      <c r="BV268" s="74"/>
      <c r="BW268" s="74"/>
      <c r="BX268" s="74"/>
      <c r="BY268" s="74"/>
      <c r="BZ268" s="74"/>
      <c r="CA268" s="74"/>
      <c r="CB268" s="74"/>
      <c r="CC268" s="74"/>
      <c r="CD268" s="74"/>
      <c r="CE268" s="74"/>
      <c r="CF268" s="74"/>
      <c r="CG268" s="74"/>
      <c r="CH268" s="74"/>
      <c r="CI268" s="74"/>
      <c r="CJ268" s="74"/>
      <c r="CK268" s="74"/>
      <c r="CL268" s="74"/>
      <c r="CM268" s="74"/>
      <c r="CN268" s="74"/>
      <c r="CO268" s="74"/>
      <c r="CP268" s="74"/>
      <c r="CQ268" s="74"/>
      <c r="CR268" s="74"/>
      <c r="CS268" s="74"/>
      <c r="CT268" s="74"/>
      <c r="CU268" s="74"/>
      <c r="CV268" s="74"/>
      <c r="CW268" s="74"/>
      <c r="CX268" s="74"/>
      <c r="CY268" s="74"/>
      <c r="CZ268" s="74"/>
      <c r="DA268" s="74"/>
      <c r="DB268" s="74"/>
      <c r="DC268" s="74"/>
      <c r="DD268" s="74"/>
      <c r="DE268" s="74"/>
      <c r="DF268" s="74"/>
    </row>
    <row r="269" spans="2:110" s="69" customFormat="1">
      <c r="B269" s="204"/>
      <c r="C269" s="260" t="s">
        <v>501</v>
      </c>
      <c r="D269" s="264"/>
      <c r="E269" s="265"/>
      <c r="F269" s="266"/>
      <c r="G269" s="262">
        <f t="shared" si="10"/>
        <v>0</v>
      </c>
      <c r="H269" s="206"/>
      <c r="I269" s="73"/>
      <c r="J269" s="74"/>
      <c r="K269" s="74"/>
      <c r="L269" s="74"/>
      <c r="M269" s="74"/>
      <c r="N269" s="74"/>
      <c r="O269" s="74"/>
      <c r="P269" s="74"/>
      <c r="Q269" s="74"/>
      <c r="R269" s="74"/>
      <c r="S269" s="74"/>
      <c r="T269" s="74"/>
      <c r="U269" s="74"/>
      <c r="V269" s="74"/>
      <c r="W269" s="74"/>
      <c r="X269" s="74"/>
      <c r="Y269" s="74"/>
      <c r="Z269" s="74"/>
      <c r="AA269" s="74"/>
      <c r="AB269" s="74"/>
      <c r="AC269" s="74"/>
      <c r="AD269" s="74"/>
      <c r="AE269" s="74"/>
      <c r="AF269" s="74"/>
      <c r="AG269" s="74"/>
      <c r="AH269" s="74"/>
      <c r="AI269" s="74"/>
      <c r="AJ269" s="74"/>
      <c r="AK269" s="74"/>
      <c r="AL269" s="74"/>
      <c r="AM269" s="74"/>
      <c r="AN269" s="74"/>
      <c r="AO269" s="74"/>
      <c r="AP269" s="74"/>
      <c r="AQ269" s="74"/>
      <c r="AR269" s="74"/>
      <c r="AS269" s="74"/>
      <c r="AT269" s="74"/>
      <c r="AU269" s="74"/>
      <c r="AV269" s="74"/>
      <c r="AW269" s="74"/>
      <c r="AX269" s="74"/>
      <c r="AY269" s="74"/>
      <c r="AZ269" s="74"/>
      <c r="BA269" s="74"/>
      <c r="BB269" s="74"/>
      <c r="BC269" s="74"/>
      <c r="BD269" s="74"/>
      <c r="BE269" s="74"/>
      <c r="BF269" s="74"/>
      <c r="BG269" s="74"/>
      <c r="BH269" s="74"/>
      <c r="BI269" s="74"/>
      <c r="BJ269" s="74"/>
      <c r="BK269" s="74"/>
      <c r="BL269" s="74"/>
      <c r="BM269" s="74"/>
      <c r="BN269" s="74"/>
      <c r="BO269" s="74"/>
      <c r="BP269" s="74"/>
      <c r="BQ269" s="74"/>
      <c r="BR269" s="74"/>
      <c r="BS269" s="74"/>
      <c r="BT269" s="74"/>
      <c r="BU269" s="74"/>
      <c r="BV269" s="74"/>
      <c r="BW269" s="74"/>
      <c r="BX269" s="74"/>
      <c r="BY269" s="74"/>
      <c r="BZ269" s="74"/>
      <c r="CA269" s="74"/>
      <c r="CB269" s="74"/>
      <c r="CC269" s="74"/>
      <c r="CD269" s="74"/>
      <c r="CE269" s="74"/>
      <c r="CF269" s="74"/>
      <c r="CG269" s="74"/>
      <c r="CH269" s="74"/>
      <c r="CI269" s="74"/>
      <c r="CJ269" s="74"/>
      <c r="CK269" s="74"/>
      <c r="CL269" s="74"/>
      <c r="CM269" s="74"/>
      <c r="CN269" s="74"/>
      <c r="CO269" s="74"/>
      <c r="CP269" s="74"/>
      <c r="CQ269" s="74"/>
      <c r="CR269" s="74"/>
      <c r="CS269" s="74"/>
      <c r="CT269" s="74"/>
      <c r="CU269" s="74"/>
      <c r="CV269" s="74"/>
      <c r="CW269" s="74"/>
      <c r="CX269" s="74"/>
      <c r="CY269" s="74"/>
      <c r="CZ269" s="74"/>
      <c r="DA269" s="74"/>
      <c r="DB269" s="74"/>
      <c r="DC269" s="74"/>
      <c r="DD269" s="74"/>
      <c r="DE269" s="74"/>
      <c r="DF269" s="74"/>
    </row>
    <row r="270" spans="2:110" s="69" customFormat="1">
      <c r="B270" s="207">
        <v>1</v>
      </c>
      <c r="C270" s="260" t="s">
        <v>470</v>
      </c>
      <c r="D270" s="264"/>
      <c r="E270" s="265"/>
      <c r="F270" s="266"/>
      <c r="G270" s="262">
        <f t="shared" si="10"/>
        <v>0</v>
      </c>
      <c r="H270" s="206"/>
      <c r="I270" s="73"/>
      <c r="J270" s="74"/>
      <c r="K270" s="74"/>
      <c r="L270" s="74"/>
      <c r="M270" s="74"/>
      <c r="N270" s="74"/>
      <c r="O270" s="74"/>
      <c r="P270" s="74"/>
      <c r="Q270" s="74"/>
      <c r="R270" s="74"/>
      <c r="S270" s="74"/>
      <c r="T270" s="74"/>
      <c r="U270" s="74"/>
      <c r="V270" s="74"/>
      <c r="W270" s="74"/>
      <c r="X270" s="74"/>
      <c r="Y270" s="74"/>
      <c r="Z270" s="74"/>
      <c r="AA270" s="74"/>
      <c r="AB270" s="74"/>
      <c r="AC270" s="74"/>
      <c r="AD270" s="74"/>
      <c r="AE270" s="74"/>
      <c r="AF270" s="74"/>
      <c r="AG270" s="74"/>
      <c r="AH270" s="74"/>
      <c r="AI270" s="74"/>
      <c r="AJ270" s="74"/>
      <c r="AK270" s="74"/>
      <c r="AL270" s="74"/>
      <c r="AM270" s="74"/>
      <c r="AN270" s="74"/>
      <c r="AO270" s="74"/>
      <c r="AP270" s="74"/>
      <c r="AQ270" s="74"/>
      <c r="AR270" s="74"/>
      <c r="AS270" s="74"/>
      <c r="AT270" s="74"/>
      <c r="AU270" s="74"/>
      <c r="AV270" s="74"/>
      <c r="AW270" s="74"/>
      <c r="AX270" s="74"/>
      <c r="AY270" s="74"/>
      <c r="AZ270" s="74"/>
      <c r="BA270" s="74"/>
      <c r="BB270" s="74"/>
      <c r="BC270" s="74"/>
      <c r="BD270" s="74"/>
      <c r="BE270" s="74"/>
      <c r="BF270" s="74"/>
      <c r="BG270" s="74"/>
      <c r="BH270" s="74"/>
      <c r="BI270" s="74"/>
      <c r="BJ270" s="74"/>
      <c r="BK270" s="74"/>
      <c r="BL270" s="74"/>
      <c r="BM270" s="74"/>
      <c r="BN270" s="74"/>
      <c r="BO270" s="74"/>
      <c r="BP270" s="74"/>
      <c r="BQ270" s="74"/>
      <c r="BR270" s="74"/>
      <c r="BS270" s="74"/>
      <c r="BT270" s="74"/>
      <c r="BU270" s="74"/>
      <c r="BV270" s="74"/>
      <c r="BW270" s="74"/>
      <c r="BX270" s="74"/>
      <c r="BY270" s="74"/>
      <c r="BZ270" s="74"/>
      <c r="CA270" s="74"/>
      <c r="CB270" s="74"/>
      <c r="CC270" s="74"/>
      <c r="CD270" s="74"/>
      <c r="CE270" s="74"/>
      <c r="CF270" s="74"/>
      <c r="CG270" s="74"/>
      <c r="CH270" s="74"/>
      <c r="CI270" s="74"/>
      <c r="CJ270" s="74"/>
      <c r="CK270" s="74"/>
      <c r="CL270" s="74"/>
      <c r="CM270" s="74"/>
      <c r="CN270" s="74"/>
      <c r="CO270" s="74"/>
      <c r="CP270" s="74"/>
      <c r="CQ270" s="74"/>
      <c r="CR270" s="74"/>
      <c r="CS270" s="74"/>
      <c r="CT270" s="74"/>
      <c r="CU270" s="74"/>
      <c r="CV270" s="74"/>
      <c r="CW270" s="74"/>
      <c r="CX270" s="74"/>
      <c r="CY270" s="74"/>
      <c r="CZ270" s="74"/>
      <c r="DA270" s="74"/>
      <c r="DB270" s="74"/>
      <c r="DC270" s="74"/>
      <c r="DD270" s="74"/>
      <c r="DE270" s="74"/>
      <c r="DF270" s="74"/>
    </row>
    <row r="271" spans="2:110" s="69" customFormat="1" ht="75">
      <c r="B271" s="204">
        <f t="shared" si="9"/>
        <v>1.01</v>
      </c>
      <c r="C271" s="261" t="s">
        <v>471</v>
      </c>
      <c r="D271" s="264">
        <v>40</v>
      </c>
      <c r="E271" s="265" t="s">
        <v>228</v>
      </c>
      <c r="F271" s="266"/>
      <c r="G271" s="262">
        <f t="shared" si="10"/>
        <v>0</v>
      </c>
      <c r="H271" s="206"/>
      <c r="I271" s="73"/>
      <c r="J271" s="74"/>
      <c r="K271" s="74"/>
      <c r="L271" s="74"/>
      <c r="M271" s="74"/>
      <c r="N271" s="74"/>
      <c r="O271" s="74"/>
      <c r="P271" s="74"/>
      <c r="Q271" s="74"/>
      <c r="R271" s="74"/>
      <c r="S271" s="74"/>
      <c r="T271" s="74"/>
      <c r="U271" s="74"/>
      <c r="V271" s="74"/>
      <c r="W271" s="74"/>
      <c r="X271" s="74"/>
      <c r="Y271" s="74"/>
      <c r="Z271" s="74"/>
      <c r="AA271" s="74"/>
      <c r="AB271" s="74"/>
      <c r="AC271" s="74"/>
      <c r="AD271" s="74"/>
      <c r="AE271" s="74"/>
      <c r="AF271" s="74"/>
      <c r="AG271" s="74"/>
      <c r="AH271" s="74"/>
      <c r="AI271" s="74"/>
      <c r="AJ271" s="74"/>
      <c r="AK271" s="74"/>
      <c r="AL271" s="74"/>
      <c r="AM271" s="74"/>
      <c r="AN271" s="74"/>
      <c r="AO271" s="74"/>
      <c r="AP271" s="74"/>
      <c r="AQ271" s="74"/>
      <c r="AR271" s="74"/>
      <c r="AS271" s="74"/>
      <c r="AT271" s="74"/>
      <c r="AU271" s="74"/>
      <c r="AV271" s="74"/>
      <c r="AW271" s="74"/>
      <c r="AX271" s="74"/>
      <c r="AY271" s="74"/>
      <c r="AZ271" s="74"/>
      <c r="BA271" s="74"/>
      <c r="BB271" s="74"/>
      <c r="BC271" s="74"/>
      <c r="BD271" s="74"/>
      <c r="BE271" s="74"/>
      <c r="BF271" s="74"/>
      <c r="BG271" s="74"/>
      <c r="BH271" s="74"/>
      <c r="BI271" s="74"/>
      <c r="BJ271" s="74"/>
      <c r="BK271" s="74"/>
      <c r="BL271" s="74"/>
      <c r="BM271" s="74"/>
      <c r="BN271" s="74"/>
      <c r="BO271" s="74"/>
      <c r="BP271" s="74"/>
      <c r="BQ271" s="74"/>
      <c r="BR271" s="74"/>
      <c r="BS271" s="74"/>
      <c r="BT271" s="74"/>
      <c r="BU271" s="74"/>
      <c r="BV271" s="74"/>
      <c r="BW271" s="74"/>
      <c r="BX271" s="74"/>
      <c r="BY271" s="74"/>
      <c r="BZ271" s="74"/>
      <c r="CA271" s="74"/>
      <c r="CB271" s="74"/>
      <c r="CC271" s="74"/>
      <c r="CD271" s="74"/>
      <c r="CE271" s="74"/>
      <c r="CF271" s="74"/>
      <c r="CG271" s="74"/>
      <c r="CH271" s="74"/>
      <c r="CI271" s="74"/>
      <c r="CJ271" s="74"/>
      <c r="CK271" s="74"/>
      <c r="CL271" s="74"/>
      <c r="CM271" s="74"/>
      <c r="CN271" s="74"/>
      <c r="CO271" s="74"/>
      <c r="CP271" s="74"/>
      <c r="CQ271" s="74"/>
      <c r="CR271" s="74"/>
      <c r="CS271" s="74"/>
      <c r="CT271" s="74"/>
      <c r="CU271" s="74"/>
      <c r="CV271" s="74"/>
      <c r="CW271" s="74"/>
      <c r="CX271" s="74"/>
      <c r="CY271" s="74"/>
      <c r="CZ271" s="74"/>
      <c r="DA271" s="74"/>
      <c r="DB271" s="74"/>
      <c r="DC271" s="74"/>
      <c r="DD271" s="74"/>
      <c r="DE271" s="74"/>
      <c r="DF271" s="74"/>
    </row>
    <row r="272" spans="2:110" s="69" customFormat="1" ht="75">
      <c r="B272" s="204">
        <f t="shared" si="9"/>
        <v>1.02</v>
      </c>
      <c r="C272" s="261" t="s">
        <v>471</v>
      </c>
      <c r="D272" s="264">
        <v>40</v>
      </c>
      <c r="E272" s="265" t="s">
        <v>228</v>
      </c>
      <c r="F272" s="266"/>
      <c r="G272" s="262">
        <f t="shared" si="10"/>
        <v>0</v>
      </c>
      <c r="H272" s="206"/>
      <c r="I272" s="73"/>
      <c r="J272" s="74"/>
      <c r="K272" s="74"/>
      <c r="L272" s="74"/>
      <c r="M272" s="74"/>
      <c r="N272" s="74"/>
      <c r="O272" s="74"/>
      <c r="P272" s="74"/>
      <c r="Q272" s="74"/>
      <c r="R272" s="74"/>
      <c r="S272" s="74"/>
      <c r="T272" s="74"/>
      <c r="U272" s="74"/>
      <c r="V272" s="74"/>
      <c r="W272" s="74"/>
      <c r="X272" s="74"/>
      <c r="Y272" s="74"/>
      <c r="Z272" s="74"/>
      <c r="AA272" s="74"/>
      <c r="AB272" s="74"/>
      <c r="AC272" s="74"/>
      <c r="AD272" s="74"/>
      <c r="AE272" s="74"/>
      <c r="AF272" s="74"/>
      <c r="AG272" s="74"/>
      <c r="AH272" s="74"/>
      <c r="AI272" s="74"/>
      <c r="AJ272" s="74"/>
      <c r="AK272" s="74"/>
      <c r="AL272" s="74"/>
      <c r="AM272" s="74"/>
      <c r="AN272" s="74"/>
      <c r="AO272" s="74"/>
      <c r="AP272" s="74"/>
      <c r="AQ272" s="74"/>
      <c r="AR272" s="74"/>
      <c r="AS272" s="74"/>
      <c r="AT272" s="74"/>
      <c r="AU272" s="74"/>
      <c r="AV272" s="74"/>
      <c r="AW272" s="74"/>
      <c r="AX272" s="74"/>
      <c r="AY272" s="74"/>
      <c r="AZ272" s="74"/>
      <c r="BA272" s="74"/>
      <c r="BB272" s="74"/>
      <c r="BC272" s="74"/>
      <c r="BD272" s="74"/>
      <c r="BE272" s="74"/>
      <c r="BF272" s="74"/>
      <c r="BG272" s="74"/>
      <c r="BH272" s="74"/>
      <c r="BI272" s="74"/>
      <c r="BJ272" s="74"/>
      <c r="BK272" s="74"/>
      <c r="BL272" s="74"/>
      <c r="BM272" s="74"/>
      <c r="BN272" s="74"/>
      <c r="BO272" s="74"/>
      <c r="BP272" s="74"/>
      <c r="BQ272" s="74"/>
      <c r="BR272" s="74"/>
      <c r="BS272" s="74"/>
      <c r="BT272" s="74"/>
      <c r="BU272" s="74"/>
      <c r="BV272" s="74"/>
      <c r="BW272" s="74"/>
      <c r="BX272" s="74"/>
      <c r="BY272" s="74"/>
      <c r="BZ272" s="74"/>
      <c r="CA272" s="74"/>
      <c r="CB272" s="74"/>
      <c r="CC272" s="74"/>
      <c r="CD272" s="74"/>
      <c r="CE272" s="74"/>
      <c r="CF272" s="74"/>
      <c r="CG272" s="74"/>
      <c r="CH272" s="74"/>
      <c r="CI272" s="74"/>
      <c r="CJ272" s="74"/>
      <c r="CK272" s="74"/>
      <c r="CL272" s="74"/>
      <c r="CM272" s="74"/>
      <c r="CN272" s="74"/>
      <c r="CO272" s="74"/>
      <c r="CP272" s="74"/>
      <c r="CQ272" s="74"/>
      <c r="CR272" s="74"/>
      <c r="CS272" s="74"/>
      <c r="CT272" s="74"/>
      <c r="CU272" s="74"/>
      <c r="CV272" s="74"/>
      <c r="CW272" s="74"/>
      <c r="CX272" s="74"/>
      <c r="CY272" s="74"/>
      <c r="CZ272" s="74"/>
      <c r="DA272" s="74"/>
      <c r="DB272" s="74"/>
      <c r="DC272" s="74"/>
      <c r="DD272" s="74"/>
      <c r="DE272" s="74"/>
      <c r="DF272" s="74"/>
    </row>
    <row r="273" spans="2:110" s="69" customFormat="1" ht="75">
      <c r="B273" s="204">
        <f t="shared" si="9"/>
        <v>1.03</v>
      </c>
      <c r="C273" s="261" t="s">
        <v>471</v>
      </c>
      <c r="D273" s="264">
        <v>65</v>
      </c>
      <c r="E273" s="265" t="s">
        <v>228</v>
      </c>
      <c r="F273" s="266"/>
      <c r="G273" s="262">
        <f t="shared" si="10"/>
        <v>0</v>
      </c>
      <c r="H273" s="206"/>
      <c r="I273" s="73"/>
      <c r="J273" s="74"/>
      <c r="K273" s="74"/>
      <c r="L273" s="74"/>
      <c r="M273" s="74"/>
      <c r="N273" s="74"/>
      <c r="O273" s="74"/>
      <c r="P273" s="74"/>
      <c r="Q273" s="74"/>
      <c r="R273" s="74"/>
      <c r="S273" s="74"/>
      <c r="T273" s="74"/>
      <c r="U273" s="74"/>
      <c r="V273" s="74"/>
      <c r="W273" s="74"/>
      <c r="X273" s="74"/>
      <c r="Y273" s="74"/>
      <c r="Z273" s="74"/>
      <c r="AA273" s="74"/>
      <c r="AB273" s="74"/>
      <c r="AC273" s="74"/>
      <c r="AD273" s="74"/>
      <c r="AE273" s="74"/>
      <c r="AF273" s="74"/>
      <c r="AG273" s="74"/>
      <c r="AH273" s="74"/>
      <c r="AI273" s="74"/>
      <c r="AJ273" s="74"/>
      <c r="AK273" s="74"/>
      <c r="AL273" s="74"/>
      <c r="AM273" s="74"/>
      <c r="AN273" s="74"/>
      <c r="AO273" s="74"/>
      <c r="AP273" s="74"/>
      <c r="AQ273" s="74"/>
      <c r="AR273" s="74"/>
      <c r="AS273" s="74"/>
      <c r="AT273" s="74"/>
      <c r="AU273" s="74"/>
      <c r="AV273" s="74"/>
      <c r="AW273" s="74"/>
      <c r="AX273" s="74"/>
      <c r="AY273" s="74"/>
      <c r="AZ273" s="74"/>
      <c r="BA273" s="74"/>
      <c r="BB273" s="74"/>
      <c r="BC273" s="74"/>
      <c r="BD273" s="74"/>
      <c r="BE273" s="74"/>
      <c r="BF273" s="74"/>
      <c r="BG273" s="74"/>
      <c r="BH273" s="74"/>
      <c r="BI273" s="74"/>
      <c r="BJ273" s="74"/>
      <c r="BK273" s="74"/>
      <c r="BL273" s="74"/>
      <c r="BM273" s="74"/>
      <c r="BN273" s="74"/>
      <c r="BO273" s="74"/>
      <c r="BP273" s="74"/>
      <c r="BQ273" s="74"/>
      <c r="BR273" s="74"/>
      <c r="BS273" s="74"/>
      <c r="BT273" s="74"/>
      <c r="BU273" s="74"/>
      <c r="BV273" s="74"/>
      <c r="BW273" s="74"/>
      <c r="BX273" s="74"/>
      <c r="BY273" s="74"/>
      <c r="BZ273" s="74"/>
      <c r="CA273" s="74"/>
      <c r="CB273" s="74"/>
      <c r="CC273" s="74"/>
      <c r="CD273" s="74"/>
      <c r="CE273" s="74"/>
      <c r="CF273" s="74"/>
      <c r="CG273" s="74"/>
      <c r="CH273" s="74"/>
      <c r="CI273" s="74"/>
      <c r="CJ273" s="74"/>
      <c r="CK273" s="74"/>
      <c r="CL273" s="74"/>
      <c r="CM273" s="74"/>
      <c r="CN273" s="74"/>
      <c r="CO273" s="74"/>
      <c r="CP273" s="74"/>
      <c r="CQ273" s="74"/>
      <c r="CR273" s="74"/>
      <c r="CS273" s="74"/>
      <c r="CT273" s="74"/>
      <c r="CU273" s="74"/>
      <c r="CV273" s="74"/>
      <c r="CW273" s="74"/>
      <c r="CX273" s="74"/>
      <c r="CY273" s="74"/>
      <c r="CZ273" s="74"/>
      <c r="DA273" s="74"/>
      <c r="DB273" s="74"/>
      <c r="DC273" s="74"/>
      <c r="DD273" s="74"/>
      <c r="DE273" s="74"/>
      <c r="DF273" s="74"/>
    </row>
    <row r="274" spans="2:110" s="69" customFormat="1" ht="75">
      <c r="B274" s="204">
        <f t="shared" ref="B274:B277" si="11">+B273+0.01</f>
        <v>1.04</v>
      </c>
      <c r="C274" s="261" t="s">
        <v>471</v>
      </c>
      <c r="D274" s="264">
        <v>65</v>
      </c>
      <c r="E274" s="265" t="s">
        <v>228</v>
      </c>
      <c r="F274" s="266"/>
      <c r="G274" s="262">
        <f t="shared" si="10"/>
        <v>0</v>
      </c>
      <c r="H274" s="206"/>
      <c r="I274" s="73"/>
      <c r="J274" s="74"/>
      <c r="K274" s="74"/>
      <c r="L274" s="74"/>
      <c r="M274" s="74"/>
      <c r="N274" s="74"/>
      <c r="O274" s="74"/>
      <c r="P274" s="74"/>
      <c r="Q274" s="74"/>
      <c r="R274" s="74"/>
      <c r="S274" s="74"/>
      <c r="T274" s="74"/>
      <c r="U274" s="74"/>
      <c r="V274" s="74"/>
      <c r="W274" s="74"/>
      <c r="X274" s="74"/>
      <c r="Y274" s="74"/>
      <c r="Z274" s="74"/>
      <c r="AA274" s="74"/>
      <c r="AB274" s="74"/>
      <c r="AC274" s="74"/>
      <c r="AD274" s="74"/>
      <c r="AE274" s="74"/>
      <c r="AF274" s="74"/>
      <c r="AG274" s="74"/>
      <c r="AH274" s="74"/>
      <c r="AI274" s="74"/>
      <c r="AJ274" s="74"/>
      <c r="AK274" s="74"/>
      <c r="AL274" s="74"/>
      <c r="AM274" s="74"/>
      <c r="AN274" s="74"/>
      <c r="AO274" s="74"/>
      <c r="AP274" s="74"/>
      <c r="AQ274" s="74"/>
      <c r="AR274" s="74"/>
      <c r="AS274" s="74"/>
      <c r="AT274" s="74"/>
      <c r="AU274" s="74"/>
      <c r="AV274" s="74"/>
      <c r="AW274" s="74"/>
      <c r="AX274" s="74"/>
      <c r="AY274" s="74"/>
      <c r="AZ274" s="74"/>
      <c r="BA274" s="74"/>
      <c r="BB274" s="74"/>
      <c r="BC274" s="74"/>
      <c r="BD274" s="74"/>
      <c r="BE274" s="74"/>
      <c r="BF274" s="74"/>
      <c r="BG274" s="74"/>
      <c r="BH274" s="74"/>
      <c r="BI274" s="74"/>
      <c r="BJ274" s="74"/>
      <c r="BK274" s="74"/>
      <c r="BL274" s="74"/>
      <c r="BM274" s="74"/>
      <c r="BN274" s="74"/>
      <c r="BO274" s="74"/>
      <c r="BP274" s="74"/>
      <c r="BQ274" s="74"/>
      <c r="BR274" s="74"/>
      <c r="BS274" s="74"/>
      <c r="BT274" s="74"/>
      <c r="BU274" s="74"/>
      <c r="BV274" s="74"/>
      <c r="BW274" s="74"/>
      <c r="BX274" s="74"/>
      <c r="BY274" s="74"/>
      <c r="BZ274" s="74"/>
      <c r="CA274" s="74"/>
      <c r="CB274" s="74"/>
      <c r="CC274" s="74"/>
      <c r="CD274" s="74"/>
      <c r="CE274" s="74"/>
      <c r="CF274" s="74"/>
      <c r="CG274" s="74"/>
      <c r="CH274" s="74"/>
      <c r="CI274" s="74"/>
      <c r="CJ274" s="74"/>
      <c r="CK274" s="74"/>
      <c r="CL274" s="74"/>
      <c r="CM274" s="74"/>
      <c r="CN274" s="74"/>
      <c r="CO274" s="74"/>
      <c r="CP274" s="74"/>
      <c r="CQ274" s="74"/>
      <c r="CR274" s="74"/>
      <c r="CS274" s="74"/>
      <c r="CT274" s="74"/>
      <c r="CU274" s="74"/>
      <c r="CV274" s="74"/>
      <c r="CW274" s="74"/>
      <c r="CX274" s="74"/>
      <c r="CY274" s="74"/>
      <c r="CZ274" s="74"/>
      <c r="DA274" s="74"/>
      <c r="DB274" s="74"/>
      <c r="DC274" s="74"/>
      <c r="DD274" s="74"/>
      <c r="DE274" s="74"/>
      <c r="DF274" s="74"/>
    </row>
    <row r="275" spans="2:110" s="69" customFormat="1" ht="75">
      <c r="B275" s="204">
        <f t="shared" si="11"/>
        <v>1.05</v>
      </c>
      <c r="C275" s="261" t="s">
        <v>471</v>
      </c>
      <c r="D275" s="264">
        <v>65</v>
      </c>
      <c r="E275" s="265" t="s">
        <v>228</v>
      </c>
      <c r="F275" s="266"/>
      <c r="G275" s="262">
        <f t="shared" si="10"/>
        <v>0</v>
      </c>
      <c r="H275" s="206"/>
      <c r="I275" s="73"/>
      <c r="J275" s="74"/>
      <c r="K275" s="74"/>
      <c r="L275" s="74"/>
      <c r="M275" s="74"/>
      <c r="N275" s="74"/>
      <c r="O275" s="74"/>
      <c r="P275" s="74"/>
      <c r="Q275" s="74"/>
      <c r="R275" s="74"/>
      <c r="S275" s="74"/>
      <c r="T275" s="74"/>
      <c r="U275" s="74"/>
      <c r="V275" s="74"/>
      <c r="W275" s="74"/>
      <c r="X275" s="74"/>
      <c r="Y275" s="74"/>
      <c r="Z275" s="74"/>
      <c r="AA275" s="74"/>
      <c r="AB275" s="74"/>
      <c r="AC275" s="74"/>
      <c r="AD275" s="74"/>
      <c r="AE275" s="74"/>
      <c r="AF275" s="74"/>
      <c r="AG275" s="74"/>
      <c r="AH275" s="74"/>
      <c r="AI275" s="74"/>
      <c r="AJ275" s="74"/>
      <c r="AK275" s="74"/>
      <c r="AL275" s="74"/>
      <c r="AM275" s="74"/>
      <c r="AN275" s="74"/>
      <c r="AO275" s="74"/>
      <c r="AP275" s="74"/>
      <c r="AQ275" s="74"/>
      <c r="AR275" s="74"/>
      <c r="AS275" s="74"/>
      <c r="AT275" s="74"/>
      <c r="AU275" s="74"/>
      <c r="AV275" s="74"/>
      <c r="AW275" s="74"/>
      <c r="AX275" s="74"/>
      <c r="AY275" s="74"/>
      <c r="AZ275" s="74"/>
      <c r="BA275" s="74"/>
      <c r="BB275" s="74"/>
      <c r="BC275" s="74"/>
      <c r="BD275" s="74"/>
      <c r="BE275" s="74"/>
      <c r="BF275" s="74"/>
      <c r="BG275" s="74"/>
      <c r="BH275" s="74"/>
      <c r="BI275" s="74"/>
      <c r="BJ275" s="74"/>
      <c r="BK275" s="74"/>
      <c r="BL275" s="74"/>
      <c r="BM275" s="74"/>
      <c r="BN275" s="74"/>
      <c r="BO275" s="74"/>
      <c r="BP275" s="74"/>
      <c r="BQ275" s="74"/>
      <c r="BR275" s="74"/>
      <c r="BS275" s="74"/>
      <c r="BT275" s="74"/>
      <c r="BU275" s="74"/>
      <c r="BV275" s="74"/>
      <c r="BW275" s="74"/>
      <c r="BX275" s="74"/>
      <c r="BY275" s="74"/>
      <c r="BZ275" s="74"/>
      <c r="CA275" s="74"/>
      <c r="CB275" s="74"/>
      <c r="CC275" s="74"/>
      <c r="CD275" s="74"/>
      <c r="CE275" s="74"/>
      <c r="CF275" s="74"/>
      <c r="CG275" s="74"/>
      <c r="CH275" s="74"/>
      <c r="CI275" s="74"/>
      <c r="CJ275" s="74"/>
      <c r="CK275" s="74"/>
      <c r="CL275" s="74"/>
      <c r="CM275" s="74"/>
      <c r="CN275" s="74"/>
      <c r="CO275" s="74"/>
      <c r="CP275" s="74"/>
      <c r="CQ275" s="74"/>
      <c r="CR275" s="74"/>
      <c r="CS275" s="74"/>
      <c r="CT275" s="74"/>
      <c r="CU275" s="74"/>
      <c r="CV275" s="74"/>
      <c r="CW275" s="74"/>
      <c r="CX275" s="74"/>
      <c r="CY275" s="74"/>
      <c r="CZ275" s="74"/>
      <c r="DA275" s="74"/>
      <c r="DB275" s="74"/>
      <c r="DC275" s="74"/>
      <c r="DD275" s="74"/>
      <c r="DE275" s="74"/>
      <c r="DF275" s="74"/>
    </row>
    <row r="276" spans="2:110" s="69" customFormat="1" ht="75">
      <c r="B276" s="204">
        <f t="shared" si="11"/>
        <v>1.06</v>
      </c>
      <c r="C276" s="261" t="s">
        <v>471</v>
      </c>
      <c r="D276" s="264">
        <v>65</v>
      </c>
      <c r="E276" s="265" t="s">
        <v>228</v>
      </c>
      <c r="F276" s="266"/>
      <c r="G276" s="262">
        <f t="shared" si="10"/>
        <v>0</v>
      </c>
      <c r="H276" s="206"/>
      <c r="I276" s="73"/>
      <c r="J276" s="74"/>
      <c r="K276" s="74"/>
      <c r="L276" s="74"/>
      <c r="M276" s="74"/>
      <c r="N276" s="74"/>
      <c r="O276" s="74"/>
      <c r="P276" s="74"/>
      <c r="Q276" s="74"/>
      <c r="R276" s="74"/>
      <c r="S276" s="74"/>
      <c r="T276" s="74"/>
      <c r="U276" s="74"/>
      <c r="V276" s="74"/>
      <c r="W276" s="74"/>
      <c r="X276" s="74"/>
      <c r="Y276" s="74"/>
      <c r="Z276" s="74"/>
      <c r="AA276" s="74"/>
      <c r="AB276" s="74"/>
      <c r="AC276" s="74"/>
      <c r="AD276" s="74"/>
      <c r="AE276" s="74"/>
      <c r="AF276" s="74"/>
      <c r="AG276" s="74"/>
      <c r="AH276" s="74"/>
      <c r="AI276" s="74"/>
      <c r="AJ276" s="74"/>
      <c r="AK276" s="74"/>
      <c r="AL276" s="74"/>
      <c r="AM276" s="74"/>
      <c r="AN276" s="74"/>
      <c r="AO276" s="74"/>
      <c r="AP276" s="74"/>
      <c r="AQ276" s="74"/>
      <c r="AR276" s="74"/>
      <c r="AS276" s="74"/>
      <c r="AT276" s="74"/>
      <c r="AU276" s="74"/>
      <c r="AV276" s="74"/>
      <c r="AW276" s="74"/>
      <c r="AX276" s="74"/>
      <c r="AY276" s="74"/>
      <c r="AZ276" s="74"/>
      <c r="BA276" s="74"/>
      <c r="BB276" s="74"/>
      <c r="BC276" s="74"/>
      <c r="BD276" s="74"/>
      <c r="BE276" s="74"/>
      <c r="BF276" s="74"/>
      <c r="BG276" s="74"/>
      <c r="BH276" s="74"/>
      <c r="BI276" s="74"/>
      <c r="BJ276" s="74"/>
      <c r="BK276" s="74"/>
      <c r="BL276" s="74"/>
      <c r="BM276" s="74"/>
      <c r="BN276" s="74"/>
      <c r="BO276" s="74"/>
      <c r="BP276" s="74"/>
      <c r="BQ276" s="74"/>
      <c r="BR276" s="74"/>
      <c r="BS276" s="74"/>
      <c r="BT276" s="74"/>
      <c r="BU276" s="74"/>
      <c r="BV276" s="74"/>
      <c r="BW276" s="74"/>
      <c r="BX276" s="74"/>
      <c r="BY276" s="74"/>
      <c r="BZ276" s="74"/>
      <c r="CA276" s="74"/>
      <c r="CB276" s="74"/>
      <c r="CC276" s="74"/>
      <c r="CD276" s="74"/>
      <c r="CE276" s="74"/>
      <c r="CF276" s="74"/>
      <c r="CG276" s="74"/>
      <c r="CH276" s="74"/>
      <c r="CI276" s="74"/>
      <c r="CJ276" s="74"/>
      <c r="CK276" s="74"/>
      <c r="CL276" s="74"/>
      <c r="CM276" s="74"/>
      <c r="CN276" s="74"/>
      <c r="CO276" s="74"/>
      <c r="CP276" s="74"/>
      <c r="CQ276" s="74"/>
      <c r="CR276" s="74"/>
      <c r="CS276" s="74"/>
      <c r="CT276" s="74"/>
      <c r="CU276" s="74"/>
      <c r="CV276" s="74"/>
      <c r="CW276" s="74"/>
      <c r="CX276" s="74"/>
      <c r="CY276" s="74"/>
      <c r="CZ276" s="74"/>
      <c r="DA276" s="74"/>
      <c r="DB276" s="74"/>
      <c r="DC276" s="74"/>
      <c r="DD276" s="74"/>
      <c r="DE276" s="74"/>
      <c r="DF276" s="74"/>
    </row>
    <row r="277" spans="2:110" s="69" customFormat="1" ht="75">
      <c r="B277" s="204">
        <f t="shared" si="11"/>
        <v>1.07</v>
      </c>
      <c r="C277" s="261" t="s">
        <v>472</v>
      </c>
      <c r="D277" s="264">
        <v>45</v>
      </c>
      <c r="E277" s="265" t="s">
        <v>228</v>
      </c>
      <c r="F277" s="266"/>
      <c r="G277" s="262">
        <f t="shared" si="10"/>
        <v>0</v>
      </c>
      <c r="H277" s="206"/>
      <c r="I277" s="73"/>
      <c r="J277" s="74"/>
      <c r="K277" s="74"/>
      <c r="L277" s="74"/>
      <c r="M277" s="74"/>
      <c r="N277" s="74"/>
      <c r="O277" s="74"/>
      <c r="P277" s="74"/>
      <c r="Q277" s="74"/>
      <c r="R277" s="74"/>
      <c r="S277" s="74"/>
      <c r="T277" s="74"/>
      <c r="U277" s="74"/>
      <c r="V277" s="74"/>
      <c r="W277" s="74"/>
      <c r="X277" s="74"/>
      <c r="Y277" s="74"/>
      <c r="Z277" s="74"/>
      <c r="AA277" s="74"/>
      <c r="AB277" s="74"/>
      <c r="AC277" s="74"/>
      <c r="AD277" s="74"/>
      <c r="AE277" s="74"/>
      <c r="AF277" s="74"/>
      <c r="AG277" s="74"/>
      <c r="AH277" s="74"/>
      <c r="AI277" s="74"/>
      <c r="AJ277" s="74"/>
      <c r="AK277" s="74"/>
      <c r="AL277" s="74"/>
      <c r="AM277" s="74"/>
      <c r="AN277" s="74"/>
      <c r="AO277" s="74"/>
      <c r="AP277" s="74"/>
      <c r="AQ277" s="74"/>
      <c r="AR277" s="74"/>
      <c r="AS277" s="74"/>
      <c r="AT277" s="74"/>
      <c r="AU277" s="74"/>
      <c r="AV277" s="74"/>
      <c r="AW277" s="74"/>
      <c r="AX277" s="74"/>
      <c r="AY277" s="74"/>
      <c r="AZ277" s="74"/>
      <c r="BA277" s="74"/>
      <c r="BB277" s="74"/>
      <c r="BC277" s="74"/>
      <c r="BD277" s="74"/>
      <c r="BE277" s="74"/>
      <c r="BF277" s="74"/>
      <c r="BG277" s="74"/>
      <c r="BH277" s="74"/>
      <c r="BI277" s="74"/>
      <c r="BJ277" s="74"/>
      <c r="BK277" s="74"/>
      <c r="BL277" s="74"/>
      <c r="BM277" s="74"/>
      <c r="BN277" s="74"/>
      <c r="BO277" s="74"/>
      <c r="BP277" s="74"/>
      <c r="BQ277" s="74"/>
      <c r="BR277" s="74"/>
      <c r="BS277" s="74"/>
      <c r="BT277" s="74"/>
      <c r="BU277" s="74"/>
      <c r="BV277" s="74"/>
      <c r="BW277" s="74"/>
      <c r="BX277" s="74"/>
      <c r="BY277" s="74"/>
      <c r="BZ277" s="74"/>
      <c r="CA277" s="74"/>
      <c r="CB277" s="74"/>
      <c r="CC277" s="74"/>
      <c r="CD277" s="74"/>
      <c r="CE277" s="74"/>
      <c r="CF277" s="74"/>
      <c r="CG277" s="74"/>
      <c r="CH277" s="74"/>
      <c r="CI277" s="74"/>
      <c r="CJ277" s="74"/>
      <c r="CK277" s="74"/>
      <c r="CL277" s="74"/>
      <c r="CM277" s="74"/>
      <c r="CN277" s="74"/>
      <c r="CO277" s="74"/>
      <c r="CP277" s="74"/>
      <c r="CQ277" s="74"/>
      <c r="CR277" s="74"/>
      <c r="CS277" s="74"/>
      <c r="CT277" s="74"/>
      <c r="CU277" s="74"/>
      <c r="CV277" s="74"/>
      <c r="CW277" s="74"/>
      <c r="CX277" s="74"/>
      <c r="CY277" s="74"/>
      <c r="CZ277" s="74"/>
      <c r="DA277" s="74"/>
      <c r="DB277" s="74"/>
      <c r="DC277" s="74"/>
      <c r="DD277" s="74"/>
      <c r="DE277" s="74"/>
      <c r="DF277" s="74"/>
    </row>
    <row r="278" spans="2:110" s="69" customFormat="1">
      <c r="B278" s="204"/>
      <c r="C278" s="261"/>
      <c r="D278" s="264"/>
      <c r="E278" s="265"/>
      <c r="F278" s="266"/>
      <c r="G278" s="262">
        <f t="shared" si="10"/>
        <v>0</v>
      </c>
      <c r="H278" s="206">
        <f>SUM(G271:G277)</f>
        <v>0</v>
      </c>
      <c r="I278" s="73"/>
      <c r="J278" s="74"/>
      <c r="K278" s="74"/>
      <c r="L278" s="74"/>
      <c r="M278" s="74"/>
      <c r="N278" s="74"/>
      <c r="O278" s="74"/>
      <c r="P278" s="74"/>
      <c r="Q278" s="74"/>
      <c r="R278" s="74"/>
      <c r="S278" s="74"/>
      <c r="T278" s="74"/>
      <c r="U278" s="74"/>
      <c r="V278" s="74"/>
      <c r="W278" s="74"/>
      <c r="X278" s="74"/>
      <c r="Y278" s="74"/>
      <c r="Z278" s="74"/>
      <c r="AA278" s="74"/>
      <c r="AB278" s="74"/>
      <c r="AC278" s="74"/>
      <c r="AD278" s="74"/>
      <c r="AE278" s="74"/>
      <c r="AF278" s="74"/>
      <c r="AG278" s="74"/>
      <c r="AH278" s="74"/>
      <c r="AI278" s="74"/>
      <c r="AJ278" s="74"/>
      <c r="AK278" s="74"/>
      <c r="AL278" s="74"/>
      <c r="AM278" s="74"/>
      <c r="AN278" s="74"/>
      <c r="AO278" s="74"/>
      <c r="AP278" s="74"/>
      <c r="AQ278" s="74"/>
      <c r="AR278" s="74"/>
      <c r="AS278" s="74"/>
      <c r="AT278" s="74"/>
      <c r="AU278" s="74"/>
      <c r="AV278" s="74"/>
      <c r="AW278" s="74"/>
      <c r="AX278" s="74"/>
      <c r="AY278" s="74"/>
      <c r="AZ278" s="74"/>
      <c r="BA278" s="74"/>
      <c r="BB278" s="74"/>
      <c r="BC278" s="74"/>
      <c r="BD278" s="74"/>
      <c r="BE278" s="74"/>
      <c r="BF278" s="74"/>
      <c r="BG278" s="74"/>
      <c r="BH278" s="74"/>
      <c r="BI278" s="74"/>
      <c r="BJ278" s="74"/>
      <c r="BK278" s="74"/>
      <c r="BL278" s="74"/>
      <c r="BM278" s="74"/>
      <c r="BN278" s="74"/>
      <c r="BO278" s="74"/>
      <c r="BP278" s="74"/>
      <c r="BQ278" s="74"/>
      <c r="BR278" s="74"/>
      <c r="BS278" s="74"/>
      <c r="BT278" s="74"/>
      <c r="BU278" s="74"/>
      <c r="BV278" s="74"/>
      <c r="BW278" s="74"/>
      <c r="BX278" s="74"/>
      <c r="BY278" s="74"/>
      <c r="BZ278" s="74"/>
      <c r="CA278" s="74"/>
      <c r="CB278" s="74"/>
      <c r="CC278" s="74"/>
      <c r="CD278" s="74"/>
      <c r="CE278" s="74"/>
      <c r="CF278" s="74"/>
      <c r="CG278" s="74"/>
      <c r="CH278" s="74"/>
      <c r="CI278" s="74"/>
      <c r="CJ278" s="74"/>
      <c r="CK278" s="74"/>
      <c r="CL278" s="74"/>
      <c r="CM278" s="74"/>
      <c r="CN278" s="74"/>
      <c r="CO278" s="74"/>
      <c r="CP278" s="74"/>
      <c r="CQ278" s="74"/>
      <c r="CR278" s="74"/>
      <c r="CS278" s="74"/>
      <c r="CT278" s="74"/>
      <c r="CU278" s="74"/>
      <c r="CV278" s="74"/>
      <c r="CW278" s="74"/>
      <c r="CX278" s="74"/>
      <c r="CY278" s="74"/>
      <c r="CZ278" s="74"/>
      <c r="DA278" s="74"/>
      <c r="DB278" s="74"/>
      <c r="DC278" s="74"/>
      <c r="DD278" s="74"/>
      <c r="DE278" s="74"/>
      <c r="DF278" s="74"/>
    </row>
    <row r="279" spans="2:110" s="69" customFormat="1">
      <c r="B279" s="207"/>
      <c r="C279" s="260" t="s">
        <v>502</v>
      </c>
      <c r="D279" s="264"/>
      <c r="E279" s="265"/>
      <c r="F279" s="266"/>
      <c r="G279" s="262">
        <f t="shared" si="10"/>
        <v>0</v>
      </c>
      <c r="H279" s="206"/>
      <c r="I279" s="73"/>
      <c r="J279" s="74"/>
      <c r="K279" s="74"/>
      <c r="L279" s="74"/>
      <c r="M279" s="74"/>
      <c r="N279" s="74"/>
      <c r="O279" s="74"/>
      <c r="P279" s="74"/>
      <c r="Q279" s="74"/>
      <c r="R279" s="74"/>
      <c r="S279" s="74"/>
      <c r="T279" s="74"/>
      <c r="U279" s="74"/>
      <c r="V279" s="74"/>
      <c r="W279" s="74"/>
      <c r="X279" s="74"/>
      <c r="Y279" s="74"/>
      <c r="Z279" s="74"/>
      <c r="AA279" s="74"/>
      <c r="AB279" s="74"/>
      <c r="AC279" s="74"/>
      <c r="AD279" s="74"/>
      <c r="AE279" s="74"/>
      <c r="AF279" s="74"/>
      <c r="AG279" s="74"/>
      <c r="AH279" s="74"/>
      <c r="AI279" s="74"/>
      <c r="AJ279" s="74"/>
      <c r="AK279" s="74"/>
      <c r="AL279" s="74"/>
      <c r="AM279" s="74"/>
      <c r="AN279" s="74"/>
      <c r="AO279" s="74"/>
      <c r="AP279" s="74"/>
      <c r="AQ279" s="74"/>
      <c r="AR279" s="74"/>
      <c r="AS279" s="74"/>
      <c r="AT279" s="74"/>
      <c r="AU279" s="74"/>
      <c r="AV279" s="74"/>
      <c r="AW279" s="74"/>
      <c r="AX279" s="74"/>
      <c r="AY279" s="74"/>
      <c r="AZ279" s="74"/>
      <c r="BA279" s="74"/>
      <c r="BB279" s="74"/>
      <c r="BC279" s="74"/>
      <c r="BD279" s="74"/>
      <c r="BE279" s="74"/>
      <c r="BF279" s="74"/>
      <c r="BG279" s="74"/>
      <c r="BH279" s="74"/>
      <c r="BI279" s="74"/>
      <c r="BJ279" s="74"/>
      <c r="BK279" s="74"/>
      <c r="BL279" s="74"/>
      <c r="BM279" s="74"/>
      <c r="BN279" s="74"/>
      <c r="BO279" s="74"/>
      <c r="BP279" s="74"/>
      <c r="BQ279" s="74"/>
      <c r="BR279" s="74"/>
      <c r="BS279" s="74"/>
      <c r="BT279" s="74"/>
      <c r="BU279" s="74"/>
      <c r="BV279" s="74"/>
      <c r="BW279" s="74"/>
      <c r="BX279" s="74"/>
      <c r="BY279" s="74"/>
      <c r="BZ279" s="74"/>
      <c r="CA279" s="74"/>
      <c r="CB279" s="74"/>
      <c r="CC279" s="74"/>
      <c r="CD279" s="74"/>
      <c r="CE279" s="74"/>
      <c r="CF279" s="74"/>
      <c r="CG279" s="74"/>
      <c r="CH279" s="74"/>
      <c r="CI279" s="74"/>
      <c r="CJ279" s="74"/>
      <c r="CK279" s="74"/>
      <c r="CL279" s="74"/>
      <c r="CM279" s="74"/>
      <c r="CN279" s="74"/>
      <c r="CO279" s="74"/>
      <c r="CP279" s="74"/>
      <c r="CQ279" s="74"/>
      <c r="CR279" s="74"/>
      <c r="CS279" s="74"/>
      <c r="CT279" s="74"/>
      <c r="CU279" s="74"/>
      <c r="CV279" s="74"/>
      <c r="CW279" s="74"/>
      <c r="CX279" s="74"/>
      <c r="CY279" s="74"/>
      <c r="CZ279" s="74"/>
      <c r="DA279" s="74"/>
      <c r="DB279" s="74"/>
      <c r="DC279" s="74"/>
      <c r="DD279" s="74"/>
      <c r="DE279" s="74"/>
      <c r="DF279" s="74"/>
    </row>
    <row r="280" spans="2:110" s="69" customFormat="1">
      <c r="B280" s="207"/>
      <c r="C280" s="260" t="s">
        <v>503</v>
      </c>
      <c r="D280" s="264"/>
      <c r="E280" s="265"/>
      <c r="F280" s="266"/>
      <c r="G280" s="262">
        <f t="shared" si="10"/>
        <v>0</v>
      </c>
      <c r="H280" s="206"/>
      <c r="I280" s="73"/>
      <c r="J280" s="74"/>
      <c r="K280" s="74"/>
      <c r="L280" s="74"/>
      <c r="M280" s="74"/>
      <c r="N280" s="74"/>
      <c r="O280" s="74"/>
      <c r="P280" s="74"/>
      <c r="Q280" s="74"/>
      <c r="R280" s="74"/>
      <c r="S280" s="74"/>
      <c r="T280" s="74"/>
      <c r="U280" s="74"/>
      <c r="V280" s="74"/>
      <c r="W280" s="74"/>
      <c r="X280" s="74"/>
      <c r="Y280" s="74"/>
      <c r="Z280" s="74"/>
      <c r="AA280" s="74"/>
      <c r="AB280" s="74"/>
      <c r="AC280" s="74"/>
      <c r="AD280" s="74"/>
      <c r="AE280" s="74"/>
      <c r="AF280" s="74"/>
      <c r="AG280" s="74"/>
      <c r="AH280" s="74"/>
      <c r="AI280" s="74"/>
      <c r="AJ280" s="74"/>
      <c r="AK280" s="74"/>
      <c r="AL280" s="74"/>
      <c r="AM280" s="74"/>
      <c r="AN280" s="74"/>
      <c r="AO280" s="74"/>
      <c r="AP280" s="74"/>
      <c r="AQ280" s="74"/>
      <c r="AR280" s="74"/>
      <c r="AS280" s="74"/>
      <c r="AT280" s="74"/>
      <c r="AU280" s="74"/>
      <c r="AV280" s="74"/>
      <c r="AW280" s="74"/>
      <c r="AX280" s="74"/>
      <c r="AY280" s="74"/>
      <c r="AZ280" s="74"/>
      <c r="BA280" s="74"/>
      <c r="BB280" s="74"/>
      <c r="BC280" s="74"/>
      <c r="BD280" s="74"/>
      <c r="BE280" s="74"/>
      <c r="BF280" s="74"/>
      <c r="BG280" s="74"/>
      <c r="BH280" s="74"/>
      <c r="BI280" s="74"/>
      <c r="BJ280" s="74"/>
      <c r="BK280" s="74"/>
      <c r="BL280" s="74"/>
      <c r="BM280" s="74"/>
      <c r="BN280" s="74"/>
      <c r="BO280" s="74"/>
      <c r="BP280" s="74"/>
      <c r="BQ280" s="74"/>
      <c r="BR280" s="74"/>
      <c r="BS280" s="74"/>
      <c r="BT280" s="74"/>
      <c r="BU280" s="74"/>
      <c r="BV280" s="74"/>
      <c r="BW280" s="74"/>
      <c r="BX280" s="74"/>
      <c r="BY280" s="74"/>
      <c r="BZ280" s="74"/>
      <c r="CA280" s="74"/>
      <c r="CB280" s="74"/>
      <c r="CC280" s="74"/>
      <c r="CD280" s="74"/>
      <c r="CE280" s="74"/>
      <c r="CF280" s="74"/>
      <c r="CG280" s="74"/>
      <c r="CH280" s="74"/>
      <c r="CI280" s="74"/>
      <c r="CJ280" s="74"/>
      <c r="CK280" s="74"/>
      <c r="CL280" s="74"/>
      <c r="CM280" s="74"/>
      <c r="CN280" s="74"/>
      <c r="CO280" s="74"/>
      <c r="CP280" s="74"/>
      <c r="CQ280" s="74"/>
      <c r="CR280" s="74"/>
      <c r="CS280" s="74"/>
      <c r="CT280" s="74"/>
      <c r="CU280" s="74"/>
      <c r="CV280" s="74"/>
      <c r="CW280" s="74"/>
      <c r="CX280" s="74"/>
      <c r="CY280" s="74"/>
      <c r="CZ280" s="74"/>
      <c r="DA280" s="74"/>
      <c r="DB280" s="74"/>
      <c r="DC280" s="74"/>
      <c r="DD280" s="74"/>
      <c r="DE280" s="74"/>
      <c r="DF280" s="74"/>
    </row>
    <row r="281" spans="2:110" s="69" customFormat="1">
      <c r="B281" s="207"/>
      <c r="C281" s="260" t="s">
        <v>504</v>
      </c>
      <c r="D281" s="264"/>
      <c r="E281" s="265"/>
      <c r="F281" s="266"/>
      <c r="G281" s="262">
        <f t="shared" si="10"/>
        <v>0</v>
      </c>
      <c r="H281" s="206"/>
      <c r="I281" s="73"/>
      <c r="J281" s="74"/>
      <c r="K281" s="74"/>
      <c r="L281" s="74"/>
      <c r="M281" s="74"/>
      <c r="N281" s="74"/>
      <c r="O281" s="74"/>
      <c r="P281" s="74"/>
      <c r="Q281" s="74"/>
      <c r="R281" s="74"/>
      <c r="S281" s="74"/>
      <c r="T281" s="74"/>
      <c r="U281" s="74"/>
      <c r="V281" s="74"/>
      <c r="W281" s="74"/>
      <c r="X281" s="74"/>
      <c r="Y281" s="74"/>
      <c r="Z281" s="74"/>
      <c r="AA281" s="74"/>
      <c r="AB281" s="74"/>
      <c r="AC281" s="74"/>
      <c r="AD281" s="74"/>
      <c r="AE281" s="74"/>
      <c r="AF281" s="74"/>
      <c r="AG281" s="74"/>
      <c r="AH281" s="74"/>
      <c r="AI281" s="74"/>
      <c r="AJ281" s="74"/>
      <c r="AK281" s="74"/>
      <c r="AL281" s="74"/>
      <c r="AM281" s="74"/>
      <c r="AN281" s="74"/>
      <c r="AO281" s="74"/>
      <c r="AP281" s="74"/>
      <c r="AQ281" s="74"/>
      <c r="AR281" s="74"/>
      <c r="AS281" s="74"/>
      <c r="AT281" s="74"/>
      <c r="AU281" s="74"/>
      <c r="AV281" s="74"/>
      <c r="AW281" s="74"/>
      <c r="AX281" s="74"/>
      <c r="AY281" s="74"/>
      <c r="AZ281" s="74"/>
      <c r="BA281" s="74"/>
      <c r="BB281" s="74"/>
      <c r="BC281" s="74"/>
      <c r="BD281" s="74"/>
      <c r="BE281" s="74"/>
      <c r="BF281" s="74"/>
      <c r="BG281" s="74"/>
      <c r="BH281" s="74"/>
      <c r="BI281" s="74"/>
      <c r="BJ281" s="74"/>
      <c r="BK281" s="74"/>
      <c r="BL281" s="74"/>
      <c r="BM281" s="74"/>
      <c r="BN281" s="74"/>
      <c r="BO281" s="74"/>
      <c r="BP281" s="74"/>
      <c r="BQ281" s="74"/>
      <c r="BR281" s="74"/>
      <c r="BS281" s="74"/>
      <c r="BT281" s="74"/>
      <c r="BU281" s="74"/>
      <c r="BV281" s="74"/>
      <c r="BW281" s="74"/>
      <c r="BX281" s="74"/>
      <c r="BY281" s="74"/>
      <c r="BZ281" s="74"/>
      <c r="CA281" s="74"/>
      <c r="CB281" s="74"/>
      <c r="CC281" s="74"/>
      <c r="CD281" s="74"/>
      <c r="CE281" s="74"/>
      <c r="CF281" s="74"/>
      <c r="CG281" s="74"/>
      <c r="CH281" s="74"/>
      <c r="CI281" s="74"/>
      <c r="CJ281" s="74"/>
      <c r="CK281" s="74"/>
      <c r="CL281" s="74"/>
      <c r="CM281" s="74"/>
      <c r="CN281" s="74"/>
      <c r="CO281" s="74"/>
      <c r="CP281" s="74"/>
      <c r="CQ281" s="74"/>
      <c r="CR281" s="74"/>
      <c r="CS281" s="74"/>
      <c r="CT281" s="74"/>
      <c r="CU281" s="74"/>
      <c r="CV281" s="74"/>
      <c r="CW281" s="74"/>
      <c r="CX281" s="74"/>
      <c r="CY281" s="74"/>
      <c r="CZ281" s="74"/>
      <c r="DA281" s="74"/>
      <c r="DB281" s="74"/>
      <c r="DC281" s="74"/>
      <c r="DD281" s="74"/>
      <c r="DE281" s="74"/>
      <c r="DF281" s="74"/>
    </row>
    <row r="282" spans="2:110" s="69" customFormat="1">
      <c r="B282" s="207">
        <v>1</v>
      </c>
      <c r="C282" s="260" t="s">
        <v>505</v>
      </c>
      <c r="D282" s="264"/>
      <c r="E282" s="265"/>
      <c r="F282" s="266"/>
      <c r="G282" s="262">
        <f t="shared" si="10"/>
        <v>0</v>
      </c>
      <c r="H282" s="206"/>
      <c r="I282" s="73"/>
      <c r="J282" s="74"/>
      <c r="K282" s="74"/>
      <c r="L282" s="74"/>
      <c r="M282" s="74"/>
      <c r="N282" s="74"/>
      <c r="O282" s="74"/>
      <c r="P282" s="74"/>
      <c r="Q282" s="74"/>
      <c r="R282" s="74"/>
      <c r="S282" s="74"/>
      <c r="T282" s="74"/>
      <c r="U282" s="74"/>
      <c r="V282" s="74"/>
      <c r="W282" s="74"/>
      <c r="X282" s="74"/>
      <c r="Y282" s="74"/>
      <c r="Z282" s="74"/>
      <c r="AA282" s="74"/>
      <c r="AB282" s="74"/>
      <c r="AC282" s="74"/>
      <c r="AD282" s="74"/>
      <c r="AE282" s="74"/>
      <c r="AF282" s="74"/>
      <c r="AG282" s="74"/>
      <c r="AH282" s="74"/>
      <c r="AI282" s="74"/>
      <c r="AJ282" s="74"/>
      <c r="AK282" s="74"/>
      <c r="AL282" s="74"/>
      <c r="AM282" s="74"/>
      <c r="AN282" s="74"/>
      <c r="AO282" s="74"/>
      <c r="AP282" s="74"/>
      <c r="AQ282" s="74"/>
      <c r="AR282" s="74"/>
      <c r="AS282" s="74"/>
      <c r="AT282" s="74"/>
      <c r="AU282" s="74"/>
      <c r="AV282" s="74"/>
      <c r="AW282" s="74"/>
      <c r="AX282" s="74"/>
      <c r="AY282" s="74"/>
      <c r="AZ282" s="74"/>
      <c r="BA282" s="74"/>
      <c r="BB282" s="74"/>
      <c r="BC282" s="74"/>
      <c r="BD282" s="74"/>
      <c r="BE282" s="74"/>
      <c r="BF282" s="74"/>
      <c r="BG282" s="74"/>
      <c r="BH282" s="74"/>
      <c r="BI282" s="74"/>
      <c r="BJ282" s="74"/>
      <c r="BK282" s="74"/>
      <c r="BL282" s="74"/>
      <c r="BM282" s="74"/>
      <c r="BN282" s="74"/>
      <c r="BO282" s="74"/>
      <c r="BP282" s="74"/>
      <c r="BQ282" s="74"/>
      <c r="BR282" s="74"/>
      <c r="BS282" s="74"/>
      <c r="BT282" s="74"/>
      <c r="BU282" s="74"/>
      <c r="BV282" s="74"/>
      <c r="BW282" s="74"/>
      <c r="BX282" s="74"/>
      <c r="BY282" s="74"/>
      <c r="BZ282" s="74"/>
      <c r="CA282" s="74"/>
      <c r="CB282" s="74"/>
      <c r="CC282" s="74"/>
      <c r="CD282" s="74"/>
      <c r="CE282" s="74"/>
      <c r="CF282" s="74"/>
      <c r="CG282" s="74"/>
      <c r="CH282" s="74"/>
      <c r="CI282" s="74"/>
      <c r="CJ282" s="74"/>
      <c r="CK282" s="74"/>
      <c r="CL282" s="74"/>
      <c r="CM282" s="74"/>
      <c r="CN282" s="74"/>
      <c r="CO282" s="74"/>
      <c r="CP282" s="74"/>
      <c r="CQ282" s="74"/>
      <c r="CR282" s="74"/>
      <c r="CS282" s="74"/>
      <c r="CT282" s="74"/>
      <c r="CU282" s="74"/>
      <c r="CV282" s="74"/>
      <c r="CW282" s="74"/>
      <c r="CX282" s="74"/>
      <c r="CY282" s="74"/>
      <c r="CZ282" s="74"/>
      <c r="DA282" s="74"/>
      <c r="DB282" s="74"/>
      <c r="DC282" s="74"/>
      <c r="DD282" s="74"/>
      <c r="DE282" s="74"/>
      <c r="DF282" s="74"/>
    </row>
    <row r="283" spans="2:110" s="69" customFormat="1" ht="37.5">
      <c r="B283" s="204">
        <v>1.01</v>
      </c>
      <c r="C283" s="261" t="s">
        <v>506</v>
      </c>
      <c r="D283" s="264">
        <v>173</v>
      </c>
      <c r="E283" s="265" t="s">
        <v>96</v>
      </c>
      <c r="F283" s="266"/>
      <c r="G283" s="262">
        <f t="shared" si="10"/>
        <v>0</v>
      </c>
      <c r="H283" s="206"/>
      <c r="I283" s="73"/>
      <c r="J283" s="74"/>
      <c r="K283" s="74"/>
      <c r="L283" s="74"/>
      <c r="M283" s="74"/>
      <c r="N283" s="74"/>
      <c r="O283" s="74"/>
      <c r="P283" s="74"/>
      <c r="Q283" s="74"/>
      <c r="R283" s="74"/>
      <c r="S283" s="74"/>
      <c r="T283" s="74"/>
      <c r="U283" s="74"/>
      <c r="V283" s="74"/>
      <c r="W283" s="74"/>
      <c r="X283" s="74"/>
      <c r="Y283" s="74"/>
      <c r="Z283" s="74"/>
      <c r="AA283" s="74"/>
      <c r="AB283" s="74"/>
      <c r="AC283" s="74"/>
      <c r="AD283" s="74"/>
      <c r="AE283" s="74"/>
      <c r="AF283" s="74"/>
      <c r="AG283" s="74"/>
      <c r="AH283" s="74"/>
      <c r="AI283" s="74"/>
      <c r="AJ283" s="74"/>
      <c r="AK283" s="74"/>
      <c r="AL283" s="74"/>
      <c r="AM283" s="74"/>
      <c r="AN283" s="74"/>
      <c r="AO283" s="74"/>
      <c r="AP283" s="74"/>
      <c r="AQ283" s="74"/>
      <c r="AR283" s="74"/>
      <c r="AS283" s="74"/>
      <c r="AT283" s="74"/>
      <c r="AU283" s="74"/>
      <c r="AV283" s="74"/>
      <c r="AW283" s="74"/>
      <c r="AX283" s="74"/>
      <c r="AY283" s="74"/>
      <c r="AZ283" s="74"/>
      <c r="BA283" s="74"/>
      <c r="BB283" s="74"/>
      <c r="BC283" s="74"/>
      <c r="BD283" s="74"/>
      <c r="BE283" s="74"/>
      <c r="BF283" s="74"/>
      <c r="BG283" s="74"/>
      <c r="BH283" s="74"/>
      <c r="BI283" s="74"/>
      <c r="BJ283" s="74"/>
      <c r="BK283" s="74"/>
      <c r="BL283" s="74"/>
      <c r="BM283" s="74"/>
      <c r="BN283" s="74"/>
      <c r="BO283" s="74"/>
      <c r="BP283" s="74"/>
      <c r="BQ283" s="74"/>
      <c r="BR283" s="74"/>
      <c r="BS283" s="74"/>
      <c r="BT283" s="74"/>
      <c r="BU283" s="74"/>
      <c r="BV283" s="74"/>
      <c r="BW283" s="74"/>
      <c r="BX283" s="74"/>
      <c r="BY283" s="74"/>
      <c r="BZ283" s="74"/>
      <c r="CA283" s="74"/>
      <c r="CB283" s="74"/>
      <c r="CC283" s="74"/>
      <c r="CD283" s="74"/>
      <c r="CE283" s="74"/>
      <c r="CF283" s="74"/>
      <c r="CG283" s="74"/>
      <c r="CH283" s="74"/>
      <c r="CI283" s="74"/>
      <c r="CJ283" s="74"/>
      <c r="CK283" s="74"/>
      <c r="CL283" s="74"/>
      <c r="CM283" s="74"/>
      <c r="CN283" s="74"/>
      <c r="CO283" s="74"/>
      <c r="CP283" s="74"/>
      <c r="CQ283" s="74"/>
      <c r="CR283" s="74"/>
      <c r="CS283" s="74"/>
      <c r="CT283" s="74"/>
      <c r="CU283" s="74"/>
      <c r="CV283" s="74"/>
      <c r="CW283" s="74"/>
      <c r="CX283" s="74"/>
      <c r="CY283" s="74"/>
      <c r="CZ283" s="74"/>
      <c r="DA283" s="74"/>
      <c r="DB283" s="74"/>
      <c r="DC283" s="74"/>
      <c r="DD283" s="74"/>
      <c r="DE283" s="74"/>
      <c r="DF283" s="74"/>
    </row>
    <row r="284" spans="2:110" s="69" customFormat="1" ht="37.5">
      <c r="B284" s="204">
        <v>1.02</v>
      </c>
      <c r="C284" s="261" t="s">
        <v>507</v>
      </c>
      <c r="D284" s="264">
        <v>1</v>
      </c>
      <c r="E284" s="265" t="s">
        <v>96</v>
      </c>
      <c r="F284" s="266"/>
      <c r="G284" s="262">
        <f t="shared" si="10"/>
        <v>0</v>
      </c>
      <c r="H284" s="206"/>
      <c r="I284" s="73"/>
      <c r="J284" s="74"/>
      <c r="K284" s="74"/>
      <c r="L284" s="74"/>
      <c r="M284" s="74"/>
      <c r="N284" s="74"/>
      <c r="O284" s="74"/>
      <c r="P284" s="74"/>
      <c r="Q284" s="74"/>
      <c r="R284" s="74"/>
      <c r="S284" s="74"/>
      <c r="T284" s="74"/>
      <c r="U284" s="74"/>
      <c r="V284" s="74"/>
      <c r="W284" s="74"/>
      <c r="X284" s="74"/>
      <c r="Y284" s="74"/>
      <c r="Z284" s="74"/>
      <c r="AA284" s="74"/>
      <c r="AB284" s="74"/>
      <c r="AC284" s="74"/>
      <c r="AD284" s="74"/>
      <c r="AE284" s="74"/>
      <c r="AF284" s="74"/>
      <c r="AG284" s="74"/>
      <c r="AH284" s="74"/>
      <c r="AI284" s="74"/>
      <c r="AJ284" s="74"/>
      <c r="AK284" s="74"/>
      <c r="AL284" s="74"/>
      <c r="AM284" s="74"/>
      <c r="AN284" s="74"/>
      <c r="AO284" s="74"/>
      <c r="AP284" s="74"/>
      <c r="AQ284" s="74"/>
      <c r="AR284" s="74"/>
      <c r="AS284" s="74"/>
      <c r="AT284" s="74"/>
      <c r="AU284" s="74"/>
      <c r="AV284" s="74"/>
      <c r="AW284" s="74"/>
      <c r="AX284" s="74"/>
      <c r="AY284" s="74"/>
      <c r="AZ284" s="74"/>
      <c r="BA284" s="74"/>
      <c r="BB284" s="74"/>
      <c r="BC284" s="74"/>
      <c r="BD284" s="74"/>
      <c r="BE284" s="74"/>
      <c r="BF284" s="74"/>
      <c r="BG284" s="74"/>
      <c r="BH284" s="74"/>
      <c r="BI284" s="74"/>
      <c r="BJ284" s="74"/>
      <c r="BK284" s="74"/>
      <c r="BL284" s="74"/>
      <c r="BM284" s="74"/>
      <c r="BN284" s="74"/>
      <c r="BO284" s="74"/>
      <c r="BP284" s="74"/>
      <c r="BQ284" s="74"/>
      <c r="BR284" s="74"/>
      <c r="BS284" s="74"/>
      <c r="BT284" s="74"/>
      <c r="BU284" s="74"/>
      <c r="BV284" s="74"/>
      <c r="BW284" s="74"/>
      <c r="BX284" s="74"/>
      <c r="BY284" s="74"/>
      <c r="BZ284" s="74"/>
      <c r="CA284" s="74"/>
      <c r="CB284" s="74"/>
      <c r="CC284" s="74"/>
      <c r="CD284" s="74"/>
      <c r="CE284" s="74"/>
      <c r="CF284" s="74"/>
      <c r="CG284" s="74"/>
      <c r="CH284" s="74"/>
      <c r="CI284" s="74"/>
      <c r="CJ284" s="74"/>
      <c r="CK284" s="74"/>
      <c r="CL284" s="74"/>
      <c r="CM284" s="74"/>
      <c r="CN284" s="74"/>
      <c r="CO284" s="74"/>
      <c r="CP284" s="74"/>
      <c r="CQ284" s="74"/>
      <c r="CR284" s="74"/>
      <c r="CS284" s="74"/>
      <c r="CT284" s="74"/>
      <c r="CU284" s="74"/>
      <c r="CV284" s="74"/>
      <c r="CW284" s="74"/>
      <c r="CX284" s="74"/>
      <c r="CY284" s="74"/>
      <c r="CZ284" s="74"/>
      <c r="DA284" s="74"/>
      <c r="DB284" s="74"/>
      <c r="DC284" s="74"/>
      <c r="DD284" s="74"/>
      <c r="DE284" s="74"/>
      <c r="DF284" s="74"/>
    </row>
    <row r="285" spans="2:110" s="69" customFormat="1" ht="37.5">
      <c r="B285" s="204">
        <v>1.03</v>
      </c>
      <c r="C285" s="261" t="s">
        <v>508</v>
      </c>
      <c r="D285" s="264">
        <v>74</v>
      </c>
      <c r="E285" s="265" t="s">
        <v>96</v>
      </c>
      <c r="F285" s="266"/>
      <c r="G285" s="262">
        <f t="shared" si="10"/>
        <v>0</v>
      </c>
      <c r="H285" s="206"/>
      <c r="I285" s="73"/>
      <c r="J285" s="74"/>
      <c r="K285" s="74"/>
      <c r="L285" s="74"/>
      <c r="M285" s="74"/>
      <c r="N285" s="74"/>
      <c r="O285" s="74"/>
      <c r="P285" s="74"/>
      <c r="Q285" s="74"/>
      <c r="R285" s="74"/>
      <c r="S285" s="74"/>
      <c r="T285" s="74"/>
      <c r="U285" s="74"/>
      <c r="V285" s="74"/>
      <c r="W285" s="74"/>
      <c r="X285" s="74"/>
      <c r="Y285" s="74"/>
      <c r="Z285" s="74"/>
      <c r="AA285" s="74"/>
      <c r="AB285" s="74"/>
      <c r="AC285" s="74"/>
      <c r="AD285" s="74"/>
      <c r="AE285" s="74"/>
      <c r="AF285" s="74"/>
      <c r="AG285" s="74"/>
      <c r="AH285" s="74"/>
      <c r="AI285" s="74"/>
      <c r="AJ285" s="74"/>
      <c r="AK285" s="74"/>
      <c r="AL285" s="74"/>
      <c r="AM285" s="74"/>
      <c r="AN285" s="74"/>
      <c r="AO285" s="74"/>
      <c r="AP285" s="74"/>
      <c r="AQ285" s="74"/>
      <c r="AR285" s="74"/>
      <c r="AS285" s="74"/>
      <c r="AT285" s="74"/>
      <c r="AU285" s="74"/>
      <c r="AV285" s="74"/>
      <c r="AW285" s="74"/>
      <c r="AX285" s="74"/>
      <c r="AY285" s="74"/>
      <c r="AZ285" s="74"/>
      <c r="BA285" s="74"/>
      <c r="BB285" s="74"/>
      <c r="BC285" s="74"/>
      <c r="BD285" s="74"/>
      <c r="BE285" s="74"/>
      <c r="BF285" s="74"/>
      <c r="BG285" s="74"/>
      <c r="BH285" s="74"/>
      <c r="BI285" s="74"/>
      <c r="BJ285" s="74"/>
      <c r="BK285" s="74"/>
      <c r="BL285" s="74"/>
      <c r="BM285" s="74"/>
      <c r="BN285" s="74"/>
      <c r="BO285" s="74"/>
      <c r="BP285" s="74"/>
      <c r="BQ285" s="74"/>
      <c r="BR285" s="74"/>
      <c r="BS285" s="74"/>
      <c r="BT285" s="74"/>
      <c r="BU285" s="74"/>
      <c r="BV285" s="74"/>
      <c r="BW285" s="74"/>
      <c r="BX285" s="74"/>
      <c r="BY285" s="74"/>
      <c r="BZ285" s="74"/>
      <c r="CA285" s="74"/>
      <c r="CB285" s="74"/>
      <c r="CC285" s="74"/>
      <c r="CD285" s="74"/>
      <c r="CE285" s="74"/>
      <c r="CF285" s="74"/>
      <c r="CG285" s="74"/>
      <c r="CH285" s="74"/>
      <c r="CI285" s="74"/>
      <c r="CJ285" s="74"/>
      <c r="CK285" s="74"/>
      <c r="CL285" s="74"/>
      <c r="CM285" s="74"/>
      <c r="CN285" s="74"/>
      <c r="CO285" s="74"/>
      <c r="CP285" s="74"/>
      <c r="CQ285" s="74"/>
      <c r="CR285" s="74"/>
      <c r="CS285" s="74"/>
      <c r="CT285" s="74"/>
      <c r="CU285" s="74"/>
      <c r="CV285" s="74"/>
      <c r="CW285" s="74"/>
      <c r="CX285" s="74"/>
      <c r="CY285" s="74"/>
      <c r="CZ285" s="74"/>
      <c r="DA285" s="74"/>
      <c r="DB285" s="74"/>
      <c r="DC285" s="74"/>
      <c r="DD285" s="74"/>
      <c r="DE285" s="74"/>
      <c r="DF285" s="74"/>
    </row>
    <row r="286" spans="2:110" s="69" customFormat="1">
      <c r="B286" s="204">
        <v>1.04</v>
      </c>
      <c r="C286" s="261" t="s">
        <v>509</v>
      </c>
      <c r="D286" s="264">
        <v>13</v>
      </c>
      <c r="E286" s="265" t="s">
        <v>96</v>
      </c>
      <c r="F286" s="266"/>
      <c r="G286" s="262">
        <f t="shared" si="10"/>
        <v>0</v>
      </c>
      <c r="H286" s="206"/>
      <c r="I286" s="73"/>
      <c r="J286" s="74"/>
      <c r="K286" s="74"/>
      <c r="L286" s="74"/>
      <c r="M286" s="74"/>
      <c r="N286" s="74"/>
      <c r="O286" s="74"/>
      <c r="P286" s="74"/>
      <c r="Q286" s="74"/>
      <c r="R286" s="74"/>
      <c r="S286" s="74"/>
      <c r="T286" s="74"/>
      <c r="U286" s="74"/>
      <c r="V286" s="74"/>
      <c r="W286" s="74"/>
      <c r="X286" s="74"/>
      <c r="Y286" s="74"/>
      <c r="Z286" s="74"/>
      <c r="AA286" s="74"/>
      <c r="AB286" s="74"/>
      <c r="AC286" s="74"/>
      <c r="AD286" s="74"/>
      <c r="AE286" s="74"/>
      <c r="AF286" s="74"/>
      <c r="AG286" s="74"/>
      <c r="AH286" s="74"/>
      <c r="AI286" s="74"/>
      <c r="AJ286" s="74"/>
      <c r="AK286" s="74"/>
      <c r="AL286" s="74"/>
      <c r="AM286" s="74"/>
      <c r="AN286" s="74"/>
      <c r="AO286" s="74"/>
      <c r="AP286" s="74"/>
      <c r="AQ286" s="74"/>
      <c r="AR286" s="74"/>
      <c r="AS286" s="74"/>
      <c r="AT286" s="74"/>
      <c r="AU286" s="74"/>
      <c r="AV286" s="74"/>
      <c r="AW286" s="74"/>
      <c r="AX286" s="74"/>
      <c r="AY286" s="74"/>
      <c r="AZ286" s="74"/>
      <c r="BA286" s="74"/>
      <c r="BB286" s="74"/>
      <c r="BC286" s="74"/>
      <c r="BD286" s="74"/>
      <c r="BE286" s="74"/>
      <c r="BF286" s="74"/>
      <c r="BG286" s="74"/>
      <c r="BH286" s="74"/>
      <c r="BI286" s="74"/>
      <c r="BJ286" s="74"/>
      <c r="BK286" s="74"/>
      <c r="BL286" s="74"/>
      <c r="BM286" s="74"/>
      <c r="BN286" s="74"/>
      <c r="BO286" s="74"/>
      <c r="BP286" s="74"/>
      <c r="BQ286" s="74"/>
      <c r="BR286" s="74"/>
      <c r="BS286" s="74"/>
      <c r="BT286" s="74"/>
      <c r="BU286" s="74"/>
      <c r="BV286" s="74"/>
      <c r="BW286" s="74"/>
      <c r="BX286" s="74"/>
      <c r="BY286" s="74"/>
      <c r="BZ286" s="74"/>
      <c r="CA286" s="74"/>
      <c r="CB286" s="74"/>
      <c r="CC286" s="74"/>
      <c r="CD286" s="74"/>
      <c r="CE286" s="74"/>
      <c r="CF286" s="74"/>
      <c r="CG286" s="74"/>
      <c r="CH286" s="74"/>
      <c r="CI286" s="74"/>
      <c r="CJ286" s="74"/>
      <c r="CK286" s="74"/>
      <c r="CL286" s="74"/>
      <c r="CM286" s="74"/>
      <c r="CN286" s="74"/>
      <c r="CO286" s="74"/>
      <c r="CP286" s="74"/>
      <c r="CQ286" s="74"/>
      <c r="CR286" s="74"/>
      <c r="CS286" s="74"/>
      <c r="CT286" s="74"/>
      <c r="CU286" s="74"/>
      <c r="CV286" s="74"/>
      <c r="CW286" s="74"/>
      <c r="CX286" s="74"/>
      <c r="CY286" s="74"/>
      <c r="CZ286" s="74"/>
      <c r="DA286" s="74"/>
      <c r="DB286" s="74"/>
      <c r="DC286" s="74"/>
      <c r="DD286" s="74"/>
      <c r="DE286" s="74"/>
      <c r="DF286" s="74"/>
    </row>
    <row r="287" spans="2:110" s="69" customFormat="1">
      <c r="B287" s="204">
        <v>1.05</v>
      </c>
      <c r="C287" s="261" t="s">
        <v>510</v>
      </c>
      <c r="D287" s="264">
        <v>16</v>
      </c>
      <c r="E287" s="265" t="s">
        <v>96</v>
      </c>
      <c r="F287" s="266"/>
      <c r="G287" s="262">
        <f t="shared" si="10"/>
        <v>0</v>
      </c>
      <c r="H287" s="206"/>
      <c r="I287" s="73"/>
      <c r="J287" s="74"/>
      <c r="K287" s="74"/>
      <c r="L287" s="74"/>
      <c r="M287" s="74"/>
      <c r="N287" s="74"/>
      <c r="O287" s="74"/>
      <c r="P287" s="74"/>
      <c r="Q287" s="74"/>
      <c r="R287" s="74"/>
      <c r="S287" s="74"/>
      <c r="T287" s="74"/>
      <c r="U287" s="74"/>
      <c r="V287" s="74"/>
      <c r="W287" s="74"/>
      <c r="X287" s="74"/>
      <c r="Y287" s="74"/>
      <c r="Z287" s="74"/>
      <c r="AA287" s="74"/>
      <c r="AB287" s="74"/>
      <c r="AC287" s="74"/>
      <c r="AD287" s="74"/>
      <c r="AE287" s="74"/>
      <c r="AF287" s="74"/>
      <c r="AG287" s="74"/>
      <c r="AH287" s="74"/>
      <c r="AI287" s="74"/>
      <c r="AJ287" s="74"/>
      <c r="AK287" s="74"/>
      <c r="AL287" s="74"/>
      <c r="AM287" s="74"/>
      <c r="AN287" s="74"/>
      <c r="AO287" s="74"/>
      <c r="AP287" s="74"/>
      <c r="AQ287" s="74"/>
      <c r="AR287" s="74"/>
      <c r="AS287" s="74"/>
      <c r="AT287" s="74"/>
      <c r="AU287" s="74"/>
      <c r="AV287" s="74"/>
      <c r="AW287" s="74"/>
      <c r="AX287" s="74"/>
      <c r="AY287" s="74"/>
      <c r="AZ287" s="74"/>
      <c r="BA287" s="74"/>
      <c r="BB287" s="74"/>
      <c r="BC287" s="74"/>
      <c r="BD287" s="74"/>
      <c r="BE287" s="74"/>
      <c r="BF287" s="74"/>
      <c r="BG287" s="74"/>
      <c r="BH287" s="74"/>
      <c r="BI287" s="74"/>
      <c r="BJ287" s="74"/>
      <c r="BK287" s="74"/>
      <c r="BL287" s="74"/>
      <c r="BM287" s="74"/>
      <c r="BN287" s="74"/>
      <c r="BO287" s="74"/>
      <c r="BP287" s="74"/>
      <c r="BQ287" s="74"/>
      <c r="BR287" s="74"/>
      <c r="BS287" s="74"/>
      <c r="BT287" s="74"/>
      <c r="BU287" s="74"/>
      <c r="BV287" s="74"/>
      <c r="BW287" s="74"/>
      <c r="BX287" s="74"/>
      <c r="BY287" s="74"/>
      <c r="BZ287" s="74"/>
      <c r="CA287" s="74"/>
      <c r="CB287" s="74"/>
      <c r="CC287" s="74"/>
      <c r="CD287" s="74"/>
      <c r="CE287" s="74"/>
      <c r="CF287" s="74"/>
      <c r="CG287" s="74"/>
      <c r="CH287" s="74"/>
      <c r="CI287" s="74"/>
      <c r="CJ287" s="74"/>
      <c r="CK287" s="74"/>
      <c r="CL287" s="74"/>
      <c r="CM287" s="74"/>
      <c r="CN287" s="74"/>
      <c r="CO287" s="74"/>
      <c r="CP287" s="74"/>
      <c r="CQ287" s="74"/>
      <c r="CR287" s="74"/>
      <c r="CS287" s="74"/>
      <c r="CT287" s="74"/>
      <c r="CU287" s="74"/>
      <c r="CV287" s="74"/>
      <c r="CW287" s="74"/>
      <c r="CX287" s="74"/>
      <c r="CY287" s="74"/>
      <c r="CZ287" s="74"/>
      <c r="DA287" s="74"/>
      <c r="DB287" s="74"/>
      <c r="DC287" s="74"/>
      <c r="DD287" s="74"/>
      <c r="DE287" s="74"/>
      <c r="DF287" s="74"/>
    </row>
    <row r="288" spans="2:110" s="69" customFormat="1" ht="37.5">
      <c r="B288" s="204">
        <v>1.06</v>
      </c>
      <c r="C288" s="261" t="s">
        <v>511</v>
      </c>
      <c r="D288" s="264">
        <v>51</v>
      </c>
      <c r="E288" s="265" t="s">
        <v>96</v>
      </c>
      <c r="F288" s="266"/>
      <c r="G288" s="262">
        <f t="shared" si="10"/>
        <v>0</v>
      </c>
      <c r="H288" s="206"/>
      <c r="I288" s="73"/>
      <c r="J288" s="74"/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4"/>
      <c r="AA288" s="74"/>
      <c r="AB288" s="74"/>
      <c r="AC288" s="74"/>
      <c r="AD288" s="74"/>
      <c r="AE288" s="74"/>
      <c r="AF288" s="74"/>
      <c r="AG288" s="74"/>
      <c r="AH288" s="74"/>
      <c r="AI288" s="74"/>
      <c r="AJ288" s="74"/>
      <c r="AK288" s="74"/>
      <c r="AL288" s="74"/>
      <c r="AM288" s="74"/>
      <c r="AN288" s="74"/>
      <c r="AO288" s="74"/>
      <c r="AP288" s="74"/>
      <c r="AQ288" s="74"/>
      <c r="AR288" s="74"/>
      <c r="AS288" s="74"/>
      <c r="AT288" s="74"/>
      <c r="AU288" s="74"/>
      <c r="AV288" s="74"/>
      <c r="AW288" s="74"/>
      <c r="AX288" s="74"/>
      <c r="AY288" s="74"/>
      <c r="AZ288" s="74"/>
      <c r="BA288" s="74"/>
      <c r="BB288" s="74"/>
      <c r="BC288" s="74"/>
      <c r="BD288" s="74"/>
      <c r="BE288" s="74"/>
      <c r="BF288" s="74"/>
      <c r="BG288" s="74"/>
      <c r="BH288" s="74"/>
      <c r="BI288" s="74"/>
      <c r="BJ288" s="74"/>
      <c r="BK288" s="74"/>
      <c r="BL288" s="74"/>
      <c r="BM288" s="74"/>
      <c r="BN288" s="74"/>
      <c r="BO288" s="74"/>
      <c r="BP288" s="74"/>
      <c r="BQ288" s="74"/>
      <c r="BR288" s="74"/>
      <c r="BS288" s="74"/>
      <c r="BT288" s="74"/>
      <c r="BU288" s="74"/>
      <c r="BV288" s="74"/>
      <c r="BW288" s="74"/>
      <c r="BX288" s="74"/>
      <c r="BY288" s="74"/>
      <c r="BZ288" s="74"/>
      <c r="CA288" s="74"/>
      <c r="CB288" s="74"/>
      <c r="CC288" s="74"/>
      <c r="CD288" s="74"/>
      <c r="CE288" s="74"/>
      <c r="CF288" s="74"/>
      <c r="CG288" s="74"/>
      <c r="CH288" s="74"/>
      <c r="CI288" s="74"/>
      <c r="CJ288" s="74"/>
      <c r="CK288" s="74"/>
      <c r="CL288" s="74"/>
      <c r="CM288" s="74"/>
      <c r="CN288" s="74"/>
      <c r="CO288" s="74"/>
      <c r="CP288" s="74"/>
      <c r="CQ288" s="74"/>
      <c r="CR288" s="74"/>
      <c r="CS288" s="74"/>
      <c r="CT288" s="74"/>
      <c r="CU288" s="74"/>
      <c r="CV288" s="74"/>
      <c r="CW288" s="74"/>
      <c r="CX288" s="74"/>
      <c r="CY288" s="74"/>
      <c r="CZ288" s="74"/>
      <c r="DA288" s="74"/>
      <c r="DB288" s="74"/>
      <c r="DC288" s="74"/>
      <c r="DD288" s="74"/>
      <c r="DE288" s="74"/>
      <c r="DF288" s="74"/>
    </row>
    <row r="289" spans="2:110" s="69" customFormat="1">
      <c r="B289" s="204">
        <v>1.07</v>
      </c>
      <c r="C289" s="261" t="s">
        <v>512</v>
      </c>
      <c r="D289" s="264">
        <v>38</v>
      </c>
      <c r="E289" s="265" t="s">
        <v>96</v>
      </c>
      <c r="F289" s="266"/>
      <c r="G289" s="262">
        <f t="shared" si="10"/>
        <v>0</v>
      </c>
      <c r="H289" s="206"/>
      <c r="I289" s="73"/>
      <c r="J289" s="74"/>
      <c r="K289" s="74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  <c r="X289" s="74"/>
      <c r="Y289" s="74"/>
      <c r="Z289" s="74"/>
      <c r="AA289" s="74"/>
      <c r="AB289" s="74"/>
      <c r="AC289" s="74"/>
      <c r="AD289" s="74"/>
      <c r="AE289" s="74"/>
      <c r="AF289" s="74"/>
      <c r="AG289" s="74"/>
      <c r="AH289" s="74"/>
      <c r="AI289" s="74"/>
      <c r="AJ289" s="74"/>
      <c r="AK289" s="74"/>
      <c r="AL289" s="74"/>
      <c r="AM289" s="74"/>
      <c r="AN289" s="74"/>
      <c r="AO289" s="74"/>
      <c r="AP289" s="74"/>
      <c r="AQ289" s="74"/>
      <c r="AR289" s="74"/>
      <c r="AS289" s="74"/>
      <c r="AT289" s="74"/>
      <c r="AU289" s="74"/>
      <c r="AV289" s="74"/>
      <c r="AW289" s="74"/>
      <c r="AX289" s="74"/>
      <c r="AY289" s="74"/>
      <c r="AZ289" s="74"/>
      <c r="BA289" s="74"/>
      <c r="BB289" s="74"/>
      <c r="BC289" s="74"/>
      <c r="BD289" s="74"/>
      <c r="BE289" s="74"/>
      <c r="BF289" s="74"/>
      <c r="BG289" s="74"/>
      <c r="BH289" s="74"/>
      <c r="BI289" s="74"/>
      <c r="BJ289" s="74"/>
      <c r="BK289" s="74"/>
      <c r="BL289" s="74"/>
      <c r="BM289" s="74"/>
      <c r="BN289" s="74"/>
      <c r="BO289" s="74"/>
      <c r="BP289" s="74"/>
      <c r="BQ289" s="74"/>
      <c r="BR289" s="74"/>
      <c r="BS289" s="74"/>
      <c r="BT289" s="74"/>
      <c r="BU289" s="74"/>
      <c r="BV289" s="74"/>
      <c r="BW289" s="74"/>
      <c r="BX289" s="74"/>
      <c r="BY289" s="74"/>
      <c r="BZ289" s="74"/>
      <c r="CA289" s="74"/>
      <c r="CB289" s="74"/>
      <c r="CC289" s="74"/>
      <c r="CD289" s="74"/>
      <c r="CE289" s="74"/>
      <c r="CF289" s="74"/>
      <c r="CG289" s="74"/>
      <c r="CH289" s="74"/>
      <c r="CI289" s="74"/>
      <c r="CJ289" s="74"/>
      <c r="CK289" s="74"/>
      <c r="CL289" s="74"/>
      <c r="CM289" s="74"/>
      <c r="CN289" s="74"/>
      <c r="CO289" s="74"/>
      <c r="CP289" s="74"/>
      <c r="CQ289" s="74"/>
      <c r="CR289" s="74"/>
      <c r="CS289" s="74"/>
      <c r="CT289" s="74"/>
      <c r="CU289" s="74"/>
      <c r="CV289" s="74"/>
      <c r="CW289" s="74"/>
      <c r="CX289" s="74"/>
      <c r="CY289" s="74"/>
      <c r="CZ289" s="74"/>
      <c r="DA289" s="74"/>
      <c r="DB289" s="74"/>
      <c r="DC289" s="74"/>
      <c r="DD289" s="74"/>
      <c r="DE289" s="74"/>
      <c r="DF289" s="74"/>
    </row>
    <row r="290" spans="2:110" s="69" customFormat="1">
      <c r="B290" s="204">
        <v>1.08</v>
      </c>
      <c r="C290" s="261" t="s">
        <v>513</v>
      </c>
      <c r="D290" s="264">
        <v>3</v>
      </c>
      <c r="E290" s="265" t="s">
        <v>96</v>
      </c>
      <c r="F290" s="266"/>
      <c r="G290" s="262">
        <f t="shared" si="10"/>
        <v>0</v>
      </c>
      <c r="H290" s="206"/>
      <c r="I290" s="73"/>
      <c r="J290" s="74"/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4"/>
      <c r="AA290" s="74"/>
      <c r="AB290" s="74"/>
      <c r="AC290" s="74"/>
      <c r="AD290" s="74"/>
      <c r="AE290" s="74"/>
      <c r="AF290" s="74"/>
      <c r="AG290" s="74"/>
      <c r="AH290" s="74"/>
      <c r="AI290" s="74"/>
      <c r="AJ290" s="74"/>
      <c r="AK290" s="74"/>
      <c r="AL290" s="74"/>
      <c r="AM290" s="74"/>
      <c r="AN290" s="74"/>
      <c r="AO290" s="74"/>
      <c r="AP290" s="74"/>
      <c r="AQ290" s="74"/>
      <c r="AR290" s="74"/>
      <c r="AS290" s="74"/>
      <c r="AT290" s="74"/>
      <c r="AU290" s="74"/>
      <c r="AV290" s="74"/>
      <c r="AW290" s="74"/>
      <c r="AX290" s="74"/>
      <c r="AY290" s="74"/>
      <c r="AZ290" s="74"/>
      <c r="BA290" s="74"/>
      <c r="BB290" s="74"/>
      <c r="BC290" s="74"/>
      <c r="BD290" s="74"/>
      <c r="BE290" s="74"/>
      <c r="BF290" s="74"/>
      <c r="BG290" s="74"/>
      <c r="BH290" s="74"/>
      <c r="BI290" s="74"/>
      <c r="BJ290" s="74"/>
      <c r="BK290" s="74"/>
      <c r="BL290" s="74"/>
      <c r="BM290" s="74"/>
      <c r="BN290" s="74"/>
      <c r="BO290" s="74"/>
      <c r="BP290" s="74"/>
      <c r="BQ290" s="74"/>
      <c r="BR290" s="74"/>
      <c r="BS290" s="74"/>
      <c r="BT290" s="74"/>
      <c r="BU290" s="74"/>
      <c r="BV290" s="74"/>
      <c r="BW290" s="74"/>
      <c r="BX290" s="74"/>
      <c r="BY290" s="74"/>
      <c r="BZ290" s="74"/>
      <c r="CA290" s="74"/>
      <c r="CB290" s="74"/>
      <c r="CC290" s="74"/>
      <c r="CD290" s="74"/>
      <c r="CE290" s="74"/>
      <c r="CF290" s="74"/>
      <c r="CG290" s="74"/>
      <c r="CH290" s="74"/>
      <c r="CI290" s="74"/>
      <c r="CJ290" s="74"/>
      <c r="CK290" s="74"/>
      <c r="CL290" s="74"/>
      <c r="CM290" s="74"/>
      <c r="CN290" s="74"/>
      <c r="CO290" s="74"/>
      <c r="CP290" s="74"/>
      <c r="CQ290" s="74"/>
      <c r="CR290" s="74"/>
      <c r="CS290" s="74"/>
      <c r="CT290" s="74"/>
      <c r="CU290" s="74"/>
      <c r="CV290" s="74"/>
      <c r="CW290" s="74"/>
      <c r="CX290" s="74"/>
      <c r="CY290" s="74"/>
      <c r="CZ290" s="74"/>
      <c r="DA290" s="74"/>
      <c r="DB290" s="74"/>
      <c r="DC290" s="74"/>
      <c r="DD290" s="74"/>
      <c r="DE290" s="74"/>
      <c r="DF290" s="74"/>
    </row>
    <row r="291" spans="2:110" s="69" customFormat="1">
      <c r="B291" s="204">
        <v>1.0900000000000001</v>
      </c>
      <c r="C291" s="261" t="s">
        <v>514</v>
      </c>
      <c r="D291" s="264">
        <v>54</v>
      </c>
      <c r="E291" s="265" t="s">
        <v>96</v>
      </c>
      <c r="F291" s="266"/>
      <c r="G291" s="262">
        <f t="shared" si="10"/>
        <v>0</v>
      </c>
      <c r="H291" s="206"/>
      <c r="I291" s="73"/>
      <c r="J291" s="74"/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4"/>
      <c r="AA291" s="74"/>
      <c r="AB291" s="74"/>
      <c r="AC291" s="74"/>
      <c r="AD291" s="74"/>
      <c r="AE291" s="74"/>
      <c r="AF291" s="74"/>
      <c r="AG291" s="74"/>
      <c r="AH291" s="74"/>
      <c r="AI291" s="74"/>
      <c r="AJ291" s="74"/>
      <c r="AK291" s="74"/>
      <c r="AL291" s="74"/>
      <c r="AM291" s="74"/>
      <c r="AN291" s="74"/>
      <c r="AO291" s="74"/>
      <c r="AP291" s="74"/>
      <c r="AQ291" s="74"/>
      <c r="AR291" s="74"/>
      <c r="AS291" s="74"/>
      <c r="AT291" s="74"/>
      <c r="AU291" s="74"/>
      <c r="AV291" s="74"/>
      <c r="AW291" s="74"/>
      <c r="AX291" s="74"/>
      <c r="AY291" s="74"/>
      <c r="AZ291" s="74"/>
      <c r="BA291" s="74"/>
      <c r="BB291" s="74"/>
      <c r="BC291" s="74"/>
      <c r="BD291" s="74"/>
      <c r="BE291" s="74"/>
      <c r="BF291" s="74"/>
      <c r="BG291" s="74"/>
      <c r="BH291" s="74"/>
      <c r="BI291" s="74"/>
      <c r="BJ291" s="74"/>
      <c r="BK291" s="74"/>
      <c r="BL291" s="74"/>
      <c r="BM291" s="74"/>
      <c r="BN291" s="74"/>
      <c r="BO291" s="74"/>
      <c r="BP291" s="74"/>
      <c r="BQ291" s="74"/>
      <c r="BR291" s="74"/>
      <c r="BS291" s="74"/>
      <c r="BT291" s="74"/>
      <c r="BU291" s="74"/>
      <c r="BV291" s="74"/>
      <c r="BW291" s="74"/>
      <c r="BX291" s="74"/>
      <c r="BY291" s="74"/>
      <c r="BZ291" s="74"/>
      <c r="CA291" s="74"/>
      <c r="CB291" s="74"/>
      <c r="CC291" s="74"/>
      <c r="CD291" s="74"/>
      <c r="CE291" s="74"/>
      <c r="CF291" s="74"/>
      <c r="CG291" s="74"/>
      <c r="CH291" s="74"/>
      <c r="CI291" s="74"/>
      <c r="CJ291" s="74"/>
      <c r="CK291" s="74"/>
      <c r="CL291" s="74"/>
      <c r="CM291" s="74"/>
      <c r="CN291" s="74"/>
      <c r="CO291" s="74"/>
      <c r="CP291" s="74"/>
      <c r="CQ291" s="74"/>
      <c r="CR291" s="74"/>
      <c r="CS291" s="74"/>
      <c r="CT291" s="74"/>
      <c r="CU291" s="74"/>
      <c r="CV291" s="74"/>
      <c r="CW291" s="74"/>
      <c r="CX291" s="74"/>
      <c r="CY291" s="74"/>
      <c r="CZ291" s="74"/>
      <c r="DA291" s="74"/>
      <c r="DB291" s="74"/>
      <c r="DC291" s="74"/>
      <c r="DD291" s="74"/>
      <c r="DE291" s="74"/>
      <c r="DF291" s="74"/>
    </row>
    <row r="292" spans="2:110" s="69" customFormat="1">
      <c r="B292" s="204">
        <v>1.1000000000000001</v>
      </c>
      <c r="C292" s="261" t="s">
        <v>515</v>
      </c>
      <c r="D292" s="264">
        <v>3</v>
      </c>
      <c r="E292" s="265" t="s">
        <v>96</v>
      </c>
      <c r="F292" s="266"/>
      <c r="G292" s="262">
        <f t="shared" si="10"/>
        <v>0</v>
      </c>
      <c r="H292" s="206"/>
      <c r="I292" s="73"/>
      <c r="J292" s="74"/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4"/>
      <c r="AA292" s="74"/>
      <c r="AB292" s="74"/>
      <c r="AC292" s="74"/>
      <c r="AD292" s="74"/>
      <c r="AE292" s="74"/>
      <c r="AF292" s="74"/>
      <c r="AG292" s="74"/>
      <c r="AH292" s="74"/>
      <c r="AI292" s="74"/>
      <c r="AJ292" s="74"/>
      <c r="AK292" s="74"/>
      <c r="AL292" s="74"/>
      <c r="AM292" s="74"/>
      <c r="AN292" s="74"/>
      <c r="AO292" s="74"/>
      <c r="AP292" s="74"/>
      <c r="AQ292" s="74"/>
      <c r="AR292" s="74"/>
      <c r="AS292" s="74"/>
      <c r="AT292" s="74"/>
      <c r="AU292" s="74"/>
      <c r="AV292" s="74"/>
      <c r="AW292" s="74"/>
      <c r="AX292" s="74"/>
      <c r="AY292" s="74"/>
      <c r="AZ292" s="74"/>
      <c r="BA292" s="74"/>
      <c r="BB292" s="74"/>
      <c r="BC292" s="74"/>
      <c r="BD292" s="74"/>
      <c r="BE292" s="74"/>
      <c r="BF292" s="74"/>
      <c r="BG292" s="74"/>
      <c r="BH292" s="74"/>
      <c r="BI292" s="74"/>
      <c r="BJ292" s="74"/>
      <c r="BK292" s="74"/>
      <c r="BL292" s="74"/>
      <c r="BM292" s="74"/>
      <c r="BN292" s="74"/>
      <c r="BO292" s="74"/>
      <c r="BP292" s="74"/>
      <c r="BQ292" s="74"/>
      <c r="BR292" s="74"/>
      <c r="BS292" s="74"/>
      <c r="BT292" s="74"/>
      <c r="BU292" s="74"/>
      <c r="BV292" s="74"/>
      <c r="BW292" s="74"/>
      <c r="BX292" s="74"/>
      <c r="BY292" s="74"/>
      <c r="BZ292" s="74"/>
      <c r="CA292" s="74"/>
      <c r="CB292" s="74"/>
      <c r="CC292" s="74"/>
      <c r="CD292" s="74"/>
      <c r="CE292" s="74"/>
      <c r="CF292" s="74"/>
      <c r="CG292" s="74"/>
      <c r="CH292" s="74"/>
      <c r="CI292" s="74"/>
      <c r="CJ292" s="74"/>
      <c r="CK292" s="74"/>
      <c r="CL292" s="74"/>
      <c r="CM292" s="74"/>
      <c r="CN292" s="74"/>
      <c r="CO292" s="74"/>
      <c r="CP292" s="74"/>
      <c r="CQ292" s="74"/>
      <c r="CR292" s="74"/>
      <c r="CS292" s="74"/>
      <c r="CT292" s="74"/>
      <c r="CU292" s="74"/>
      <c r="CV292" s="74"/>
      <c r="CW292" s="74"/>
      <c r="CX292" s="74"/>
      <c r="CY292" s="74"/>
      <c r="CZ292" s="74"/>
      <c r="DA292" s="74"/>
      <c r="DB292" s="74"/>
      <c r="DC292" s="74"/>
      <c r="DD292" s="74"/>
      <c r="DE292" s="74"/>
      <c r="DF292" s="74"/>
    </row>
    <row r="293" spans="2:110" s="69" customFormat="1">
      <c r="B293" s="204">
        <v>1.1100000000000001</v>
      </c>
      <c r="C293" s="261" t="s">
        <v>516</v>
      </c>
      <c r="D293" s="264">
        <v>15</v>
      </c>
      <c r="E293" s="265" t="s">
        <v>96</v>
      </c>
      <c r="F293" s="266"/>
      <c r="G293" s="262">
        <f t="shared" si="10"/>
        <v>0</v>
      </c>
      <c r="H293" s="206"/>
      <c r="I293" s="73"/>
      <c r="J293" s="74"/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4"/>
      <c r="AA293" s="74"/>
      <c r="AB293" s="74"/>
      <c r="AC293" s="74"/>
      <c r="AD293" s="74"/>
      <c r="AE293" s="74"/>
      <c r="AF293" s="74"/>
      <c r="AG293" s="74"/>
      <c r="AH293" s="74"/>
      <c r="AI293" s="74"/>
      <c r="AJ293" s="74"/>
      <c r="AK293" s="74"/>
      <c r="AL293" s="74"/>
      <c r="AM293" s="74"/>
      <c r="AN293" s="74"/>
      <c r="AO293" s="74"/>
      <c r="AP293" s="74"/>
      <c r="AQ293" s="74"/>
      <c r="AR293" s="74"/>
      <c r="AS293" s="74"/>
      <c r="AT293" s="74"/>
      <c r="AU293" s="74"/>
      <c r="AV293" s="74"/>
      <c r="AW293" s="74"/>
      <c r="AX293" s="74"/>
      <c r="AY293" s="74"/>
      <c r="AZ293" s="74"/>
      <c r="BA293" s="74"/>
      <c r="BB293" s="74"/>
      <c r="BC293" s="74"/>
      <c r="BD293" s="74"/>
      <c r="BE293" s="74"/>
      <c r="BF293" s="74"/>
      <c r="BG293" s="74"/>
      <c r="BH293" s="74"/>
      <c r="BI293" s="74"/>
      <c r="BJ293" s="74"/>
      <c r="BK293" s="74"/>
      <c r="BL293" s="74"/>
      <c r="BM293" s="74"/>
      <c r="BN293" s="74"/>
      <c r="BO293" s="74"/>
      <c r="BP293" s="74"/>
      <c r="BQ293" s="74"/>
      <c r="BR293" s="74"/>
      <c r="BS293" s="74"/>
      <c r="BT293" s="74"/>
      <c r="BU293" s="74"/>
      <c r="BV293" s="74"/>
      <c r="BW293" s="74"/>
      <c r="BX293" s="74"/>
      <c r="BY293" s="74"/>
      <c r="BZ293" s="74"/>
      <c r="CA293" s="74"/>
      <c r="CB293" s="74"/>
      <c r="CC293" s="74"/>
      <c r="CD293" s="74"/>
      <c r="CE293" s="74"/>
      <c r="CF293" s="74"/>
      <c r="CG293" s="74"/>
      <c r="CH293" s="74"/>
      <c r="CI293" s="74"/>
      <c r="CJ293" s="74"/>
      <c r="CK293" s="74"/>
      <c r="CL293" s="74"/>
      <c r="CM293" s="74"/>
      <c r="CN293" s="74"/>
      <c r="CO293" s="74"/>
      <c r="CP293" s="74"/>
      <c r="CQ293" s="74"/>
      <c r="CR293" s="74"/>
      <c r="CS293" s="74"/>
      <c r="CT293" s="74"/>
      <c r="CU293" s="74"/>
      <c r="CV293" s="74"/>
      <c r="CW293" s="74"/>
      <c r="CX293" s="74"/>
      <c r="CY293" s="74"/>
      <c r="CZ293" s="74"/>
      <c r="DA293" s="74"/>
      <c r="DB293" s="74"/>
      <c r="DC293" s="74"/>
      <c r="DD293" s="74"/>
      <c r="DE293" s="74"/>
      <c r="DF293" s="74"/>
    </row>
    <row r="294" spans="2:110" s="69" customFormat="1">
      <c r="B294" s="204"/>
      <c r="C294" s="261"/>
      <c r="D294" s="264"/>
      <c r="E294" s="265"/>
      <c r="F294" s="266"/>
      <c r="G294" s="262">
        <f t="shared" si="10"/>
        <v>0</v>
      </c>
      <c r="H294" s="206">
        <f>SUM(G283:G293)</f>
        <v>0</v>
      </c>
      <c r="I294" s="73"/>
      <c r="J294" s="74"/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4"/>
      <c r="AA294" s="74"/>
      <c r="AB294" s="74"/>
      <c r="AC294" s="74"/>
      <c r="AD294" s="74"/>
      <c r="AE294" s="74"/>
      <c r="AF294" s="74"/>
      <c r="AG294" s="74"/>
      <c r="AH294" s="74"/>
      <c r="AI294" s="74"/>
      <c r="AJ294" s="74"/>
      <c r="AK294" s="74"/>
      <c r="AL294" s="74"/>
      <c r="AM294" s="74"/>
      <c r="AN294" s="74"/>
      <c r="AO294" s="74"/>
      <c r="AP294" s="74"/>
      <c r="AQ294" s="74"/>
      <c r="AR294" s="74"/>
      <c r="AS294" s="74"/>
      <c r="AT294" s="74"/>
      <c r="AU294" s="74"/>
      <c r="AV294" s="74"/>
      <c r="AW294" s="74"/>
      <c r="AX294" s="74"/>
      <c r="AY294" s="74"/>
      <c r="AZ294" s="74"/>
      <c r="BA294" s="74"/>
      <c r="BB294" s="74"/>
      <c r="BC294" s="74"/>
      <c r="BD294" s="74"/>
      <c r="BE294" s="74"/>
      <c r="BF294" s="74"/>
      <c r="BG294" s="74"/>
      <c r="BH294" s="74"/>
      <c r="BI294" s="74"/>
      <c r="BJ294" s="74"/>
      <c r="BK294" s="74"/>
      <c r="BL294" s="74"/>
      <c r="BM294" s="74"/>
      <c r="BN294" s="74"/>
      <c r="BO294" s="74"/>
      <c r="BP294" s="74"/>
      <c r="BQ294" s="74"/>
      <c r="BR294" s="74"/>
      <c r="BS294" s="74"/>
      <c r="BT294" s="74"/>
      <c r="BU294" s="74"/>
      <c r="BV294" s="74"/>
      <c r="BW294" s="74"/>
      <c r="BX294" s="74"/>
      <c r="BY294" s="74"/>
      <c r="BZ294" s="74"/>
      <c r="CA294" s="74"/>
      <c r="CB294" s="74"/>
      <c r="CC294" s="74"/>
      <c r="CD294" s="74"/>
      <c r="CE294" s="74"/>
      <c r="CF294" s="74"/>
      <c r="CG294" s="74"/>
      <c r="CH294" s="74"/>
      <c r="CI294" s="74"/>
      <c r="CJ294" s="74"/>
      <c r="CK294" s="74"/>
      <c r="CL294" s="74"/>
      <c r="CM294" s="74"/>
      <c r="CN294" s="74"/>
      <c r="CO294" s="74"/>
      <c r="CP294" s="74"/>
      <c r="CQ294" s="74"/>
      <c r="CR294" s="74"/>
      <c r="CS294" s="74"/>
      <c r="CT294" s="74"/>
      <c r="CU294" s="74"/>
      <c r="CV294" s="74"/>
      <c r="CW294" s="74"/>
      <c r="CX294" s="74"/>
      <c r="CY294" s="74"/>
      <c r="CZ294" s="74"/>
      <c r="DA294" s="74"/>
      <c r="DB294" s="74"/>
      <c r="DC294" s="74"/>
      <c r="DD294" s="74"/>
      <c r="DE294" s="74"/>
      <c r="DF294" s="74"/>
    </row>
    <row r="295" spans="2:110" s="69" customFormat="1">
      <c r="B295" s="207">
        <v>2</v>
      </c>
      <c r="C295" s="260" t="s">
        <v>517</v>
      </c>
      <c r="D295" s="264"/>
      <c r="E295" s="265"/>
      <c r="F295" s="266"/>
      <c r="G295" s="262">
        <f t="shared" si="10"/>
        <v>0</v>
      </c>
      <c r="H295" s="206"/>
      <c r="I295" s="73"/>
      <c r="J295" s="74"/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4"/>
      <c r="AA295" s="74"/>
      <c r="AB295" s="74"/>
      <c r="AC295" s="74"/>
      <c r="AD295" s="74"/>
      <c r="AE295" s="74"/>
      <c r="AF295" s="74"/>
      <c r="AG295" s="74"/>
      <c r="AH295" s="74"/>
      <c r="AI295" s="74"/>
      <c r="AJ295" s="74"/>
      <c r="AK295" s="74"/>
      <c r="AL295" s="74"/>
      <c r="AM295" s="74"/>
      <c r="AN295" s="74"/>
      <c r="AO295" s="74"/>
      <c r="AP295" s="74"/>
      <c r="AQ295" s="74"/>
      <c r="AR295" s="74"/>
      <c r="AS295" s="74"/>
      <c r="AT295" s="74"/>
      <c r="AU295" s="74"/>
      <c r="AV295" s="74"/>
      <c r="AW295" s="74"/>
      <c r="AX295" s="74"/>
      <c r="AY295" s="74"/>
      <c r="AZ295" s="74"/>
      <c r="BA295" s="74"/>
      <c r="BB295" s="74"/>
      <c r="BC295" s="74"/>
      <c r="BD295" s="74"/>
      <c r="BE295" s="74"/>
      <c r="BF295" s="74"/>
      <c r="BG295" s="74"/>
      <c r="BH295" s="74"/>
      <c r="BI295" s="74"/>
      <c r="BJ295" s="74"/>
      <c r="BK295" s="74"/>
      <c r="BL295" s="74"/>
      <c r="BM295" s="74"/>
      <c r="BN295" s="74"/>
      <c r="BO295" s="74"/>
      <c r="BP295" s="74"/>
      <c r="BQ295" s="74"/>
      <c r="BR295" s="74"/>
      <c r="BS295" s="74"/>
      <c r="BT295" s="74"/>
      <c r="BU295" s="74"/>
      <c r="BV295" s="74"/>
      <c r="BW295" s="74"/>
      <c r="BX295" s="74"/>
      <c r="BY295" s="74"/>
      <c r="BZ295" s="74"/>
      <c r="CA295" s="74"/>
      <c r="CB295" s="74"/>
      <c r="CC295" s="74"/>
      <c r="CD295" s="74"/>
      <c r="CE295" s="74"/>
      <c r="CF295" s="74"/>
      <c r="CG295" s="74"/>
      <c r="CH295" s="74"/>
      <c r="CI295" s="74"/>
      <c r="CJ295" s="74"/>
      <c r="CK295" s="74"/>
      <c r="CL295" s="74"/>
      <c r="CM295" s="74"/>
      <c r="CN295" s="74"/>
      <c r="CO295" s="74"/>
      <c r="CP295" s="74"/>
      <c r="CQ295" s="74"/>
      <c r="CR295" s="74"/>
      <c r="CS295" s="74"/>
      <c r="CT295" s="74"/>
      <c r="CU295" s="74"/>
      <c r="CV295" s="74"/>
      <c r="CW295" s="74"/>
      <c r="CX295" s="74"/>
      <c r="CY295" s="74"/>
      <c r="CZ295" s="74"/>
      <c r="DA295" s="74"/>
      <c r="DB295" s="74"/>
      <c r="DC295" s="74"/>
      <c r="DD295" s="74"/>
      <c r="DE295" s="74"/>
      <c r="DF295" s="74"/>
    </row>
    <row r="296" spans="2:110" s="69" customFormat="1" ht="37.5">
      <c r="B296" s="204">
        <v>2.0099999999999998</v>
      </c>
      <c r="C296" s="261" t="s">
        <v>506</v>
      </c>
      <c r="D296" s="264">
        <v>115</v>
      </c>
      <c r="E296" s="265" t="s">
        <v>96</v>
      </c>
      <c r="F296" s="266"/>
      <c r="G296" s="262">
        <f t="shared" si="10"/>
        <v>0</v>
      </c>
      <c r="H296" s="206"/>
      <c r="I296" s="73"/>
      <c r="J296" s="74"/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4"/>
      <c r="AA296" s="74"/>
      <c r="AB296" s="74"/>
      <c r="AC296" s="74"/>
      <c r="AD296" s="74"/>
      <c r="AE296" s="74"/>
      <c r="AF296" s="74"/>
      <c r="AG296" s="74"/>
      <c r="AH296" s="74"/>
      <c r="AI296" s="74"/>
      <c r="AJ296" s="74"/>
      <c r="AK296" s="74"/>
      <c r="AL296" s="74"/>
      <c r="AM296" s="74"/>
      <c r="AN296" s="74"/>
      <c r="AO296" s="74"/>
      <c r="AP296" s="74"/>
      <c r="AQ296" s="74"/>
      <c r="AR296" s="74"/>
      <c r="AS296" s="74"/>
      <c r="AT296" s="74"/>
      <c r="AU296" s="74"/>
      <c r="AV296" s="74"/>
      <c r="AW296" s="74"/>
      <c r="AX296" s="74"/>
      <c r="AY296" s="74"/>
      <c r="AZ296" s="74"/>
      <c r="BA296" s="74"/>
      <c r="BB296" s="74"/>
      <c r="BC296" s="74"/>
      <c r="BD296" s="74"/>
      <c r="BE296" s="74"/>
      <c r="BF296" s="74"/>
      <c r="BG296" s="74"/>
      <c r="BH296" s="74"/>
      <c r="BI296" s="74"/>
      <c r="BJ296" s="74"/>
      <c r="BK296" s="74"/>
      <c r="BL296" s="74"/>
      <c r="BM296" s="74"/>
      <c r="BN296" s="74"/>
      <c r="BO296" s="74"/>
      <c r="BP296" s="74"/>
      <c r="BQ296" s="74"/>
      <c r="BR296" s="74"/>
      <c r="BS296" s="74"/>
      <c r="BT296" s="74"/>
      <c r="BU296" s="74"/>
      <c r="BV296" s="74"/>
      <c r="BW296" s="74"/>
      <c r="BX296" s="74"/>
      <c r="BY296" s="74"/>
      <c r="BZ296" s="74"/>
      <c r="CA296" s="74"/>
      <c r="CB296" s="74"/>
      <c r="CC296" s="74"/>
      <c r="CD296" s="74"/>
      <c r="CE296" s="74"/>
      <c r="CF296" s="74"/>
      <c r="CG296" s="74"/>
      <c r="CH296" s="74"/>
      <c r="CI296" s="74"/>
      <c r="CJ296" s="74"/>
      <c r="CK296" s="74"/>
      <c r="CL296" s="74"/>
      <c r="CM296" s="74"/>
      <c r="CN296" s="74"/>
      <c r="CO296" s="74"/>
      <c r="CP296" s="74"/>
      <c r="CQ296" s="74"/>
      <c r="CR296" s="74"/>
      <c r="CS296" s="74"/>
      <c r="CT296" s="74"/>
      <c r="CU296" s="74"/>
      <c r="CV296" s="74"/>
      <c r="CW296" s="74"/>
      <c r="CX296" s="74"/>
      <c r="CY296" s="74"/>
      <c r="CZ296" s="74"/>
      <c r="DA296" s="74"/>
      <c r="DB296" s="74"/>
      <c r="DC296" s="74"/>
      <c r="DD296" s="74"/>
      <c r="DE296" s="74"/>
      <c r="DF296" s="74"/>
    </row>
    <row r="297" spans="2:110" s="69" customFormat="1">
      <c r="B297" s="204">
        <v>2.0199999999999996</v>
      </c>
      <c r="C297" s="261" t="s">
        <v>513</v>
      </c>
      <c r="D297" s="264">
        <v>3</v>
      </c>
      <c r="E297" s="265" t="s">
        <v>96</v>
      </c>
      <c r="F297" s="266"/>
      <c r="G297" s="262">
        <f t="shared" si="10"/>
        <v>0</v>
      </c>
      <c r="H297" s="206"/>
      <c r="I297" s="73"/>
      <c r="J297" s="74"/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4"/>
      <c r="AA297" s="74"/>
      <c r="AB297" s="74"/>
      <c r="AC297" s="74"/>
      <c r="AD297" s="74"/>
      <c r="AE297" s="74"/>
      <c r="AF297" s="74"/>
      <c r="AG297" s="74"/>
      <c r="AH297" s="74"/>
      <c r="AI297" s="74"/>
      <c r="AJ297" s="74"/>
      <c r="AK297" s="74"/>
      <c r="AL297" s="74"/>
      <c r="AM297" s="74"/>
      <c r="AN297" s="74"/>
      <c r="AO297" s="74"/>
      <c r="AP297" s="74"/>
      <c r="AQ297" s="74"/>
      <c r="AR297" s="74"/>
      <c r="AS297" s="74"/>
      <c r="AT297" s="74"/>
      <c r="AU297" s="74"/>
      <c r="AV297" s="74"/>
      <c r="AW297" s="74"/>
      <c r="AX297" s="74"/>
      <c r="AY297" s="74"/>
      <c r="AZ297" s="74"/>
      <c r="BA297" s="74"/>
      <c r="BB297" s="74"/>
      <c r="BC297" s="74"/>
      <c r="BD297" s="74"/>
      <c r="BE297" s="74"/>
      <c r="BF297" s="74"/>
      <c r="BG297" s="74"/>
      <c r="BH297" s="74"/>
      <c r="BI297" s="74"/>
      <c r="BJ297" s="74"/>
      <c r="BK297" s="74"/>
      <c r="BL297" s="74"/>
      <c r="BM297" s="74"/>
      <c r="BN297" s="74"/>
      <c r="BO297" s="74"/>
      <c r="BP297" s="74"/>
      <c r="BQ297" s="74"/>
      <c r="BR297" s="74"/>
      <c r="BS297" s="74"/>
      <c r="BT297" s="74"/>
      <c r="BU297" s="74"/>
      <c r="BV297" s="74"/>
      <c r="BW297" s="74"/>
      <c r="BX297" s="74"/>
      <c r="BY297" s="74"/>
      <c r="BZ297" s="74"/>
      <c r="CA297" s="74"/>
      <c r="CB297" s="74"/>
      <c r="CC297" s="74"/>
      <c r="CD297" s="74"/>
      <c r="CE297" s="74"/>
      <c r="CF297" s="74"/>
      <c r="CG297" s="74"/>
      <c r="CH297" s="74"/>
      <c r="CI297" s="74"/>
      <c r="CJ297" s="74"/>
      <c r="CK297" s="74"/>
      <c r="CL297" s="74"/>
      <c r="CM297" s="74"/>
      <c r="CN297" s="74"/>
      <c r="CO297" s="74"/>
      <c r="CP297" s="74"/>
      <c r="CQ297" s="74"/>
      <c r="CR297" s="74"/>
      <c r="CS297" s="74"/>
      <c r="CT297" s="74"/>
      <c r="CU297" s="74"/>
      <c r="CV297" s="74"/>
      <c r="CW297" s="74"/>
      <c r="CX297" s="74"/>
      <c r="CY297" s="74"/>
      <c r="CZ297" s="74"/>
      <c r="DA297" s="74"/>
      <c r="DB297" s="74"/>
      <c r="DC297" s="74"/>
      <c r="DD297" s="74"/>
      <c r="DE297" s="74"/>
      <c r="DF297" s="74"/>
    </row>
    <row r="298" spans="2:110" s="69" customFormat="1" ht="37.5">
      <c r="B298" s="204">
        <v>2.0299999999999994</v>
      </c>
      <c r="C298" s="261" t="s">
        <v>507</v>
      </c>
      <c r="D298" s="264">
        <v>1</v>
      </c>
      <c r="E298" s="265" t="s">
        <v>96</v>
      </c>
      <c r="F298" s="266"/>
      <c r="G298" s="262">
        <f t="shared" si="10"/>
        <v>0</v>
      </c>
      <c r="H298" s="206"/>
      <c r="I298" s="73"/>
      <c r="J298" s="74"/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4"/>
      <c r="AA298" s="74"/>
      <c r="AB298" s="74"/>
      <c r="AC298" s="74"/>
      <c r="AD298" s="74"/>
      <c r="AE298" s="74"/>
      <c r="AF298" s="74"/>
      <c r="AG298" s="74"/>
      <c r="AH298" s="74"/>
      <c r="AI298" s="74"/>
      <c r="AJ298" s="74"/>
      <c r="AK298" s="74"/>
      <c r="AL298" s="74"/>
      <c r="AM298" s="74"/>
      <c r="AN298" s="74"/>
      <c r="AO298" s="74"/>
      <c r="AP298" s="74"/>
      <c r="AQ298" s="74"/>
      <c r="AR298" s="74"/>
      <c r="AS298" s="74"/>
      <c r="AT298" s="74"/>
      <c r="AU298" s="74"/>
      <c r="AV298" s="74"/>
      <c r="AW298" s="74"/>
      <c r="AX298" s="74"/>
      <c r="AY298" s="74"/>
      <c r="AZ298" s="74"/>
      <c r="BA298" s="74"/>
      <c r="BB298" s="74"/>
      <c r="BC298" s="74"/>
      <c r="BD298" s="74"/>
      <c r="BE298" s="74"/>
      <c r="BF298" s="74"/>
      <c r="BG298" s="74"/>
      <c r="BH298" s="74"/>
      <c r="BI298" s="74"/>
      <c r="BJ298" s="74"/>
      <c r="BK298" s="74"/>
      <c r="BL298" s="74"/>
      <c r="BM298" s="74"/>
      <c r="BN298" s="74"/>
      <c r="BO298" s="74"/>
      <c r="BP298" s="74"/>
      <c r="BQ298" s="74"/>
      <c r="BR298" s="74"/>
      <c r="BS298" s="74"/>
      <c r="BT298" s="74"/>
      <c r="BU298" s="74"/>
      <c r="BV298" s="74"/>
      <c r="BW298" s="74"/>
      <c r="BX298" s="74"/>
      <c r="BY298" s="74"/>
      <c r="BZ298" s="74"/>
      <c r="CA298" s="74"/>
      <c r="CB298" s="74"/>
      <c r="CC298" s="74"/>
      <c r="CD298" s="74"/>
      <c r="CE298" s="74"/>
      <c r="CF298" s="74"/>
      <c r="CG298" s="74"/>
      <c r="CH298" s="74"/>
      <c r="CI298" s="74"/>
      <c r="CJ298" s="74"/>
      <c r="CK298" s="74"/>
      <c r="CL298" s="74"/>
      <c r="CM298" s="74"/>
      <c r="CN298" s="74"/>
      <c r="CO298" s="74"/>
      <c r="CP298" s="74"/>
      <c r="CQ298" s="74"/>
      <c r="CR298" s="74"/>
      <c r="CS298" s="74"/>
      <c r="CT298" s="74"/>
      <c r="CU298" s="74"/>
      <c r="CV298" s="74"/>
      <c r="CW298" s="74"/>
      <c r="CX298" s="74"/>
      <c r="CY298" s="74"/>
      <c r="CZ298" s="74"/>
      <c r="DA298" s="74"/>
      <c r="DB298" s="74"/>
      <c r="DC298" s="74"/>
      <c r="DD298" s="74"/>
      <c r="DE298" s="74"/>
      <c r="DF298" s="74"/>
    </row>
    <row r="299" spans="2:110" s="69" customFormat="1" ht="37.5">
      <c r="B299" s="204">
        <v>2.0399999999999991</v>
      </c>
      <c r="C299" s="261" t="s">
        <v>508</v>
      </c>
      <c r="D299" s="264">
        <v>83</v>
      </c>
      <c r="E299" s="265" t="s">
        <v>96</v>
      </c>
      <c r="F299" s="266"/>
      <c r="G299" s="262">
        <f t="shared" si="10"/>
        <v>0</v>
      </c>
      <c r="H299" s="206"/>
      <c r="I299" s="73"/>
      <c r="J299" s="74"/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4"/>
      <c r="AA299" s="74"/>
      <c r="AB299" s="74"/>
      <c r="AC299" s="74"/>
      <c r="AD299" s="74"/>
      <c r="AE299" s="74"/>
      <c r="AF299" s="74"/>
      <c r="AG299" s="74"/>
      <c r="AH299" s="74"/>
      <c r="AI299" s="74"/>
      <c r="AJ299" s="74"/>
      <c r="AK299" s="74"/>
      <c r="AL299" s="74"/>
      <c r="AM299" s="74"/>
      <c r="AN299" s="74"/>
      <c r="AO299" s="74"/>
      <c r="AP299" s="74"/>
      <c r="AQ299" s="74"/>
      <c r="AR299" s="74"/>
      <c r="AS299" s="74"/>
      <c r="AT299" s="74"/>
      <c r="AU299" s="74"/>
      <c r="AV299" s="74"/>
      <c r="AW299" s="74"/>
      <c r="AX299" s="74"/>
      <c r="AY299" s="74"/>
      <c r="AZ299" s="74"/>
      <c r="BA299" s="74"/>
      <c r="BB299" s="74"/>
      <c r="BC299" s="74"/>
      <c r="BD299" s="74"/>
      <c r="BE299" s="74"/>
      <c r="BF299" s="74"/>
      <c r="BG299" s="74"/>
      <c r="BH299" s="74"/>
      <c r="BI299" s="74"/>
      <c r="BJ299" s="74"/>
      <c r="BK299" s="74"/>
      <c r="BL299" s="74"/>
      <c r="BM299" s="74"/>
      <c r="BN299" s="74"/>
      <c r="BO299" s="74"/>
      <c r="BP299" s="74"/>
      <c r="BQ299" s="74"/>
      <c r="BR299" s="74"/>
      <c r="BS299" s="74"/>
      <c r="BT299" s="74"/>
      <c r="BU299" s="74"/>
      <c r="BV299" s="74"/>
      <c r="BW299" s="74"/>
      <c r="BX299" s="74"/>
      <c r="BY299" s="74"/>
      <c r="BZ299" s="74"/>
      <c r="CA299" s="74"/>
      <c r="CB299" s="74"/>
      <c r="CC299" s="74"/>
      <c r="CD299" s="74"/>
      <c r="CE299" s="74"/>
      <c r="CF299" s="74"/>
      <c r="CG299" s="74"/>
      <c r="CH299" s="74"/>
      <c r="CI299" s="74"/>
      <c r="CJ299" s="74"/>
      <c r="CK299" s="74"/>
      <c r="CL299" s="74"/>
      <c r="CM299" s="74"/>
      <c r="CN299" s="74"/>
      <c r="CO299" s="74"/>
      <c r="CP299" s="74"/>
      <c r="CQ299" s="74"/>
      <c r="CR299" s="74"/>
      <c r="CS299" s="74"/>
      <c r="CT299" s="74"/>
      <c r="CU299" s="74"/>
      <c r="CV299" s="74"/>
      <c r="CW299" s="74"/>
      <c r="CX299" s="74"/>
      <c r="CY299" s="74"/>
      <c r="CZ299" s="74"/>
      <c r="DA299" s="74"/>
      <c r="DB299" s="74"/>
      <c r="DC299" s="74"/>
      <c r="DD299" s="74"/>
      <c r="DE299" s="74"/>
      <c r="DF299" s="74"/>
    </row>
    <row r="300" spans="2:110" s="69" customFormat="1" ht="37.5">
      <c r="B300" s="204">
        <v>2.0499999999999989</v>
      </c>
      <c r="C300" s="261" t="s">
        <v>511</v>
      </c>
      <c r="D300" s="264">
        <v>42</v>
      </c>
      <c r="E300" s="265" t="s">
        <v>96</v>
      </c>
      <c r="F300" s="266"/>
      <c r="G300" s="262">
        <f t="shared" si="10"/>
        <v>0</v>
      </c>
      <c r="H300" s="206"/>
      <c r="I300" s="73"/>
      <c r="J300" s="74"/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4"/>
      <c r="AA300" s="74"/>
      <c r="AB300" s="74"/>
      <c r="AC300" s="74"/>
      <c r="AD300" s="74"/>
      <c r="AE300" s="74"/>
      <c r="AF300" s="74"/>
      <c r="AG300" s="74"/>
      <c r="AH300" s="74"/>
      <c r="AI300" s="74"/>
      <c r="AJ300" s="74"/>
      <c r="AK300" s="74"/>
      <c r="AL300" s="74"/>
      <c r="AM300" s="74"/>
      <c r="AN300" s="74"/>
      <c r="AO300" s="74"/>
      <c r="AP300" s="74"/>
      <c r="AQ300" s="74"/>
      <c r="AR300" s="74"/>
      <c r="AS300" s="74"/>
      <c r="AT300" s="74"/>
      <c r="AU300" s="74"/>
      <c r="AV300" s="74"/>
      <c r="AW300" s="74"/>
      <c r="AX300" s="74"/>
      <c r="AY300" s="74"/>
      <c r="AZ300" s="74"/>
      <c r="BA300" s="74"/>
      <c r="BB300" s="74"/>
      <c r="BC300" s="74"/>
      <c r="BD300" s="74"/>
      <c r="BE300" s="74"/>
      <c r="BF300" s="74"/>
      <c r="BG300" s="74"/>
      <c r="BH300" s="74"/>
      <c r="BI300" s="74"/>
      <c r="BJ300" s="74"/>
      <c r="BK300" s="74"/>
      <c r="BL300" s="74"/>
      <c r="BM300" s="74"/>
      <c r="BN300" s="74"/>
      <c r="BO300" s="74"/>
      <c r="BP300" s="74"/>
      <c r="BQ300" s="74"/>
      <c r="BR300" s="74"/>
      <c r="BS300" s="74"/>
      <c r="BT300" s="74"/>
      <c r="BU300" s="74"/>
      <c r="BV300" s="74"/>
      <c r="BW300" s="74"/>
      <c r="BX300" s="74"/>
      <c r="BY300" s="74"/>
      <c r="BZ300" s="74"/>
      <c r="CA300" s="74"/>
      <c r="CB300" s="74"/>
      <c r="CC300" s="74"/>
      <c r="CD300" s="74"/>
      <c r="CE300" s="74"/>
      <c r="CF300" s="74"/>
      <c r="CG300" s="74"/>
      <c r="CH300" s="74"/>
      <c r="CI300" s="74"/>
      <c r="CJ300" s="74"/>
      <c r="CK300" s="74"/>
      <c r="CL300" s="74"/>
      <c r="CM300" s="74"/>
      <c r="CN300" s="74"/>
      <c r="CO300" s="74"/>
      <c r="CP300" s="74"/>
      <c r="CQ300" s="74"/>
      <c r="CR300" s="74"/>
      <c r="CS300" s="74"/>
      <c r="CT300" s="74"/>
      <c r="CU300" s="74"/>
      <c r="CV300" s="74"/>
      <c r="CW300" s="74"/>
      <c r="CX300" s="74"/>
      <c r="CY300" s="74"/>
      <c r="CZ300" s="74"/>
      <c r="DA300" s="74"/>
      <c r="DB300" s="74"/>
      <c r="DC300" s="74"/>
      <c r="DD300" s="74"/>
      <c r="DE300" s="74"/>
      <c r="DF300" s="74"/>
    </row>
    <row r="301" spans="2:110" s="69" customFormat="1">
      <c r="B301" s="204">
        <v>2.0599999999999987</v>
      </c>
      <c r="C301" s="261" t="s">
        <v>512</v>
      </c>
      <c r="D301" s="264">
        <v>23</v>
      </c>
      <c r="E301" s="265" t="s">
        <v>96</v>
      </c>
      <c r="F301" s="266"/>
      <c r="G301" s="262">
        <f t="shared" si="10"/>
        <v>0</v>
      </c>
      <c r="H301" s="206"/>
      <c r="I301" s="73"/>
      <c r="J301" s="74"/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4"/>
      <c r="AA301" s="74"/>
      <c r="AB301" s="74"/>
      <c r="AC301" s="74"/>
      <c r="AD301" s="74"/>
      <c r="AE301" s="74"/>
      <c r="AF301" s="74"/>
      <c r="AG301" s="74"/>
      <c r="AH301" s="74"/>
      <c r="AI301" s="74"/>
      <c r="AJ301" s="74"/>
      <c r="AK301" s="74"/>
      <c r="AL301" s="74"/>
      <c r="AM301" s="74"/>
      <c r="AN301" s="74"/>
      <c r="AO301" s="74"/>
      <c r="AP301" s="74"/>
      <c r="AQ301" s="74"/>
      <c r="AR301" s="74"/>
      <c r="AS301" s="74"/>
      <c r="AT301" s="74"/>
      <c r="AU301" s="74"/>
      <c r="AV301" s="74"/>
      <c r="AW301" s="74"/>
      <c r="AX301" s="74"/>
      <c r="AY301" s="74"/>
      <c r="AZ301" s="74"/>
      <c r="BA301" s="74"/>
      <c r="BB301" s="74"/>
      <c r="BC301" s="74"/>
      <c r="BD301" s="74"/>
      <c r="BE301" s="74"/>
      <c r="BF301" s="74"/>
      <c r="BG301" s="74"/>
      <c r="BH301" s="74"/>
      <c r="BI301" s="74"/>
      <c r="BJ301" s="74"/>
      <c r="BK301" s="74"/>
      <c r="BL301" s="74"/>
      <c r="BM301" s="74"/>
      <c r="BN301" s="74"/>
      <c r="BO301" s="74"/>
      <c r="BP301" s="74"/>
      <c r="BQ301" s="74"/>
      <c r="BR301" s="74"/>
      <c r="BS301" s="74"/>
      <c r="BT301" s="74"/>
      <c r="BU301" s="74"/>
      <c r="BV301" s="74"/>
      <c r="BW301" s="74"/>
      <c r="BX301" s="74"/>
      <c r="BY301" s="74"/>
      <c r="BZ301" s="74"/>
      <c r="CA301" s="74"/>
      <c r="CB301" s="74"/>
      <c r="CC301" s="74"/>
      <c r="CD301" s="74"/>
      <c r="CE301" s="74"/>
      <c r="CF301" s="74"/>
      <c r="CG301" s="74"/>
      <c r="CH301" s="74"/>
      <c r="CI301" s="74"/>
      <c r="CJ301" s="74"/>
      <c r="CK301" s="74"/>
      <c r="CL301" s="74"/>
      <c r="CM301" s="74"/>
      <c r="CN301" s="74"/>
      <c r="CO301" s="74"/>
      <c r="CP301" s="74"/>
      <c r="CQ301" s="74"/>
      <c r="CR301" s="74"/>
      <c r="CS301" s="74"/>
      <c r="CT301" s="74"/>
      <c r="CU301" s="74"/>
      <c r="CV301" s="74"/>
      <c r="CW301" s="74"/>
      <c r="CX301" s="74"/>
      <c r="CY301" s="74"/>
      <c r="CZ301" s="74"/>
      <c r="DA301" s="74"/>
      <c r="DB301" s="74"/>
      <c r="DC301" s="74"/>
      <c r="DD301" s="74"/>
      <c r="DE301" s="74"/>
      <c r="DF301" s="74"/>
    </row>
    <row r="302" spans="2:110" s="69" customFormat="1">
      <c r="B302" s="204">
        <v>2.0699999999999985</v>
      </c>
      <c r="C302" s="261" t="s">
        <v>510</v>
      </c>
      <c r="D302" s="264">
        <v>11</v>
      </c>
      <c r="E302" s="265" t="s">
        <v>96</v>
      </c>
      <c r="F302" s="266"/>
      <c r="G302" s="262">
        <f t="shared" si="10"/>
        <v>0</v>
      </c>
      <c r="H302" s="206"/>
      <c r="I302" s="73"/>
      <c r="J302" s="74"/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4"/>
      <c r="AA302" s="74"/>
      <c r="AB302" s="74"/>
      <c r="AC302" s="74"/>
      <c r="AD302" s="74"/>
      <c r="AE302" s="74"/>
      <c r="AF302" s="74"/>
      <c r="AG302" s="74"/>
      <c r="AH302" s="74"/>
      <c r="AI302" s="74"/>
      <c r="AJ302" s="74"/>
      <c r="AK302" s="74"/>
      <c r="AL302" s="74"/>
      <c r="AM302" s="74"/>
      <c r="AN302" s="74"/>
      <c r="AO302" s="74"/>
      <c r="AP302" s="74"/>
      <c r="AQ302" s="74"/>
      <c r="AR302" s="74"/>
      <c r="AS302" s="74"/>
      <c r="AT302" s="74"/>
      <c r="AU302" s="74"/>
      <c r="AV302" s="74"/>
      <c r="AW302" s="74"/>
      <c r="AX302" s="74"/>
      <c r="AY302" s="74"/>
      <c r="AZ302" s="74"/>
      <c r="BA302" s="74"/>
      <c r="BB302" s="74"/>
      <c r="BC302" s="74"/>
      <c r="BD302" s="74"/>
      <c r="BE302" s="74"/>
      <c r="BF302" s="74"/>
      <c r="BG302" s="74"/>
      <c r="BH302" s="74"/>
      <c r="BI302" s="74"/>
      <c r="BJ302" s="74"/>
      <c r="BK302" s="74"/>
      <c r="BL302" s="74"/>
      <c r="BM302" s="74"/>
      <c r="BN302" s="74"/>
      <c r="BO302" s="74"/>
      <c r="BP302" s="74"/>
      <c r="BQ302" s="74"/>
      <c r="BR302" s="74"/>
      <c r="BS302" s="74"/>
      <c r="BT302" s="74"/>
      <c r="BU302" s="74"/>
      <c r="BV302" s="74"/>
      <c r="BW302" s="74"/>
      <c r="BX302" s="74"/>
      <c r="BY302" s="74"/>
      <c r="BZ302" s="74"/>
      <c r="CA302" s="74"/>
      <c r="CB302" s="74"/>
      <c r="CC302" s="74"/>
      <c r="CD302" s="74"/>
      <c r="CE302" s="74"/>
      <c r="CF302" s="74"/>
      <c r="CG302" s="74"/>
      <c r="CH302" s="74"/>
      <c r="CI302" s="74"/>
      <c r="CJ302" s="74"/>
      <c r="CK302" s="74"/>
      <c r="CL302" s="74"/>
      <c r="CM302" s="74"/>
      <c r="CN302" s="74"/>
      <c r="CO302" s="74"/>
      <c r="CP302" s="74"/>
      <c r="CQ302" s="74"/>
      <c r="CR302" s="74"/>
      <c r="CS302" s="74"/>
      <c r="CT302" s="74"/>
      <c r="CU302" s="74"/>
      <c r="CV302" s="74"/>
      <c r="CW302" s="74"/>
      <c r="CX302" s="74"/>
      <c r="CY302" s="74"/>
      <c r="CZ302" s="74"/>
      <c r="DA302" s="74"/>
      <c r="DB302" s="74"/>
      <c r="DC302" s="74"/>
      <c r="DD302" s="74"/>
      <c r="DE302" s="74"/>
      <c r="DF302" s="74"/>
    </row>
    <row r="303" spans="2:110" s="69" customFormat="1">
      <c r="B303" s="204">
        <v>2.0799999999999983</v>
      </c>
      <c r="C303" s="261" t="s">
        <v>514</v>
      </c>
      <c r="D303" s="264">
        <v>56</v>
      </c>
      <c r="E303" s="265" t="s">
        <v>96</v>
      </c>
      <c r="F303" s="266"/>
      <c r="G303" s="262">
        <f t="shared" si="10"/>
        <v>0</v>
      </c>
      <c r="H303" s="206"/>
      <c r="I303" s="73"/>
      <c r="J303" s="74"/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4"/>
      <c r="AA303" s="74"/>
      <c r="AB303" s="74"/>
      <c r="AC303" s="74"/>
      <c r="AD303" s="74"/>
      <c r="AE303" s="74"/>
      <c r="AF303" s="74"/>
      <c r="AG303" s="74"/>
      <c r="AH303" s="74"/>
      <c r="AI303" s="74"/>
      <c r="AJ303" s="74"/>
      <c r="AK303" s="74"/>
      <c r="AL303" s="74"/>
      <c r="AM303" s="74"/>
      <c r="AN303" s="74"/>
      <c r="AO303" s="74"/>
      <c r="AP303" s="74"/>
      <c r="AQ303" s="74"/>
      <c r="AR303" s="74"/>
      <c r="AS303" s="74"/>
      <c r="AT303" s="74"/>
      <c r="AU303" s="74"/>
      <c r="AV303" s="74"/>
      <c r="AW303" s="74"/>
      <c r="AX303" s="74"/>
      <c r="AY303" s="74"/>
      <c r="AZ303" s="74"/>
      <c r="BA303" s="74"/>
      <c r="BB303" s="74"/>
      <c r="BC303" s="74"/>
      <c r="BD303" s="74"/>
      <c r="BE303" s="74"/>
      <c r="BF303" s="74"/>
      <c r="BG303" s="74"/>
      <c r="BH303" s="74"/>
      <c r="BI303" s="74"/>
      <c r="BJ303" s="74"/>
      <c r="BK303" s="74"/>
      <c r="BL303" s="74"/>
      <c r="BM303" s="74"/>
      <c r="BN303" s="74"/>
      <c r="BO303" s="74"/>
      <c r="BP303" s="74"/>
      <c r="BQ303" s="74"/>
      <c r="BR303" s="74"/>
      <c r="BS303" s="74"/>
      <c r="BT303" s="74"/>
      <c r="BU303" s="74"/>
      <c r="BV303" s="74"/>
      <c r="BW303" s="74"/>
      <c r="BX303" s="74"/>
      <c r="BY303" s="74"/>
      <c r="BZ303" s="74"/>
      <c r="CA303" s="74"/>
      <c r="CB303" s="74"/>
      <c r="CC303" s="74"/>
      <c r="CD303" s="74"/>
      <c r="CE303" s="74"/>
      <c r="CF303" s="74"/>
      <c r="CG303" s="74"/>
      <c r="CH303" s="74"/>
      <c r="CI303" s="74"/>
      <c r="CJ303" s="74"/>
      <c r="CK303" s="74"/>
      <c r="CL303" s="74"/>
      <c r="CM303" s="74"/>
      <c r="CN303" s="74"/>
      <c r="CO303" s="74"/>
      <c r="CP303" s="74"/>
      <c r="CQ303" s="74"/>
      <c r="CR303" s="74"/>
      <c r="CS303" s="74"/>
      <c r="CT303" s="74"/>
      <c r="CU303" s="74"/>
      <c r="CV303" s="74"/>
      <c r="CW303" s="74"/>
      <c r="CX303" s="74"/>
      <c r="CY303" s="74"/>
      <c r="CZ303" s="74"/>
      <c r="DA303" s="74"/>
      <c r="DB303" s="74"/>
      <c r="DC303" s="74"/>
      <c r="DD303" s="74"/>
      <c r="DE303" s="74"/>
      <c r="DF303" s="74"/>
    </row>
    <row r="304" spans="2:110" s="69" customFormat="1">
      <c r="B304" s="204">
        <v>2.0899999999999981</v>
      </c>
      <c r="C304" s="261" t="s">
        <v>515</v>
      </c>
      <c r="D304" s="264">
        <v>3</v>
      </c>
      <c r="E304" s="265" t="s">
        <v>96</v>
      </c>
      <c r="F304" s="266"/>
      <c r="G304" s="262">
        <f t="shared" si="10"/>
        <v>0</v>
      </c>
      <c r="H304" s="206"/>
      <c r="I304" s="73"/>
      <c r="J304" s="74"/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4"/>
      <c r="AA304" s="74"/>
      <c r="AB304" s="74"/>
      <c r="AC304" s="74"/>
      <c r="AD304" s="74"/>
      <c r="AE304" s="74"/>
      <c r="AF304" s="74"/>
      <c r="AG304" s="74"/>
      <c r="AH304" s="74"/>
      <c r="AI304" s="74"/>
      <c r="AJ304" s="74"/>
      <c r="AK304" s="74"/>
      <c r="AL304" s="74"/>
      <c r="AM304" s="74"/>
      <c r="AN304" s="74"/>
      <c r="AO304" s="74"/>
      <c r="AP304" s="74"/>
      <c r="AQ304" s="74"/>
      <c r="AR304" s="74"/>
      <c r="AS304" s="74"/>
      <c r="AT304" s="74"/>
      <c r="AU304" s="74"/>
      <c r="AV304" s="74"/>
      <c r="AW304" s="74"/>
      <c r="AX304" s="74"/>
      <c r="AY304" s="74"/>
      <c r="AZ304" s="74"/>
      <c r="BA304" s="74"/>
      <c r="BB304" s="74"/>
      <c r="BC304" s="74"/>
      <c r="BD304" s="74"/>
      <c r="BE304" s="74"/>
      <c r="BF304" s="74"/>
      <c r="BG304" s="74"/>
      <c r="BH304" s="74"/>
      <c r="BI304" s="74"/>
      <c r="BJ304" s="74"/>
      <c r="BK304" s="74"/>
      <c r="BL304" s="74"/>
      <c r="BM304" s="74"/>
      <c r="BN304" s="74"/>
      <c r="BO304" s="74"/>
      <c r="BP304" s="74"/>
      <c r="BQ304" s="74"/>
      <c r="BR304" s="74"/>
      <c r="BS304" s="74"/>
      <c r="BT304" s="74"/>
      <c r="BU304" s="74"/>
      <c r="BV304" s="74"/>
      <c r="BW304" s="74"/>
      <c r="BX304" s="74"/>
      <c r="BY304" s="74"/>
      <c r="BZ304" s="74"/>
      <c r="CA304" s="74"/>
      <c r="CB304" s="74"/>
      <c r="CC304" s="74"/>
      <c r="CD304" s="74"/>
      <c r="CE304" s="74"/>
      <c r="CF304" s="74"/>
      <c r="CG304" s="74"/>
      <c r="CH304" s="74"/>
      <c r="CI304" s="74"/>
      <c r="CJ304" s="74"/>
      <c r="CK304" s="74"/>
      <c r="CL304" s="74"/>
      <c r="CM304" s="74"/>
      <c r="CN304" s="74"/>
      <c r="CO304" s="74"/>
      <c r="CP304" s="74"/>
      <c r="CQ304" s="74"/>
      <c r="CR304" s="74"/>
      <c r="CS304" s="74"/>
      <c r="CT304" s="74"/>
      <c r="CU304" s="74"/>
      <c r="CV304" s="74"/>
      <c r="CW304" s="74"/>
      <c r="CX304" s="74"/>
      <c r="CY304" s="74"/>
      <c r="CZ304" s="74"/>
      <c r="DA304" s="74"/>
      <c r="DB304" s="74"/>
      <c r="DC304" s="74"/>
      <c r="DD304" s="74"/>
      <c r="DE304" s="74"/>
      <c r="DF304" s="74"/>
    </row>
    <row r="305" spans="2:110" s="69" customFormat="1">
      <c r="B305" s="204"/>
      <c r="C305" s="261"/>
      <c r="D305" s="264"/>
      <c r="E305" s="265"/>
      <c r="F305" s="266"/>
      <c r="G305" s="262">
        <f t="shared" si="10"/>
        <v>0</v>
      </c>
      <c r="H305" s="206">
        <f>SUM(G296:G304)</f>
        <v>0</v>
      </c>
      <c r="I305" s="73"/>
      <c r="J305" s="74"/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4"/>
      <c r="AA305" s="74"/>
      <c r="AB305" s="74"/>
      <c r="AC305" s="74"/>
      <c r="AD305" s="74"/>
      <c r="AE305" s="74"/>
      <c r="AF305" s="74"/>
      <c r="AG305" s="74"/>
      <c r="AH305" s="74"/>
      <c r="AI305" s="74"/>
      <c r="AJ305" s="74"/>
      <c r="AK305" s="74"/>
      <c r="AL305" s="74"/>
      <c r="AM305" s="74"/>
      <c r="AN305" s="74"/>
      <c r="AO305" s="74"/>
      <c r="AP305" s="74"/>
      <c r="AQ305" s="74"/>
      <c r="AR305" s="74"/>
      <c r="AS305" s="74"/>
      <c r="AT305" s="74"/>
      <c r="AU305" s="74"/>
      <c r="AV305" s="74"/>
      <c r="AW305" s="74"/>
      <c r="AX305" s="74"/>
      <c r="AY305" s="74"/>
      <c r="AZ305" s="74"/>
      <c r="BA305" s="74"/>
      <c r="BB305" s="74"/>
      <c r="BC305" s="74"/>
      <c r="BD305" s="74"/>
      <c r="BE305" s="74"/>
      <c r="BF305" s="74"/>
      <c r="BG305" s="74"/>
      <c r="BH305" s="74"/>
      <c r="BI305" s="74"/>
      <c r="BJ305" s="74"/>
      <c r="BK305" s="74"/>
      <c r="BL305" s="74"/>
      <c r="BM305" s="74"/>
      <c r="BN305" s="74"/>
      <c r="BO305" s="74"/>
      <c r="BP305" s="74"/>
      <c r="BQ305" s="74"/>
      <c r="BR305" s="74"/>
      <c r="BS305" s="74"/>
      <c r="BT305" s="74"/>
      <c r="BU305" s="74"/>
      <c r="BV305" s="74"/>
      <c r="BW305" s="74"/>
      <c r="BX305" s="74"/>
      <c r="BY305" s="74"/>
      <c r="BZ305" s="74"/>
      <c r="CA305" s="74"/>
      <c r="CB305" s="74"/>
      <c r="CC305" s="74"/>
      <c r="CD305" s="74"/>
      <c r="CE305" s="74"/>
      <c r="CF305" s="74"/>
      <c r="CG305" s="74"/>
      <c r="CH305" s="74"/>
      <c r="CI305" s="74"/>
      <c r="CJ305" s="74"/>
      <c r="CK305" s="74"/>
      <c r="CL305" s="74"/>
      <c r="CM305" s="74"/>
      <c r="CN305" s="74"/>
      <c r="CO305" s="74"/>
      <c r="CP305" s="74"/>
      <c r="CQ305" s="74"/>
      <c r="CR305" s="74"/>
      <c r="CS305" s="74"/>
      <c r="CT305" s="74"/>
      <c r="CU305" s="74"/>
      <c r="CV305" s="74"/>
      <c r="CW305" s="74"/>
      <c r="CX305" s="74"/>
      <c r="CY305" s="74"/>
      <c r="CZ305" s="74"/>
      <c r="DA305" s="74"/>
      <c r="DB305" s="74"/>
      <c r="DC305" s="74"/>
      <c r="DD305" s="74"/>
      <c r="DE305" s="74"/>
      <c r="DF305" s="74"/>
    </row>
    <row r="306" spans="2:110" s="69" customFormat="1">
      <c r="B306" s="207"/>
      <c r="C306" s="260" t="s">
        <v>518</v>
      </c>
      <c r="D306" s="264"/>
      <c r="E306" s="265"/>
      <c r="F306" s="266"/>
      <c r="G306" s="262">
        <f t="shared" si="10"/>
        <v>0</v>
      </c>
      <c r="H306" s="206"/>
      <c r="I306" s="73"/>
      <c r="J306" s="74"/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4"/>
      <c r="AA306" s="74"/>
      <c r="AB306" s="74"/>
      <c r="AC306" s="74"/>
      <c r="AD306" s="74"/>
      <c r="AE306" s="74"/>
      <c r="AF306" s="74"/>
      <c r="AG306" s="74"/>
      <c r="AH306" s="74"/>
      <c r="AI306" s="74"/>
      <c r="AJ306" s="74"/>
      <c r="AK306" s="74"/>
      <c r="AL306" s="74"/>
      <c r="AM306" s="74"/>
      <c r="AN306" s="74"/>
      <c r="AO306" s="74"/>
      <c r="AP306" s="74"/>
      <c r="AQ306" s="74"/>
      <c r="AR306" s="74"/>
      <c r="AS306" s="74"/>
      <c r="AT306" s="74"/>
      <c r="AU306" s="74"/>
      <c r="AV306" s="74"/>
      <c r="AW306" s="74"/>
      <c r="AX306" s="74"/>
      <c r="AY306" s="74"/>
      <c r="AZ306" s="74"/>
      <c r="BA306" s="74"/>
      <c r="BB306" s="74"/>
      <c r="BC306" s="74"/>
      <c r="BD306" s="74"/>
      <c r="BE306" s="74"/>
      <c r="BF306" s="74"/>
      <c r="BG306" s="74"/>
      <c r="BH306" s="74"/>
      <c r="BI306" s="74"/>
      <c r="BJ306" s="74"/>
      <c r="BK306" s="74"/>
      <c r="BL306" s="74"/>
      <c r="BM306" s="74"/>
      <c r="BN306" s="74"/>
      <c r="BO306" s="74"/>
      <c r="BP306" s="74"/>
      <c r="BQ306" s="74"/>
      <c r="BR306" s="74"/>
      <c r="BS306" s="74"/>
      <c r="BT306" s="74"/>
      <c r="BU306" s="74"/>
      <c r="BV306" s="74"/>
      <c r="BW306" s="74"/>
      <c r="BX306" s="74"/>
      <c r="BY306" s="74"/>
      <c r="BZ306" s="74"/>
      <c r="CA306" s="74"/>
      <c r="CB306" s="74"/>
      <c r="CC306" s="74"/>
      <c r="CD306" s="74"/>
      <c r="CE306" s="74"/>
      <c r="CF306" s="74"/>
      <c r="CG306" s="74"/>
      <c r="CH306" s="74"/>
      <c r="CI306" s="74"/>
      <c r="CJ306" s="74"/>
      <c r="CK306" s="74"/>
      <c r="CL306" s="74"/>
      <c r="CM306" s="74"/>
      <c r="CN306" s="74"/>
      <c r="CO306" s="74"/>
      <c r="CP306" s="74"/>
      <c r="CQ306" s="74"/>
      <c r="CR306" s="74"/>
      <c r="CS306" s="74"/>
      <c r="CT306" s="74"/>
      <c r="CU306" s="74"/>
      <c r="CV306" s="74"/>
      <c r="CW306" s="74"/>
      <c r="CX306" s="74"/>
      <c r="CY306" s="74"/>
      <c r="CZ306" s="74"/>
      <c r="DA306" s="74"/>
      <c r="DB306" s="74"/>
      <c r="DC306" s="74"/>
      <c r="DD306" s="74"/>
      <c r="DE306" s="74"/>
      <c r="DF306" s="74"/>
    </row>
    <row r="307" spans="2:110" s="69" customFormat="1">
      <c r="B307" s="207">
        <v>3</v>
      </c>
      <c r="C307" s="260" t="s">
        <v>505</v>
      </c>
      <c r="D307" s="264"/>
      <c r="E307" s="265"/>
      <c r="F307" s="266"/>
      <c r="G307" s="262">
        <f t="shared" si="10"/>
        <v>0</v>
      </c>
      <c r="H307" s="206"/>
      <c r="I307" s="73"/>
      <c r="J307" s="74"/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4"/>
      <c r="AA307" s="74"/>
      <c r="AB307" s="74"/>
      <c r="AC307" s="74"/>
      <c r="AD307" s="74"/>
      <c r="AE307" s="74"/>
      <c r="AF307" s="74"/>
      <c r="AG307" s="74"/>
      <c r="AH307" s="74"/>
      <c r="AI307" s="74"/>
      <c r="AJ307" s="74"/>
      <c r="AK307" s="74"/>
      <c r="AL307" s="74"/>
      <c r="AM307" s="74"/>
      <c r="AN307" s="74"/>
      <c r="AO307" s="74"/>
      <c r="AP307" s="74"/>
      <c r="AQ307" s="74"/>
      <c r="AR307" s="74"/>
      <c r="AS307" s="74"/>
      <c r="AT307" s="74"/>
      <c r="AU307" s="74"/>
      <c r="AV307" s="74"/>
      <c r="AW307" s="74"/>
      <c r="AX307" s="74"/>
      <c r="AY307" s="74"/>
      <c r="AZ307" s="74"/>
      <c r="BA307" s="74"/>
      <c r="BB307" s="74"/>
      <c r="BC307" s="74"/>
      <c r="BD307" s="74"/>
      <c r="BE307" s="74"/>
      <c r="BF307" s="74"/>
      <c r="BG307" s="74"/>
      <c r="BH307" s="74"/>
      <c r="BI307" s="74"/>
      <c r="BJ307" s="74"/>
      <c r="BK307" s="74"/>
      <c r="BL307" s="74"/>
      <c r="BM307" s="74"/>
      <c r="BN307" s="74"/>
      <c r="BO307" s="74"/>
      <c r="BP307" s="74"/>
      <c r="BQ307" s="74"/>
      <c r="BR307" s="74"/>
      <c r="BS307" s="74"/>
      <c r="BT307" s="74"/>
      <c r="BU307" s="74"/>
      <c r="BV307" s="74"/>
      <c r="BW307" s="74"/>
      <c r="BX307" s="74"/>
      <c r="BY307" s="74"/>
      <c r="BZ307" s="74"/>
      <c r="CA307" s="74"/>
      <c r="CB307" s="74"/>
      <c r="CC307" s="74"/>
      <c r="CD307" s="74"/>
      <c r="CE307" s="74"/>
      <c r="CF307" s="74"/>
      <c r="CG307" s="74"/>
      <c r="CH307" s="74"/>
      <c r="CI307" s="74"/>
      <c r="CJ307" s="74"/>
      <c r="CK307" s="74"/>
      <c r="CL307" s="74"/>
      <c r="CM307" s="74"/>
      <c r="CN307" s="74"/>
      <c r="CO307" s="74"/>
      <c r="CP307" s="74"/>
      <c r="CQ307" s="74"/>
      <c r="CR307" s="74"/>
      <c r="CS307" s="74"/>
      <c r="CT307" s="74"/>
      <c r="CU307" s="74"/>
      <c r="CV307" s="74"/>
      <c r="CW307" s="74"/>
      <c r="CX307" s="74"/>
      <c r="CY307" s="74"/>
      <c r="CZ307" s="74"/>
      <c r="DA307" s="74"/>
      <c r="DB307" s="74"/>
      <c r="DC307" s="74"/>
      <c r="DD307" s="74"/>
      <c r="DE307" s="74"/>
      <c r="DF307" s="74"/>
    </row>
    <row r="308" spans="2:110" s="69" customFormat="1">
      <c r="B308" s="204">
        <v>3.01</v>
      </c>
      <c r="C308" s="261" t="s">
        <v>519</v>
      </c>
      <c r="D308" s="264">
        <v>129</v>
      </c>
      <c r="E308" s="265" t="s">
        <v>96</v>
      </c>
      <c r="F308" s="266"/>
      <c r="G308" s="262">
        <f t="shared" si="10"/>
        <v>0</v>
      </c>
      <c r="H308" s="206"/>
      <c r="I308" s="73"/>
      <c r="J308" s="74"/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4"/>
      <c r="AA308" s="74"/>
      <c r="AB308" s="74"/>
      <c r="AC308" s="74"/>
      <c r="AD308" s="74"/>
      <c r="AE308" s="74"/>
      <c r="AF308" s="74"/>
      <c r="AG308" s="74"/>
      <c r="AH308" s="74"/>
      <c r="AI308" s="74"/>
      <c r="AJ308" s="74"/>
      <c r="AK308" s="74"/>
      <c r="AL308" s="74"/>
      <c r="AM308" s="74"/>
      <c r="AN308" s="74"/>
      <c r="AO308" s="74"/>
      <c r="AP308" s="74"/>
      <c r="AQ308" s="74"/>
      <c r="AR308" s="74"/>
      <c r="AS308" s="74"/>
      <c r="AT308" s="74"/>
      <c r="AU308" s="74"/>
      <c r="AV308" s="74"/>
      <c r="AW308" s="74"/>
      <c r="AX308" s="74"/>
      <c r="AY308" s="74"/>
      <c r="AZ308" s="74"/>
      <c r="BA308" s="74"/>
      <c r="BB308" s="74"/>
      <c r="BC308" s="74"/>
      <c r="BD308" s="74"/>
      <c r="BE308" s="74"/>
      <c r="BF308" s="74"/>
      <c r="BG308" s="74"/>
      <c r="BH308" s="74"/>
      <c r="BI308" s="74"/>
      <c r="BJ308" s="74"/>
      <c r="BK308" s="74"/>
      <c r="BL308" s="74"/>
      <c r="BM308" s="74"/>
      <c r="BN308" s="74"/>
      <c r="BO308" s="74"/>
      <c r="BP308" s="74"/>
      <c r="BQ308" s="74"/>
      <c r="BR308" s="74"/>
      <c r="BS308" s="74"/>
      <c r="BT308" s="74"/>
      <c r="BU308" s="74"/>
      <c r="BV308" s="74"/>
      <c r="BW308" s="74"/>
      <c r="BX308" s="74"/>
      <c r="BY308" s="74"/>
      <c r="BZ308" s="74"/>
      <c r="CA308" s="74"/>
      <c r="CB308" s="74"/>
      <c r="CC308" s="74"/>
      <c r="CD308" s="74"/>
      <c r="CE308" s="74"/>
      <c r="CF308" s="74"/>
      <c r="CG308" s="74"/>
      <c r="CH308" s="74"/>
      <c r="CI308" s="74"/>
      <c r="CJ308" s="74"/>
      <c r="CK308" s="74"/>
      <c r="CL308" s="74"/>
      <c r="CM308" s="74"/>
      <c r="CN308" s="74"/>
      <c r="CO308" s="74"/>
      <c r="CP308" s="74"/>
      <c r="CQ308" s="74"/>
      <c r="CR308" s="74"/>
      <c r="CS308" s="74"/>
      <c r="CT308" s="74"/>
      <c r="CU308" s="74"/>
      <c r="CV308" s="74"/>
      <c r="CW308" s="74"/>
      <c r="CX308" s="74"/>
      <c r="CY308" s="74"/>
      <c r="CZ308" s="74"/>
      <c r="DA308" s="74"/>
      <c r="DB308" s="74"/>
      <c r="DC308" s="74"/>
      <c r="DD308" s="74"/>
      <c r="DE308" s="74"/>
      <c r="DF308" s="74"/>
    </row>
    <row r="309" spans="2:110" s="69" customFormat="1">
      <c r="B309" s="204">
        <v>3.0199999999999996</v>
      </c>
      <c r="C309" s="261" t="s">
        <v>520</v>
      </c>
      <c r="D309" s="264">
        <v>100</v>
      </c>
      <c r="E309" s="265" t="s">
        <v>96</v>
      </c>
      <c r="F309" s="266"/>
      <c r="G309" s="262">
        <f t="shared" si="10"/>
        <v>0</v>
      </c>
      <c r="H309" s="206"/>
      <c r="I309" s="73"/>
      <c r="J309" s="74"/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4"/>
      <c r="AA309" s="74"/>
      <c r="AB309" s="74"/>
      <c r="AC309" s="74"/>
      <c r="AD309" s="74"/>
      <c r="AE309" s="74"/>
      <c r="AF309" s="74"/>
      <c r="AG309" s="74"/>
      <c r="AH309" s="74"/>
      <c r="AI309" s="74"/>
      <c r="AJ309" s="74"/>
      <c r="AK309" s="74"/>
      <c r="AL309" s="74"/>
      <c r="AM309" s="74"/>
      <c r="AN309" s="74"/>
      <c r="AO309" s="74"/>
      <c r="AP309" s="74"/>
      <c r="AQ309" s="74"/>
      <c r="AR309" s="74"/>
      <c r="AS309" s="74"/>
      <c r="AT309" s="74"/>
      <c r="AU309" s="74"/>
      <c r="AV309" s="74"/>
      <c r="AW309" s="74"/>
      <c r="AX309" s="74"/>
      <c r="AY309" s="74"/>
      <c r="AZ309" s="74"/>
      <c r="BA309" s="74"/>
      <c r="BB309" s="74"/>
      <c r="BC309" s="74"/>
      <c r="BD309" s="74"/>
      <c r="BE309" s="74"/>
      <c r="BF309" s="74"/>
      <c r="BG309" s="74"/>
      <c r="BH309" s="74"/>
      <c r="BI309" s="74"/>
      <c r="BJ309" s="74"/>
      <c r="BK309" s="74"/>
      <c r="BL309" s="74"/>
      <c r="BM309" s="74"/>
      <c r="BN309" s="74"/>
      <c r="BO309" s="74"/>
      <c r="BP309" s="74"/>
      <c r="BQ309" s="74"/>
      <c r="BR309" s="74"/>
      <c r="BS309" s="74"/>
      <c r="BT309" s="74"/>
      <c r="BU309" s="74"/>
      <c r="BV309" s="74"/>
      <c r="BW309" s="74"/>
      <c r="BX309" s="74"/>
      <c r="BY309" s="74"/>
      <c r="BZ309" s="74"/>
      <c r="CA309" s="74"/>
      <c r="CB309" s="74"/>
      <c r="CC309" s="74"/>
      <c r="CD309" s="74"/>
      <c r="CE309" s="74"/>
      <c r="CF309" s="74"/>
      <c r="CG309" s="74"/>
      <c r="CH309" s="74"/>
      <c r="CI309" s="74"/>
      <c r="CJ309" s="74"/>
      <c r="CK309" s="74"/>
      <c r="CL309" s="74"/>
      <c r="CM309" s="74"/>
      <c r="CN309" s="74"/>
      <c r="CO309" s="74"/>
      <c r="CP309" s="74"/>
      <c r="CQ309" s="74"/>
      <c r="CR309" s="74"/>
      <c r="CS309" s="74"/>
      <c r="CT309" s="74"/>
      <c r="CU309" s="74"/>
      <c r="CV309" s="74"/>
      <c r="CW309" s="74"/>
      <c r="CX309" s="74"/>
      <c r="CY309" s="74"/>
      <c r="CZ309" s="74"/>
      <c r="DA309" s="74"/>
      <c r="DB309" s="74"/>
      <c r="DC309" s="74"/>
      <c r="DD309" s="74"/>
      <c r="DE309" s="74"/>
      <c r="DF309" s="74"/>
    </row>
    <row r="310" spans="2:110" s="69" customFormat="1">
      <c r="B310" s="204">
        <v>3.0299999999999994</v>
      </c>
      <c r="C310" s="261" t="s">
        <v>521</v>
      </c>
      <c r="D310" s="264">
        <v>100</v>
      </c>
      <c r="E310" s="265" t="s">
        <v>96</v>
      </c>
      <c r="F310" s="266"/>
      <c r="G310" s="262">
        <f t="shared" si="10"/>
        <v>0</v>
      </c>
      <c r="H310" s="206"/>
      <c r="I310" s="73"/>
      <c r="J310" s="74"/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4"/>
      <c r="AA310" s="74"/>
      <c r="AB310" s="74"/>
      <c r="AC310" s="74"/>
      <c r="AD310" s="74"/>
      <c r="AE310" s="74"/>
      <c r="AF310" s="74"/>
      <c r="AG310" s="74"/>
      <c r="AH310" s="74"/>
      <c r="AI310" s="74"/>
      <c r="AJ310" s="74"/>
      <c r="AK310" s="74"/>
      <c r="AL310" s="74"/>
      <c r="AM310" s="74"/>
      <c r="AN310" s="74"/>
      <c r="AO310" s="74"/>
      <c r="AP310" s="74"/>
      <c r="AQ310" s="74"/>
      <c r="AR310" s="74"/>
      <c r="AS310" s="74"/>
      <c r="AT310" s="74"/>
      <c r="AU310" s="74"/>
      <c r="AV310" s="74"/>
      <c r="AW310" s="74"/>
      <c r="AX310" s="74"/>
      <c r="AY310" s="74"/>
      <c r="AZ310" s="74"/>
      <c r="BA310" s="74"/>
      <c r="BB310" s="74"/>
      <c r="BC310" s="74"/>
      <c r="BD310" s="74"/>
      <c r="BE310" s="74"/>
      <c r="BF310" s="74"/>
      <c r="BG310" s="74"/>
      <c r="BH310" s="74"/>
      <c r="BI310" s="74"/>
      <c r="BJ310" s="74"/>
      <c r="BK310" s="74"/>
      <c r="BL310" s="74"/>
      <c r="BM310" s="74"/>
      <c r="BN310" s="74"/>
      <c r="BO310" s="74"/>
      <c r="BP310" s="74"/>
      <c r="BQ310" s="74"/>
      <c r="BR310" s="74"/>
      <c r="BS310" s="74"/>
      <c r="BT310" s="74"/>
      <c r="BU310" s="74"/>
      <c r="BV310" s="74"/>
      <c r="BW310" s="74"/>
      <c r="BX310" s="74"/>
      <c r="BY310" s="74"/>
      <c r="BZ310" s="74"/>
      <c r="CA310" s="74"/>
      <c r="CB310" s="74"/>
      <c r="CC310" s="74"/>
      <c r="CD310" s="74"/>
      <c r="CE310" s="74"/>
      <c r="CF310" s="74"/>
      <c r="CG310" s="74"/>
      <c r="CH310" s="74"/>
      <c r="CI310" s="74"/>
      <c r="CJ310" s="74"/>
      <c r="CK310" s="74"/>
      <c r="CL310" s="74"/>
      <c r="CM310" s="74"/>
      <c r="CN310" s="74"/>
      <c r="CO310" s="74"/>
      <c r="CP310" s="74"/>
      <c r="CQ310" s="74"/>
      <c r="CR310" s="74"/>
      <c r="CS310" s="74"/>
      <c r="CT310" s="74"/>
      <c r="CU310" s="74"/>
      <c r="CV310" s="74"/>
      <c r="CW310" s="74"/>
      <c r="CX310" s="74"/>
      <c r="CY310" s="74"/>
      <c r="CZ310" s="74"/>
      <c r="DA310" s="74"/>
      <c r="DB310" s="74"/>
      <c r="DC310" s="74"/>
      <c r="DD310" s="74"/>
      <c r="DE310" s="74"/>
      <c r="DF310" s="74"/>
    </row>
    <row r="311" spans="2:110" s="69" customFormat="1">
      <c r="B311" s="204"/>
      <c r="C311" s="261"/>
      <c r="D311" s="264"/>
      <c r="E311" s="265"/>
      <c r="F311" s="266"/>
      <c r="G311" s="262">
        <f t="shared" si="10"/>
        <v>0</v>
      </c>
      <c r="H311" s="206">
        <f>SUM(G308:G310)</f>
        <v>0</v>
      </c>
      <c r="I311" s="73"/>
      <c r="J311" s="74"/>
      <c r="K311" s="74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  <c r="X311" s="74"/>
      <c r="Y311" s="74"/>
      <c r="Z311" s="74"/>
      <c r="AA311" s="74"/>
      <c r="AB311" s="74"/>
      <c r="AC311" s="74"/>
      <c r="AD311" s="74"/>
      <c r="AE311" s="74"/>
      <c r="AF311" s="74"/>
      <c r="AG311" s="74"/>
      <c r="AH311" s="74"/>
      <c r="AI311" s="74"/>
      <c r="AJ311" s="74"/>
      <c r="AK311" s="74"/>
      <c r="AL311" s="74"/>
      <c r="AM311" s="74"/>
      <c r="AN311" s="74"/>
      <c r="AO311" s="74"/>
      <c r="AP311" s="74"/>
      <c r="AQ311" s="74"/>
      <c r="AR311" s="74"/>
      <c r="AS311" s="74"/>
      <c r="AT311" s="74"/>
      <c r="AU311" s="74"/>
      <c r="AV311" s="74"/>
      <c r="AW311" s="74"/>
      <c r="AX311" s="74"/>
      <c r="AY311" s="74"/>
      <c r="AZ311" s="74"/>
      <c r="BA311" s="74"/>
      <c r="BB311" s="74"/>
      <c r="BC311" s="74"/>
      <c r="BD311" s="74"/>
      <c r="BE311" s="74"/>
      <c r="BF311" s="74"/>
      <c r="BG311" s="74"/>
      <c r="BH311" s="74"/>
      <c r="BI311" s="74"/>
      <c r="BJ311" s="74"/>
      <c r="BK311" s="74"/>
      <c r="BL311" s="74"/>
      <c r="BM311" s="74"/>
      <c r="BN311" s="74"/>
      <c r="BO311" s="74"/>
      <c r="BP311" s="74"/>
      <c r="BQ311" s="74"/>
      <c r="BR311" s="74"/>
      <c r="BS311" s="74"/>
      <c r="BT311" s="74"/>
      <c r="BU311" s="74"/>
      <c r="BV311" s="74"/>
      <c r="BW311" s="74"/>
      <c r="BX311" s="74"/>
      <c r="BY311" s="74"/>
      <c r="BZ311" s="74"/>
      <c r="CA311" s="74"/>
      <c r="CB311" s="74"/>
      <c r="CC311" s="74"/>
      <c r="CD311" s="74"/>
      <c r="CE311" s="74"/>
      <c r="CF311" s="74"/>
      <c r="CG311" s="74"/>
      <c r="CH311" s="74"/>
      <c r="CI311" s="74"/>
      <c r="CJ311" s="74"/>
      <c r="CK311" s="74"/>
      <c r="CL311" s="74"/>
      <c r="CM311" s="74"/>
      <c r="CN311" s="74"/>
      <c r="CO311" s="74"/>
      <c r="CP311" s="74"/>
      <c r="CQ311" s="74"/>
      <c r="CR311" s="74"/>
      <c r="CS311" s="74"/>
      <c r="CT311" s="74"/>
      <c r="CU311" s="74"/>
      <c r="CV311" s="74"/>
      <c r="CW311" s="74"/>
      <c r="CX311" s="74"/>
      <c r="CY311" s="74"/>
      <c r="CZ311" s="74"/>
      <c r="DA311" s="74"/>
      <c r="DB311" s="74"/>
      <c r="DC311" s="74"/>
      <c r="DD311" s="74"/>
      <c r="DE311" s="74"/>
      <c r="DF311" s="74"/>
    </row>
    <row r="312" spans="2:110" s="69" customFormat="1">
      <c r="B312" s="207">
        <v>4</v>
      </c>
      <c r="C312" s="260" t="s">
        <v>522</v>
      </c>
      <c r="D312" s="264"/>
      <c r="E312" s="265"/>
      <c r="F312" s="266"/>
      <c r="G312" s="262">
        <f t="shared" si="10"/>
        <v>0</v>
      </c>
      <c r="H312" s="206"/>
      <c r="I312" s="73"/>
      <c r="J312" s="74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4"/>
      <c r="AA312" s="74"/>
      <c r="AB312" s="74"/>
      <c r="AC312" s="74"/>
      <c r="AD312" s="74"/>
      <c r="AE312" s="74"/>
      <c r="AF312" s="74"/>
      <c r="AG312" s="74"/>
      <c r="AH312" s="74"/>
      <c r="AI312" s="74"/>
      <c r="AJ312" s="74"/>
      <c r="AK312" s="74"/>
      <c r="AL312" s="74"/>
      <c r="AM312" s="74"/>
      <c r="AN312" s="74"/>
      <c r="AO312" s="74"/>
      <c r="AP312" s="74"/>
      <c r="AQ312" s="74"/>
      <c r="AR312" s="74"/>
      <c r="AS312" s="74"/>
      <c r="AT312" s="74"/>
      <c r="AU312" s="74"/>
      <c r="AV312" s="74"/>
      <c r="AW312" s="74"/>
      <c r="AX312" s="74"/>
      <c r="AY312" s="74"/>
      <c r="AZ312" s="74"/>
      <c r="BA312" s="74"/>
      <c r="BB312" s="74"/>
      <c r="BC312" s="74"/>
      <c r="BD312" s="74"/>
      <c r="BE312" s="74"/>
      <c r="BF312" s="74"/>
      <c r="BG312" s="74"/>
      <c r="BH312" s="74"/>
      <c r="BI312" s="74"/>
      <c r="BJ312" s="74"/>
      <c r="BK312" s="74"/>
      <c r="BL312" s="74"/>
      <c r="BM312" s="74"/>
      <c r="BN312" s="74"/>
      <c r="BO312" s="74"/>
      <c r="BP312" s="74"/>
      <c r="BQ312" s="74"/>
      <c r="BR312" s="74"/>
      <c r="BS312" s="74"/>
      <c r="BT312" s="74"/>
      <c r="BU312" s="74"/>
      <c r="BV312" s="74"/>
      <c r="BW312" s="74"/>
      <c r="BX312" s="74"/>
      <c r="BY312" s="74"/>
      <c r="BZ312" s="74"/>
      <c r="CA312" s="74"/>
      <c r="CB312" s="74"/>
      <c r="CC312" s="74"/>
      <c r="CD312" s="74"/>
      <c r="CE312" s="74"/>
      <c r="CF312" s="74"/>
      <c r="CG312" s="74"/>
      <c r="CH312" s="74"/>
      <c r="CI312" s="74"/>
      <c r="CJ312" s="74"/>
      <c r="CK312" s="74"/>
      <c r="CL312" s="74"/>
      <c r="CM312" s="74"/>
      <c r="CN312" s="74"/>
      <c r="CO312" s="74"/>
      <c r="CP312" s="74"/>
      <c r="CQ312" s="74"/>
      <c r="CR312" s="74"/>
      <c r="CS312" s="74"/>
      <c r="CT312" s="74"/>
      <c r="CU312" s="74"/>
      <c r="CV312" s="74"/>
      <c r="CW312" s="74"/>
      <c r="CX312" s="74"/>
      <c r="CY312" s="74"/>
      <c r="CZ312" s="74"/>
      <c r="DA312" s="74"/>
      <c r="DB312" s="74"/>
      <c r="DC312" s="74"/>
      <c r="DD312" s="74"/>
      <c r="DE312" s="74"/>
      <c r="DF312" s="74"/>
    </row>
    <row r="313" spans="2:110" s="69" customFormat="1">
      <c r="B313" s="204">
        <v>4.01</v>
      </c>
      <c r="C313" s="261" t="s">
        <v>519</v>
      </c>
      <c r="D313" s="264">
        <v>85</v>
      </c>
      <c r="E313" s="265" t="s">
        <v>96</v>
      </c>
      <c r="F313" s="266"/>
      <c r="G313" s="262">
        <f t="shared" si="10"/>
        <v>0</v>
      </c>
      <c r="H313" s="206"/>
      <c r="I313" s="73"/>
      <c r="J313" s="74"/>
      <c r="K313" s="74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  <c r="X313" s="74"/>
      <c r="Y313" s="74"/>
      <c r="Z313" s="74"/>
      <c r="AA313" s="74"/>
      <c r="AB313" s="74"/>
      <c r="AC313" s="74"/>
      <c r="AD313" s="74"/>
      <c r="AE313" s="74"/>
      <c r="AF313" s="74"/>
      <c r="AG313" s="74"/>
      <c r="AH313" s="74"/>
      <c r="AI313" s="74"/>
      <c r="AJ313" s="74"/>
      <c r="AK313" s="74"/>
      <c r="AL313" s="74"/>
      <c r="AM313" s="74"/>
      <c r="AN313" s="74"/>
      <c r="AO313" s="74"/>
      <c r="AP313" s="74"/>
      <c r="AQ313" s="74"/>
      <c r="AR313" s="74"/>
      <c r="AS313" s="74"/>
      <c r="AT313" s="74"/>
      <c r="AU313" s="74"/>
      <c r="AV313" s="74"/>
      <c r="AW313" s="74"/>
      <c r="AX313" s="74"/>
      <c r="AY313" s="74"/>
      <c r="AZ313" s="74"/>
      <c r="BA313" s="74"/>
      <c r="BB313" s="74"/>
      <c r="BC313" s="74"/>
      <c r="BD313" s="74"/>
      <c r="BE313" s="74"/>
      <c r="BF313" s="74"/>
      <c r="BG313" s="74"/>
      <c r="BH313" s="74"/>
      <c r="BI313" s="74"/>
      <c r="BJ313" s="74"/>
      <c r="BK313" s="74"/>
      <c r="BL313" s="74"/>
      <c r="BM313" s="74"/>
      <c r="BN313" s="74"/>
      <c r="BO313" s="74"/>
      <c r="BP313" s="74"/>
      <c r="BQ313" s="74"/>
      <c r="BR313" s="74"/>
      <c r="BS313" s="74"/>
      <c r="BT313" s="74"/>
      <c r="BU313" s="74"/>
      <c r="BV313" s="74"/>
      <c r="BW313" s="74"/>
      <c r="BX313" s="74"/>
      <c r="BY313" s="74"/>
      <c r="BZ313" s="74"/>
      <c r="CA313" s="74"/>
      <c r="CB313" s="74"/>
      <c r="CC313" s="74"/>
      <c r="CD313" s="74"/>
      <c r="CE313" s="74"/>
      <c r="CF313" s="74"/>
      <c r="CG313" s="74"/>
      <c r="CH313" s="74"/>
      <c r="CI313" s="74"/>
      <c r="CJ313" s="74"/>
      <c r="CK313" s="74"/>
      <c r="CL313" s="74"/>
      <c r="CM313" s="74"/>
      <c r="CN313" s="74"/>
      <c r="CO313" s="74"/>
      <c r="CP313" s="74"/>
      <c r="CQ313" s="74"/>
      <c r="CR313" s="74"/>
      <c r="CS313" s="74"/>
      <c r="CT313" s="74"/>
      <c r="CU313" s="74"/>
      <c r="CV313" s="74"/>
      <c r="CW313" s="74"/>
      <c r="CX313" s="74"/>
      <c r="CY313" s="74"/>
      <c r="CZ313" s="74"/>
      <c r="DA313" s="74"/>
      <c r="DB313" s="74"/>
      <c r="DC313" s="74"/>
      <c r="DD313" s="74"/>
      <c r="DE313" s="74"/>
      <c r="DF313" s="74"/>
    </row>
    <row r="314" spans="2:110" s="69" customFormat="1">
      <c r="B314" s="204">
        <v>4.0199999999999996</v>
      </c>
      <c r="C314" s="261" t="s">
        <v>520</v>
      </c>
      <c r="D314" s="264">
        <v>50</v>
      </c>
      <c r="E314" s="265" t="s">
        <v>96</v>
      </c>
      <c r="F314" s="266"/>
      <c r="G314" s="262">
        <f t="shared" si="10"/>
        <v>0</v>
      </c>
      <c r="H314" s="206"/>
      <c r="I314" s="73"/>
      <c r="J314" s="74"/>
      <c r="K314" s="74"/>
      <c r="L314" s="74"/>
      <c r="M314" s="74"/>
      <c r="N314" s="74"/>
      <c r="O314" s="74"/>
      <c r="P314" s="74"/>
      <c r="Q314" s="74"/>
      <c r="R314" s="74"/>
      <c r="S314" s="74"/>
      <c r="T314" s="74"/>
      <c r="U314" s="74"/>
      <c r="V314" s="74"/>
      <c r="W314" s="74"/>
      <c r="X314" s="74"/>
      <c r="Y314" s="74"/>
      <c r="Z314" s="74"/>
      <c r="AA314" s="74"/>
      <c r="AB314" s="74"/>
      <c r="AC314" s="74"/>
      <c r="AD314" s="74"/>
      <c r="AE314" s="74"/>
      <c r="AF314" s="74"/>
      <c r="AG314" s="74"/>
      <c r="AH314" s="74"/>
      <c r="AI314" s="74"/>
      <c r="AJ314" s="74"/>
      <c r="AK314" s="74"/>
      <c r="AL314" s="74"/>
      <c r="AM314" s="74"/>
      <c r="AN314" s="74"/>
      <c r="AO314" s="74"/>
      <c r="AP314" s="74"/>
      <c r="AQ314" s="74"/>
      <c r="AR314" s="74"/>
      <c r="AS314" s="74"/>
      <c r="AT314" s="74"/>
      <c r="AU314" s="74"/>
      <c r="AV314" s="74"/>
      <c r="AW314" s="74"/>
      <c r="AX314" s="74"/>
      <c r="AY314" s="74"/>
      <c r="AZ314" s="74"/>
      <c r="BA314" s="74"/>
      <c r="BB314" s="74"/>
      <c r="BC314" s="74"/>
      <c r="BD314" s="74"/>
      <c r="BE314" s="74"/>
      <c r="BF314" s="74"/>
      <c r="BG314" s="74"/>
      <c r="BH314" s="74"/>
      <c r="BI314" s="74"/>
      <c r="BJ314" s="74"/>
      <c r="BK314" s="74"/>
      <c r="BL314" s="74"/>
      <c r="BM314" s="74"/>
      <c r="BN314" s="74"/>
      <c r="BO314" s="74"/>
      <c r="BP314" s="74"/>
      <c r="BQ314" s="74"/>
      <c r="BR314" s="74"/>
      <c r="BS314" s="74"/>
      <c r="BT314" s="74"/>
      <c r="BU314" s="74"/>
      <c r="BV314" s="74"/>
      <c r="BW314" s="74"/>
      <c r="BX314" s="74"/>
      <c r="BY314" s="74"/>
      <c r="BZ314" s="74"/>
      <c r="CA314" s="74"/>
      <c r="CB314" s="74"/>
      <c r="CC314" s="74"/>
      <c r="CD314" s="74"/>
      <c r="CE314" s="74"/>
      <c r="CF314" s="74"/>
      <c r="CG314" s="74"/>
      <c r="CH314" s="74"/>
      <c r="CI314" s="74"/>
      <c r="CJ314" s="74"/>
      <c r="CK314" s="74"/>
      <c r="CL314" s="74"/>
      <c r="CM314" s="74"/>
      <c r="CN314" s="74"/>
      <c r="CO314" s="74"/>
      <c r="CP314" s="74"/>
      <c r="CQ314" s="74"/>
      <c r="CR314" s="74"/>
      <c r="CS314" s="74"/>
      <c r="CT314" s="74"/>
      <c r="CU314" s="74"/>
      <c r="CV314" s="74"/>
      <c r="CW314" s="74"/>
      <c r="CX314" s="74"/>
      <c r="CY314" s="74"/>
      <c r="CZ314" s="74"/>
      <c r="DA314" s="74"/>
      <c r="DB314" s="74"/>
      <c r="DC314" s="74"/>
      <c r="DD314" s="74"/>
      <c r="DE314" s="74"/>
      <c r="DF314" s="74"/>
    </row>
    <row r="315" spans="2:110" s="69" customFormat="1">
      <c r="B315" s="204">
        <v>4.0299999999999994</v>
      </c>
      <c r="C315" s="261" t="s">
        <v>521</v>
      </c>
      <c r="D315" s="264">
        <v>62</v>
      </c>
      <c r="E315" s="265" t="s">
        <v>96</v>
      </c>
      <c r="F315" s="266"/>
      <c r="G315" s="262">
        <f t="shared" si="10"/>
        <v>0</v>
      </c>
      <c r="H315" s="206"/>
      <c r="I315" s="73"/>
      <c r="J315" s="74"/>
      <c r="K315" s="74"/>
      <c r="L315" s="74"/>
      <c r="M315" s="74"/>
      <c r="N315" s="74"/>
      <c r="O315" s="74"/>
      <c r="P315" s="74"/>
      <c r="Q315" s="74"/>
      <c r="R315" s="74"/>
      <c r="S315" s="74"/>
      <c r="T315" s="74"/>
      <c r="U315" s="74"/>
      <c r="V315" s="74"/>
      <c r="W315" s="74"/>
      <c r="X315" s="74"/>
      <c r="Y315" s="74"/>
      <c r="Z315" s="74"/>
      <c r="AA315" s="74"/>
      <c r="AB315" s="74"/>
      <c r="AC315" s="74"/>
      <c r="AD315" s="74"/>
      <c r="AE315" s="74"/>
      <c r="AF315" s="74"/>
      <c r="AG315" s="74"/>
      <c r="AH315" s="74"/>
      <c r="AI315" s="74"/>
      <c r="AJ315" s="74"/>
      <c r="AK315" s="74"/>
      <c r="AL315" s="74"/>
      <c r="AM315" s="74"/>
      <c r="AN315" s="74"/>
      <c r="AO315" s="74"/>
      <c r="AP315" s="74"/>
      <c r="AQ315" s="74"/>
      <c r="AR315" s="74"/>
      <c r="AS315" s="74"/>
      <c r="AT315" s="74"/>
      <c r="AU315" s="74"/>
      <c r="AV315" s="74"/>
      <c r="AW315" s="74"/>
      <c r="AX315" s="74"/>
      <c r="AY315" s="74"/>
      <c r="AZ315" s="74"/>
      <c r="BA315" s="74"/>
      <c r="BB315" s="74"/>
      <c r="BC315" s="74"/>
      <c r="BD315" s="74"/>
      <c r="BE315" s="74"/>
      <c r="BF315" s="74"/>
      <c r="BG315" s="74"/>
      <c r="BH315" s="74"/>
      <c r="BI315" s="74"/>
      <c r="BJ315" s="74"/>
      <c r="BK315" s="74"/>
      <c r="BL315" s="74"/>
      <c r="BM315" s="74"/>
      <c r="BN315" s="74"/>
      <c r="BO315" s="74"/>
      <c r="BP315" s="74"/>
      <c r="BQ315" s="74"/>
      <c r="BR315" s="74"/>
      <c r="BS315" s="74"/>
      <c r="BT315" s="74"/>
      <c r="BU315" s="74"/>
      <c r="BV315" s="74"/>
      <c r="BW315" s="74"/>
      <c r="BX315" s="74"/>
      <c r="BY315" s="74"/>
      <c r="BZ315" s="74"/>
      <c r="CA315" s="74"/>
      <c r="CB315" s="74"/>
      <c r="CC315" s="74"/>
      <c r="CD315" s="74"/>
      <c r="CE315" s="74"/>
      <c r="CF315" s="74"/>
      <c r="CG315" s="74"/>
      <c r="CH315" s="74"/>
      <c r="CI315" s="74"/>
      <c r="CJ315" s="74"/>
      <c r="CK315" s="74"/>
      <c r="CL315" s="74"/>
      <c r="CM315" s="74"/>
      <c r="CN315" s="74"/>
      <c r="CO315" s="74"/>
      <c r="CP315" s="74"/>
      <c r="CQ315" s="74"/>
      <c r="CR315" s="74"/>
      <c r="CS315" s="74"/>
      <c r="CT315" s="74"/>
      <c r="CU315" s="74"/>
      <c r="CV315" s="74"/>
      <c r="CW315" s="74"/>
      <c r="CX315" s="74"/>
      <c r="CY315" s="74"/>
      <c r="CZ315" s="74"/>
      <c r="DA315" s="74"/>
      <c r="DB315" s="74"/>
      <c r="DC315" s="74"/>
      <c r="DD315" s="74"/>
      <c r="DE315" s="74"/>
      <c r="DF315" s="74"/>
    </row>
    <row r="316" spans="2:110" s="69" customFormat="1">
      <c r="B316" s="204"/>
      <c r="C316" s="261"/>
      <c r="D316" s="264"/>
      <c r="E316" s="265"/>
      <c r="F316" s="266"/>
      <c r="G316" s="262">
        <f t="shared" si="10"/>
        <v>0</v>
      </c>
      <c r="H316" s="206">
        <f>SUM(G313:G316)</f>
        <v>0</v>
      </c>
      <c r="I316" s="73"/>
      <c r="J316" s="74"/>
      <c r="K316" s="74"/>
      <c r="L316" s="74"/>
      <c r="M316" s="74"/>
      <c r="N316" s="74"/>
      <c r="O316" s="74"/>
      <c r="P316" s="74"/>
      <c r="Q316" s="74"/>
      <c r="R316" s="74"/>
      <c r="S316" s="74"/>
      <c r="T316" s="74"/>
      <c r="U316" s="74"/>
      <c r="V316" s="74"/>
      <c r="W316" s="74"/>
      <c r="X316" s="74"/>
      <c r="Y316" s="74"/>
      <c r="Z316" s="74"/>
      <c r="AA316" s="74"/>
      <c r="AB316" s="74"/>
      <c r="AC316" s="74"/>
      <c r="AD316" s="74"/>
      <c r="AE316" s="74"/>
      <c r="AF316" s="74"/>
      <c r="AG316" s="74"/>
      <c r="AH316" s="74"/>
      <c r="AI316" s="74"/>
      <c r="AJ316" s="74"/>
      <c r="AK316" s="74"/>
      <c r="AL316" s="74"/>
      <c r="AM316" s="74"/>
      <c r="AN316" s="74"/>
      <c r="AO316" s="74"/>
      <c r="AP316" s="74"/>
      <c r="AQ316" s="74"/>
      <c r="AR316" s="74"/>
      <c r="AS316" s="74"/>
      <c r="AT316" s="74"/>
      <c r="AU316" s="74"/>
      <c r="AV316" s="74"/>
      <c r="AW316" s="74"/>
      <c r="AX316" s="74"/>
      <c r="AY316" s="74"/>
      <c r="AZ316" s="74"/>
      <c r="BA316" s="74"/>
      <c r="BB316" s="74"/>
      <c r="BC316" s="74"/>
      <c r="BD316" s="74"/>
      <c r="BE316" s="74"/>
      <c r="BF316" s="74"/>
      <c r="BG316" s="74"/>
      <c r="BH316" s="74"/>
      <c r="BI316" s="74"/>
      <c r="BJ316" s="74"/>
      <c r="BK316" s="74"/>
      <c r="BL316" s="74"/>
      <c r="BM316" s="74"/>
      <c r="BN316" s="74"/>
      <c r="BO316" s="74"/>
      <c r="BP316" s="74"/>
      <c r="BQ316" s="74"/>
      <c r="BR316" s="74"/>
      <c r="BS316" s="74"/>
      <c r="BT316" s="74"/>
      <c r="BU316" s="74"/>
      <c r="BV316" s="74"/>
      <c r="BW316" s="74"/>
      <c r="BX316" s="74"/>
      <c r="BY316" s="74"/>
      <c r="BZ316" s="74"/>
      <c r="CA316" s="74"/>
      <c r="CB316" s="74"/>
      <c r="CC316" s="74"/>
      <c r="CD316" s="74"/>
      <c r="CE316" s="74"/>
      <c r="CF316" s="74"/>
      <c r="CG316" s="74"/>
      <c r="CH316" s="74"/>
      <c r="CI316" s="74"/>
      <c r="CJ316" s="74"/>
      <c r="CK316" s="74"/>
      <c r="CL316" s="74"/>
      <c r="CM316" s="74"/>
      <c r="CN316" s="74"/>
      <c r="CO316" s="74"/>
      <c r="CP316" s="74"/>
      <c r="CQ316" s="74"/>
      <c r="CR316" s="74"/>
      <c r="CS316" s="74"/>
      <c r="CT316" s="74"/>
      <c r="CU316" s="74"/>
      <c r="CV316" s="74"/>
      <c r="CW316" s="74"/>
      <c r="CX316" s="74"/>
      <c r="CY316" s="74"/>
      <c r="CZ316" s="74"/>
      <c r="DA316" s="74"/>
      <c r="DB316" s="74"/>
      <c r="DC316" s="74"/>
      <c r="DD316" s="74"/>
      <c r="DE316" s="74"/>
      <c r="DF316" s="74"/>
    </row>
    <row r="317" spans="2:110" s="69" customFormat="1">
      <c r="B317" s="207"/>
      <c r="C317" s="260" t="s">
        <v>523</v>
      </c>
      <c r="D317" s="264"/>
      <c r="E317" s="265"/>
      <c r="F317" s="266"/>
      <c r="G317" s="262">
        <f t="shared" si="10"/>
        <v>0</v>
      </c>
      <c r="H317" s="206"/>
      <c r="I317" s="73"/>
      <c r="J317" s="74"/>
      <c r="K317" s="74"/>
      <c r="L317" s="74"/>
      <c r="M317" s="74"/>
      <c r="N317" s="74"/>
      <c r="O317" s="74"/>
      <c r="P317" s="74"/>
      <c r="Q317" s="74"/>
      <c r="R317" s="74"/>
      <c r="S317" s="74"/>
      <c r="T317" s="74"/>
      <c r="U317" s="74"/>
      <c r="V317" s="74"/>
      <c r="W317" s="74"/>
      <c r="X317" s="74"/>
      <c r="Y317" s="74"/>
      <c r="Z317" s="74"/>
      <c r="AA317" s="74"/>
      <c r="AB317" s="74"/>
      <c r="AC317" s="74"/>
      <c r="AD317" s="74"/>
      <c r="AE317" s="74"/>
      <c r="AF317" s="74"/>
      <c r="AG317" s="74"/>
      <c r="AH317" s="74"/>
      <c r="AI317" s="74"/>
      <c r="AJ317" s="74"/>
      <c r="AK317" s="74"/>
      <c r="AL317" s="74"/>
      <c r="AM317" s="74"/>
      <c r="AN317" s="74"/>
      <c r="AO317" s="74"/>
      <c r="AP317" s="74"/>
      <c r="AQ317" s="74"/>
      <c r="AR317" s="74"/>
      <c r="AS317" s="74"/>
      <c r="AT317" s="74"/>
      <c r="AU317" s="74"/>
      <c r="AV317" s="74"/>
      <c r="AW317" s="74"/>
      <c r="AX317" s="74"/>
      <c r="AY317" s="74"/>
      <c r="AZ317" s="74"/>
      <c r="BA317" s="74"/>
      <c r="BB317" s="74"/>
      <c r="BC317" s="74"/>
      <c r="BD317" s="74"/>
      <c r="BE317" s="74"/>
      <c r="BF317" s="74"/>
      <c r="BG317" s="74"/>
      <c r="BH317" s="74"/>
      <c r="BI317" s="74"/>
      <c r="BJ317" s="74"/>
      <c r="BK317" s="74"/>
      <c r="BL317" s="74"/>
      <c r="BM317" s="74"/>
      <c r="BN317" s="74"/>
      <c r="BO317" s="74"/>
      <c r="BP317" s="74"/>
      <c r="BQ317" s="74"/>
      <c r="BR317" s="74"/>
      <c r="BS317" s="74"/>
      <c r="BT317" s="74"/>
      <c r="BU317" s="74"/>
      <c r="BV317" s="74"/>
      <c r="BW317" s="74"/>
      <c r="BX317" s="74"/>
      <c r="BY317" s="74"/>
      <c r="BZ317" s="74"/>
      <c r="CA317" s="74"/>
      <c r="CB317" s="74"/>
      <c r="CC317" s="74"/>
      <c r="CD317" s="74"/>
      <c r="CE317" s="74"/>
      <c r="CF317" s="74"/>
      <c r="CG317" s="74"/>
      <c r="CH317" s="74"/>
      <c r="CI317" s="74"/>
      <c r="CJ317" s="74"/>
      <c r="CK317" s="74"/>
      <c r="CL317" s="74"/>
      <c r="CM317" s="74"/>
      <c r="CN317" s="74"/>
      <c r="CO317" s="74"/>
      <c r="CP317" s="74"/>
      <c r="CQ317" s="74"/>
      <c r="CR317" s="74"/>
      <c r="CS317" s="74"/>
      <c r="CT317" s="74"/>
      <c r="CU317" s="74"/>
      <c r="CV317" s="74"/>
      <c r="CW317" s="74"/>
      <c r="CX317" s="74"/>
      <c r="CY317" s="74"/>
      <c r="CZ317" s="74"/>
      <c r="DA317" s="74"/>
      <c r="DB317" s="74"/>
      <c r="DC317" s="74"/>
      <c r="DD317" s="74"/>
      <c r="DE317" s="74"/>
      <c r="DF317" s="74"/>
    </row>
    <row r="318" spans="2:110" s="69" customFormat="1">
      <c r="B318" s="207"/>
      <c r="C318" s="260" t="s">
        <v>504</v>
      </c>
      <c r="D318" s="264"/>
      <c r="E318" s="265"/>
      <c r="F318" s="266"/>
      <c r="G318" s="262">
        <f t="shared" si="10"/>
        <v>0</v>
      </c>
      <c r="H318" s="206"/>
      <c r="I318" s="73"/>
      <c r="J318" s="74"/>
      <c r="K318" s="74"/>
      <c r="L318" s="74"/>
      <c r="M318" s="74"/>
      <c r="N318" s="74"/>
      <c r="O318" s="74"/>
      <c r="P318" s="74"/>
      <c r="Q318" s="74"/>
      <c r="R318" s="74"/>
      <c r="S318" s="74"/>
      <c r="T318" s="74"/>
      <c r="U318" s="74"/>
      <c r="V318" s="74"/>
      <c r="W318" s="74"/>
      <c r="X318" s="74"/>
      <c r="Y318" s="74"/>
      <c r="Z318" s="74"/>
      <c r="AA318" s="74"/>
      <c r="AB318" s="74"/>
      <c r="AC318" s="74"/>
      <c r="AD318" s="74"/>
      <c r="AE318" s="74"/>
      <c r="AF318" s="74"/>
      <c r="AG318" s="74"/>
      <c r="AH318" s="74"/>
      <c r="AI318" s="74"/>
      <c r="AJ318" s="74"/>
      <c r="AK318" s="74"/>
      <c r="AL318" s="74"/>
      <c r="AM318" s="74"/>
      <c r="AN318" s="74"/>
      <c r="AO318" s="74"/>
      <c r="AP318" s="74"/>
      <c r="AQ318" s="74"/>
      <c r="AR318" s="74"/>
      <c r="AS318" s="74"/>
      <c r="AT318" s="74"/>
      <c r="AU318" s="74"/>
      <c r="AV318" s="74"/>
      <c r="AW318" s="74"/>
      <c r="AX318" s="74"/>
      <c r="AY318" s="74"/>
      <c r="AZ318" s="74"/>
      <c r="BA318" s="74"/>
      <c r="BB318" s="74"/>
      <c r="BC318" s="74"/>
      <c r="BD318" s="74"/>
      <c r="BE318" s="74"/>
      <c r="BF318" s="74"/>
      <c r="BG318" s="74"/>
      <c r="BH318" s="74"/>
      <c r="BI318" s="74"/>
      <c r="BJ318" s="74"/>
      <c r="BK318" s="74"/>
      <c r="BL318" s="74"/>
      <c r="BM318" s="74"/>
      <c r="BN318" s="74"/>
      <c r="BO318" s="74"/>
      <c r="BP318" s="74"/>
      <c r="BQ318" s="74"/>
      <c r="BR318" s="74"/>
      <c r="BS318" s="74"/>
      <c r="BT318" s="74"/>
      <c r="BU318" s="74"/>
      <c r="BV318" s="74"/>
      <c r="BW318" s="74"/>
      <c r="BX318" s="74"/>
      <c r="BY318" s="74"/>
      <c r="BZ318" s="74"/>
      <c r="CA318" s="74"/>
      <c r="CB318" s="74"/>
      <c r="CC318" s="74"/>
      <c r="CD318" s="74"/>
      <c r="CE318" s="74"/>
      <c r="CF318" s="74"/>
      <c r="CG318" s="74"/>
      <c r="CH318" s="74"/>
      <c r="CI318" s="74"/>
      <c r="CJ318" s="74"/>
      <c r="CK318" s="74"/>
      <c r="CL318" s="74"/>
      <c r="CM318" s="74"/>
      <c r="CN318" s="74"/>
      <c r="CO318" s="74"/>
      <c r="CP318" s="74"/>
      <c r="CQ318" s="74"/>
      <c r="CR318" s="74"/>
      <c r="CS318" s="74"/>
      <c r="CT318" s="74"/>
      <c r="CU318" s="74"/>
      <c r="CV318" s="74"/>
      <c r="CW318" s="74"/>
      <c r="CX318" s="74"/>
      <c r="CY318" s="74"/>
      <c r="CZ318" s="74"/>
      <c r="DA318" s="74"/>
      <c r="DB318" s="74"/>
      <c r="DC318" s="74"/>
      <c r="DD318" s="74"/>
      <c r="DE318" s="74"/>
      <c r="DF318" s="74"/>
    </row>
    <row r="319" spans="2:110" s="69" customFormat="1">
      <c r="B319" s="207">
        <v>5</v>
      </c>
      <c r="C319" s="260" t="s">
        <v>505</v>
      </c>
      <c r="D319" s="264"/>
      <c r="E319" s="265"/>
      <c r="F319" s="266"/>
      <c r="G319" s="262">
        <f t="shared" si="10"/>
        <v>0</v>
      </c>
      <c r="H319" s="206"/>
      <c r="I319" s="73"/>
      <c r="J319" s="74"/>
      <c r="K319" s="74"/>
      <c r="L319" s="74"/>
      <c r="M319" s="74"/>
      <c r="N319" s="74"/>
      <c r="O319" s="74"/>
      <c r="P319" s="74"/>
      <c r="Q319" s="74"/>
      <c r="R319" s="74"/>
      <c r="S319" s="74"/>
      <c r="T319" s="74"/>
      <c r="U319" s="74"/>
      <c r="V319" s="74"/>
      <c r="W319" s="74"/>
      <c r="X319" s="74"/>
      <c r="Y319" s="74"/>
      <c r="Z319" s="74"/>
      <c r="AA319" s="74"/>
      <c r="AB319" s="74"/>
      <c r="AC319" s="74"/>
      <c r="AD319" s="74"/>
      <c r="AE319" s="74"/>
      <c r="AF319" s="74"/>
      <c r="AG319" s="74"/>
      <c r="AH319" s="74"/>
      <c r="AI319" s="74"/>
      <c r="AJ319" s="74"/>
      <c r="AK319" s="74"/>
      <c r="AL319" s="74"/>
      <c r="AM319" s="74"/>
      <c r="AN319" s="74"/>
      <c r="AO319" s="74"/>
      <c r="AP319" s="74"/>
      <c r="AQ319" s="74"/>
      <c r="AR319" s="74"/>
      <c r="AS319" s="74"/>
      <c r="AT319" s="74"/>
      <c r="AU319" s="74"/>
      <c r="AV319" s="74"/>
      <c r="AW319" s="74"/>
      <c r="AX319" s="74"/>
      <c r="AY319" s="74"/>
      <c r="AZ319" s="74"/>
      <c r="BA319" s="74"/>
      <c r="BB319" s="74"/>
      <c r="BC319" s="74"/>
      <c r="BD319" s="74"/>
      <c r="BE319" s="74"/>
      <c r="BF319" s="74"/>
      <c r="BG319" s="74"/>
      <c r="BH319" s="74"/>
      <c r="BI319" s="74"/>
      <c r="BJ319" s="74"/>
      <c r="BK319" s="74"/>
      <c r="BL319" s="74"/>
      <c r="BM319" s="74"/>
      <c r="BN319" s="74"/>
      <c r="BO319" s="74"/>
      <c r="BP319" s="74"/>
      <c r="BQ319" s="74"/>
      <c r="BR319" s="74"/>
      <c r="BS319" s="74"/>
      <c r="BT319" s="74"/>
      <c r="BU319" s="74"/>
      <c r="BV319" s="74"/>
      <c r="BW319" s="74"/>
      <c r="BX319" s="74"/>
      <c r="BY319" s="74"/>
      <c r="BZ319" s="74"/>
      <c r="CA319" s="74"/>
      <c r="CB319" s="74"/>
      <c r="CC319" s="74"/>
      <c r="CD319" s="74"/>
      <c r="CE319" s="74"/>
      <c r="CF319" s="74"/>
      <c r="CG319" s="74"/>
      <c r="CH319" s="74"/>
      <c r="CI319" s="74"/>
      <c r="CJ319" s="74"/>
      <c r="CK319" s="74"/>
      <c r="CL319" s="74"/>
      <c r="CM319" s="74"/>
      <c r="CN319" s="74"/>
      <c r="CO319" s="74"/>
      <c r="CP319" s="74"/>
      <c r="CQ319" s="74"/>
      <c r="CR319" s="74"/>
      <c r="CS319" s="74"/>
      <c r="CT319" s="74"/>
      <c r="CU319" s="74"/>
      <c r="CV319" s="74"/>
      <c r="CW319" s="74"/>
      <c r="CX319" s="74"/>
      <c r="CY319" s="74"/>
      <c r="CZ319" s="74"/>
      <c r="DA319" s="74"/>
      <c r="DB319" s="74"/>
      <c r="DC319" s="74"/>
      <c r="DD319" s="74"/>
      <c r="DE319" s="74"/>
      <c r="DF319" s="74"/>
    </row>
    <row r="320" spans="2:110" s="69" customFormat="1" ht="37.5">
      <c r="B320" s="204">
        <v>5.01</v>
      </c>
      <c r="C320" s="261" t="s">
        <v>524</v>
      </c>
      <c r="D320" s="264">
        <v>198</v>
      </c>
      <c r="E320" s="265" t="s">
        <v>96</v>
      </c>
      <c r="F320" s="266"/>
      <c r="G320" s="262">
        <f t="shared" si="10"/>
        <v>0</v>
      </c>
      <c r="H320" s="206"/>
      <c r="I320" s="73"/>
      <c r="J320" s="74"/>
      <c r="K320" s="74"/>
      <c r="L320" s="74"/>
      <c r="M320" s="74"/>
      <c r="N320" s="74"/>
      <c r="O320" s="74"/>
      <c r="P320" s="74"/>
      <c r="Q320" s="74"/>
      <c r="R320" s="74"/>
      <c r="S320" s="74"/>
      <c r="T320" s="74"/>
      <c r="U320" s="74"/>
      <c r="V320" s="74"/>
      <c r="W320" s="74"/>
      <c r="X320" s="74"/>
      <c r="Y320" s="74"/>
      <c r="Z320" s="74"/>
      <c r="AA320" s="74"/>
      <c r="AB320" s="74"/>
      <c r="AC320" s="74"/>
      <c r="AD320" s="74"/>
      <c r="AE320" s="74"/>
      <c r="AF320" s="74"/>
      <c r="AG320" s="74"/>
      <c r="AH320" s="74"/>
      <c r="AI320" s="74"/>
      <c r="AJ320" s="74"/>
      <c r="AK320" s="74"/>
      <c r="AL320" s="74"/>
      <c r="AM320" s="74"/>
      <c r="AN320" s="74"/>
      <c r="AO320" s="74"/>
      <c r="AP320" s="74"/>
      <c r="AQ320" s="74"/>
      <c r="AR320" s="74"/>
      <c r="AS320" s="74"/>
      <c r="AT320" s="74"/>
      <c r="AU320" s="74"/>
      <c r="AV320" s="74"/>
      <c r="AW320" s="74"/>
      <c r="AX320" s="74"/>
      <c r="AY320" s="74"/>
      <c r="AZ320" s="74"/>
      <c r="BA320" s="74"/>
      <c r="BB320" s="74"/>
      <c r="BC320" s="74"/>
      <c r="BD320" s="74"/>
      <c r="BE320" s="74"/>
      <c r="BF320" s="74"/>
      <c r="BG320" s="74"/>
      <c r="BH320" s="74"/>
      <c r="BI320" s="74"/>
      <c r="BJ320" s="74"/>
      <c r="BK320" s="74"/>
      <c r="BL320" s="74"/>
      <c r="BM320" s="74"/>
      <c r="BN320" s="74"/>
      <c r="BO320" s="74"/>
      <c r="BP320" s="74"/>
      <c r="BQ320" s="74"/>
      <c r="BR320" s="74"/>
      <c r="BS320" s="74"/>
      <c r="BT320" s="74"/>
      <c r="BU320" s="74"/>
      <c r="BV320" s="74"/>
      <c r="BW320" s="74"/>
      <c r="BX320" s="74"/>
      <c r="BY320" s="74"/>
      <c r="BZ320" s="74"/>
      <c r="CA320" s="74"/>
      <c r="CB320" s="74"/>
      <c r="CC320" s="74"/>
      <c r="CD320" s="74"/>
      <c r="CE320" s="74"/>
      <c r="CF320" s="74"/>
      <c r="CG320" s="74"/>
      <c r="CH320" s="74"/>
      <c r="CI320" s="74"/>
      <c r="CJ320" s="74"/>
      <c r="CK320" s="74"/>
      <c r="CL320" s="74"/>
      <c r="CM320" s="74"/>
      <c r="CN320" s="74"/>
      <c r="CO320" s="74"/>
      <c r="CP320" s="74"/>
      <c r="CQ320" s="74"/>
      <c r="CR320" s="74"/>
      <c r="CS320" s="74"/>
      <c r="CT320" s="74"/>
      <c r="CU320" s="74"/>
      <c r="CV320" s="74"/>
      <c r="CW320" s="74"/>
      <c r="CX320" s="74"/>
      <c r="CY320" s="74"/>
      <c r="CZ320" s="74"/>
      <c r="DA320" s="74"/>
      <c r="DB320" s="74"/>
      <c r="DC320" s="74"/>
      <c r="DD320" s="74"/>
      <c r="DE320" s="74"/>
      <c r="DF320" s="74"/>
    </row>
    <row r="321" spans="2:110" s="69" customFormat="1" ht="37.5">
      <c r="B321" s="204">
        <v>5.0199999999999996</v>
      </c>
      <c r="C321" s="261" t="s">
        <v>508</v>
      </c>
      <c r="D321" s="264">
        <v>52</v>
      </c>
      <c r="E321" s="265" t="s">
        <v>96</v>
      </c>
      <c r="F321" s="266"/>
      <c r="G321" s="262">
        <f t="shared" si="10"/>
        <v>0</v>
      </c>
      <c r="H321" s="206"/>
      <c r="I321" s="73"/>
      <c r="J321" s="74"/>
      <c r="K321" s="74"/>
      <c r="L321" s="74"/>
      <c r="M321" s="74"/>
      <c r="N321" s="74"/>
      <c r="O321" s="74"/>
      <c r="P321" s="74"/>
      <c r="Q321" s="74"/>
      <c r="R321" s="74"/>
      <c r="S321" s="74"/>
      <c r="T321" s="74"/>
      <c r="U321" s="74"/>
      <c r="V321" s="74"/>
      <c r="W321" s="74"/>
      <c r="X321" s="74"/>
      <c r="Y321" s="74"/>
      <c r="Z321" s="74"/>
      <c r="AA321" s="74"/>
      <c r="AB321" s="74"/>
      <c r="AC321" s="74"/>
      <c r="AD321" s="74"/>
      <c r="AE321" s="74"/>
      <c r="AF321" s="74"/>
      <c r="AG321" s="74"/>
      <c r="AH321" s="74"/>
      <c r="AI321" s="74"/>
      <c r="AJ321" s="74"/>
      <c r="AK321" s="74"/>
      <c r="AL321" s="74"/>
      <c r="AM321" s="74"/>
      <c r="AN321" s="74"/>
      <c r="AO321" s="74"/>
      <c r="AP321" s="74"/>
      <c r="AQ321" s="74"/>
      <c r="AR321" s="74"/>
      <c r="AS321" s="74"/>
      <c r="AT321" s="74"/>
      <c r="AU321" s="74"/>
      <c r="AV321" s="74"/>
      <c r="AW321" s="74"/>
      <c r="AX321" s="74"/>
      <c r="AY321" s="74"/>
      <c r="AZ321" s="74"/>
      <c r="BA321" s="74"/>
      <c r="BB321" s="74"/>
      <c r="BC321" s="74"/>
      <c r="BD321" s="74"/>
      <c r="BE321" s="74"/>
      <c r="BF321" s="74"/>
      <c r="BG321" s="74"/>
      <c r="BH321" s="74"/>
      <c r="BI321" s="74"/>
      <c r="BJ321" s="74"/>
      <c r="BK321" s="74"/>
      <c r="BL321" s="74"/>
      <c r="BM321" s="74"/>
      <c r="BN321" s="74"/>
      <c r="BO321" s="74"/>
      <c r="BP321" s="74"/>
      <c r="BQ321" s="74"/>
      <c r="BR321" s="74"/>
      <c r="BS321" s="74"/>
      <c r="BT321" s="74"/>
      <c r="BU321" s="74"/>
      <c r="BV321" s="74"/>
      <c r="BW321" s="74"/>
      <c r="BX321" s="74"/>
      <c r="BY321" s="74"/>
      <c r="BZ321" s="74"/>
      <c r="CA321" s="74"/>
      <c r="CB321" s="74"/>
      <c r="CC321" s="74"/>
      <c r="CD321" s="74"/>
      <c r="CE321" s="74"/>
      <c r="CF321" s="74"/>
      <c r="CG321" s="74"/>
      <c r="CH321" s="74"/>
      <c r="CI321" s="74"/>
      <c r="CJ321" s="74"/>
      <c r="CK321" s="74"/>
      <c r="CL321" s="74"/>
      <c r="CM321" s="74"/>
      <c r="CN321" s="74"/>
      <c r="CO321" s="74"/>
      <c r="CP321" s="74"/>
      <c r="CQ321" s="74"/>
      <c r="CR321" s="74"/>
      <c r="CS321" s="74"/>
      <c r="CT321" s="74"/>
      <c r="CU321" s="74"/>
      <c r="CV321" s="74"/>
      <c r="CW321" s="74"/>
      <c r="CX321" s="74"/>
      <c r="CY321" s="74"/>
      <c r="CZ321" s="74"/>
      <c r="DA321" s="74"/>
      <c r="DB321" s="74"/>
      <c r="DC321" s="74"/>
      <c r="DD321" s="74"/>
      <c r="DE321" s="74"/>
      <c r="DF321" s="74"/>
    </row>
    <row r="322" spans="2:110" s="69" customFormat="1" ht="37.5">
      <c r="B322" s="204">
        <v>5.0299999999999994</v>
      </c>
      <c r="C322" s="261" t="s">
        <v>511</v>
      </c>
      <c r="D322" s="264">
        <v>46</v>
      </c>
      <c r="E322" s="265" t="s">
        <v>96</v>
      </c>
      <c r="F322" s="266"/>
      <c r="G322" s="262">
        <f t="shared" si="10"/>
        <v>0</v>
      </c>
      <c r="H322" s="206"/>
      <c r="I322" s="73"/>
      <c r="J322" s="74"/>
      <c r="K322" s="74"/>
      <c r="L322" s="74"/>
      <c r="M322" s="74"/>
      <c r="N322" s="74"/>
      <c r="O322" s="74"/>
      <c r="P322" s="74"/>
      <c r="Q322" s="74"/>
      <c r="R322" s="74"/>
      <c r="S322" s="74"/>
      <c r="T322" s="74"/>
      <c r="U322" s="74"/>
      <c r="V322" s="74"/>
      <c r="W322" s="74"/>
      <c r="X322" s="74"/>
      <c r="Y322" s="74"/>
      <c r="Z322" s="74"/>
      <c r="AA322" s="74"/>
      <c r="AB322" s="74"/>
      <c r="AC322" s="74"/>
      <c r="AD322" s="74"/>
      <c r="AE322" s="74"/>
      <c r="AF322" s="74"/>
      <c r="AG322" s="74"/>
      <c r="AH322" s="74"/>
      <c r="AI322" s="74"/>
      <c r="AJ322" s="74"/>
      <c r="AK322" s="74"/>
      <c r="AL322" s="74"/>
      <c r="AM322" s="74"/>
      <c r="AN322" s="74"/>
      <c r="AO322" s="74"/>
      <c r="AP322" s="74"/>
      <c r="AQ322" s="74"/>
      <c r="AR322" s="74"/>
      <c r="AS322" s="74"/>
      <c r="AT322" s="74"/>
      <c r="AU322" s="74"/>
      <c r="AV322" s="74"/>
      <c r="AW322" s="74"/>
      <c r="AX322" s="74"/>
      <c r="AY322" s="74"/>
      <c r="AZ322" s="74"/>
      <c r="BA322" s="74"/>
      <c r="BB322" s="74"/>
      <c r="BC322" s="74"/>
      <c r="BD322" s="74"/>
      <c r="BE322" s="74"/>
      <c r="BF322" s="74"/>
      <c r="BG322" s="74"/>
      <c r="BH322" s="74"/>
      <c r="BI322" s="74"/>
      <c r="BJ322" s="74"/>
      <c r="BK322" s="74"/>
      <c r="BL322" s="74"/>
      <c r="BM322" s="74"/>
      <c r="BN322" s="74"/>
      <c r="BO322" s="74"/>
      <c r="BP322" s="74"/>
      <c r="BQ322" s="74"/>
      <c r="BR322" s="74"/>
      <c r="BS322" s="74"/>
      <c r="BT322" s="74"/>
      <c r="BU322" s="74"/>
      <c r="BV322" s="74"/>
      <c r="BW322" s="74"/>
      <c r="BX322" s="74"/>
      <c r="BY322" s="74"/>
      <c r="BZ322" s="74"/>
      <c r="CA322" s="74"/>
      <c r="CB322" s="74"/>
      <c r="CC322" s="74"/>
      <c r="CD322" s="74"/>
      <c r="CE322" s="74"/>
      <c r="CF322" s="74"/>
      <c r="CG322" s="74"/>
      <c r="CH322" s="74"/>
      <c r="CI322" s="74"/>
      <c r="CJ322" s="74"/>
      <c r="CK322" s="74"/>
      <c r="CL322" s="74"/>
      <c r="CM322" s="74"/>
      <c r="CN322" s="74"/>
      <c r="CO322" s="74"/>
      <c r="CP322" s="74"/>
      <c r="CQ322" s="74"/>
      <c r="CR322" s="74"/>
      <c r="CS322" s="74"/>
      <c r="CT322" s="74"/>
      <c r="CU322" s="74"/>
      <c r="CV322" s="74"/>
      <c r="CW322" s="74"/>
      <c r="CX322" s="74"/>
      <c r="CY322" s="74"/>
      <c r="CZ322" s="74"/>
      <c r="DA322" s="74"/>
      <c r="DB322" s="74"/>
      <c r="DC322" s="74"/>
      <c r="DD322" s="74"/>
      <c r="DE322" s="74"/>
      <c r="DF322" s="74"/>
    </row>
    <row r="323" spans="2:110" s="69" customFormat="1">
      <c r="B323" s="204">
        <v>5.0399999999999991</v>
      </c>
      <c r="C323" s="261" t="s">
        <v>510</v>
      </c>
      <c r="D323" s="264">
        <v>6</v>
      </c>
      <c r="E323" s="265" t="s">
        <v>96</v>
      </c>
      <c r="F323" s="266"/>
      <c r="G323" s="262">
        <f t="shared" si="10"/>
        <v>0</v>
      </c>
      <c r="H323" s="206"/>
      <c r="I323" s="73"/>
      <c r="J323" s="74"/>
      <c r="K323" s="74"/>
      <c r="L323" s="74"/>
      <c r="M323" s="74"/>
      <c r="N323" s="74"/>
      <c r="O323" s="74"/>
      <c r="P323" s="74"/>
      <c r="Q323" s="74"/>
      <c r="R323" s="74"/>
      <c r="S323" s="74"/>
      <c r="T323" s="74"/>
      <c r="U323" s="74"/>
      <c r="V323" s="74"/>
      <c r="W323" s="74"/>
      <c r="X323" s="74"/>
      <c r="Y323" s="74"/>
      <c r="Z323" s="74"/>
      <c r="AA323" s="74"/>
      <c r="AB323" s="74"/>
      <c r="AC323" s="74"/>
      <c r="AD323" s="74"/>
      <c r="AE323" s="74"/>
      <c r="AF323" s="74"/>
      <c r="AG323" s="74"/>
      <c r="AH323" s="74"/>
      <c r="AI323" s="74"/>
      <c r="AJ323" s="74"/>
      <c r="AK323" s="74"/>
      <c r="AL323" s="74"/>
      <c r="AM323" s="74"/>
      <c r="AN323" s="74"/>
      <c r="AO323" s="74"/>
      <c r="AP323" s="74"/>
      <c r="AQ323" s="74"/>
      <c r="AR323" s="74"/>
      <c r="AS323" s="74"/>
      <c r="AT323" s="74"/>
      <c r="AU323" s="74"/>
      <c r="AV323" s="74"/>
      <c r="AW323" s="74"/>
      <c r="AX323" s="74"/>
      <c r="AY323" s="74"/>
      <c r="AZ323" s="74"/>
      <c r="BA323" s="74"/>
      <c r="BB323" s="74"/>
      <c r="BC323" s="74"/>
      <c r="BD323" s="74"/>
      <c r="BE323" s="74"/>
      <c r="BF323" s="74"/>
      <c r="BG323" s="74"/>
      <c r="BH323" s="74"/>
      <c r="BI323" s="74"/>
      <c r="BJ323" s="74"/>
      <c r="BK323" s="74"/>
      <c r="BL323" s="74"/>
      <c r="BM323" s="74"/>
      <c r="BN323" s="74"/>
      <c r="BO323" s="74"/>
      <c r="BP323" s="74"/>
      <c r="BQ323" s="74"/>
      <c r="BR323" s="74"/>
      <c r="BS323" s="74"/>
      <c r="BT323" s="74"/>
      <c r="BU323" s="74"/>
      <c r="BV323" s="74"/>
      <c r="BW323" s="74"/>
      <c r="BX323" s="74"/>
      <c r="BY323" s="74"/>
      <c r="BZ323" s="74"/>
      <c r="CA323" s="74"/>
      <c r="CB323" s="74"/>
      <c r="CC323" s="74"/>
      <c r="CD323" s="74"/>
      <c r="CE323" s="74"/>
      <c r="CF323" s="74"/>
      <c r="CG323" s="74"/>
      <c r="CH323" s="74"/>
      <c r="CI323" s="74"/>
      <c r="CJ323" s="74"/>
      <c r="CK323" s="74"/>
      <c r="CL323" s="74"/>
      <c r="CM323" s="74"/>
      <c r="CN323" s="74"/>
      <c r="CO323" s="74"/>
      <c r="CP323" s="74"/>
      <c r="CQ323" s="74"/>
      <c r="CR323" s="74"/>
      <c r="CS323" s="74"/>
      <c r="CT323" s="74"/>
      <c r="CU323" s="74"/>
      <c r="CV323" s="74"/>
      <c r="CW323" s="74"/>
      <c r="CX323" s="74"/>
      <c r="CY323" s="74"/>
      <c r="CZ323" s="74"/>
      <c r="DA323" s="74"/>
      <c r="DB323" s="74"/>
      <c r="DC323" s="74"/>
      <c r="DD323" s="74"/>
      <c r="DE323" s="74"/>
      <c r="DF323" s="74"/>
    </row>
    <row r="324" spans="2:110" s="69" customFormat="1">
      <c r="B324" s="204">
        <v>5.0499999999999989</v>
      </c>
      <c r="C324" s="261" t="s">
        <v>514</v>
      </c>
      <c r="D324" s="264">
        <v>27</v>
      </c>
      <c r="E324" s="265" t="s">
        <v>96</v>
      </c>
      <c r="F324" s="266"/>
      <c r="G324" s="262">
        <f t="shared" si="10"/>
        <v>0</v>
      </c>
      <c r="H324" s="206"/>
      <c r="I324" s="73"/>
      <c r="J324" s="74"/>
      <c r="K324" s="74"/>
      <c r="L324" s="74"/>
      <c r="M324" s="74"/>
      <c r="N324" s="74"/>
      <c r="O324" s="74"/>
      <c r="P324" s="74"/>
      <c r="Q324" s="74"/>
      <c r="R324" s="74"/>
      <c r="S324" s="74"/>
      <c r="T324" s="74"/>
      <c r="U324" s="74"/>
      <c r="V324" s="74"/>
      <c r="W324" s="74"/>
      <c r="X324" s="74"/>
      <c r="Y324" s="74"/>
      <c r="Z324" s="74"/>
      <c r="AA324" s="74"/>
      <c r="AB324" s="74"/>
      <c r="AC324" s="74"/>
      <c r="AD324" s="74"/>
      <c r="AE324" s="74"/>
      <c r="AF324" s="74"/>
      <c r="AG324" s="74"/>
      <c r="AH324" s="74"/>
      <c r="AI324" s="74"/>
      <c r="AJ324" s="74"/>
      <c r="AK324" s="74"/>
      <c r="AL324" s="74"/>
      <c r="AM324" s="74"/>
      <c r="AN324" s="74"/>
      <c r="AO324" s="74"/>
      <c r="AP324" s="74"/>
      <c r="AQ324" s="74"/>
      <c r="AR324" s="74"/>
      <c r="AS324" s="74"/>
      <c r="AT324" s="74"/>
      <c r="AU324" s="74"/>
      <c r="AV324" s="74"/>
      <c r="AW324" s="74"/>
      <c r="AX324" s="74"/>
      <c r="AY324" s="74"/>
      <c r="AZ324" s="74"/>
      <c r="BA324" s="74"/>
      <c r="BB324" s="74"/>
      <c r="BC324" s="74"/>
      <c r="BD324" s="74"/>
      <c r="BE324" s="74"/>
      <c r="BF324" s="74"/>
      <c r="BG324" s="74"/>
      <c r="BH324" s="74"/>
      <c r="BI324" s="74"/>
      <c r="BJ324" s="74"/>
      <c r="BK324" s="74"/>
      <c r="BL324" s="74"/>
      <c r="BM324" s="74"/>
      <c r="BN324" s="74"/>
      <c r="BO324" s="74"/>
      <c r="BP324" s="74"/>
      <c r="BQ324" s="74"/>
      <c r="BR324" s="74"/>
      <c r="BS324" s="74"/>
      <c r="BT324" s="74"/>
      <c r="BU324" s="74"/>
      <c r="BV324" s="74"/>
      <c r="BW324" s="74"/>
      <c r="BX324" s="74"/>
      <c r="BY324" s="74"/>
      <c r="BZ324" s="74"/>
      <c r="CA324" s="74"/>
      <c r="CB324" s="74"/>
      <c r="CC324" s="74"/>
      <c r="CD324" s="74"/>
      <c r="CE324" s="74"/>
      <c r="CF324" s="74"/>
      <c r="CG324" s="74"/>
      <c r="CH324" s="74"/>
      <c r="CI324" s="74"/>
      <c r="CJ324" s="74"/>
      <c r="CK324" s="74"/>
      <c r="CL324" s="74"/>
      <c r="CM324" s="74"/>
      <c r="CN324" s="74"/>
      <c r="CO324" s="74"/>
      <c r="CP324" s="74"/>
      <c r="CQ324" s="74"/>
      <c r="CR324" s="74"/>
      <c r="CS324" s="74"/>
      <c r="CT324" s="74"/>
      <c r="CU324" s="74"/>
      <c r="CV324" s="74"/>
      <c r="CW324" s="74"/>
      <c r="CX324" s="74"/>
      <c r="CY324" s="74"/>
      <c r="CZ324" s="74"/>
      <c r="DA324" s="74"/>
      <c r="DB324" s="74"/>
      <c r="DC324" s="74"/>
      <c r="DD324" s="74"/>
      <c r="DE324" s="74"/>
      <c r="DF324" s="74"/>
    </row>
    <row r="325" spans="2:110" s="69" customFormat="1">
      <c r="B325" s="204">
        <v>5.0599999999999987</v>
      </c>
      <c r="C325" s="261" t="s">
        <v>515</v>
      </c>
      <c r="D325" s="264">
        <v>7</v>
      </c>
      <c r="E325" s="265" t="s">
        <v>96</v>
      </c>
      <c r="F325" s="266"/>
      <c r="G325" s="262">
        <f t="shared" si="10"/>
        <v>0</v>
      </c>
      <c r="H325" s="206"/>
      <c r="I325" s="73"/>
      <c r="J325" s="74"/>
      <c r="K325" s="74"/>
      <c r="L325" s="74"/>
      <c r="M325" s="74"/>
      <c r="N325" s="74"/>
      <c r="O325" s="74"/>
      <c r="P325" s="74"/>
      <c r="Q325" s="74"/>
      <c r="R325" s="74"/>
      <c r="S325" s="74"/>
      <c r="T325" s="74"/>
      <c r="U325" s="74"/>
      <c r="V325" s="74"/>
      <c r="W325" s="74"/>
      <c r="X325" s="74"/>
      <c r="Y325" s="74"/>
      <c r="Z325" s="74"/>
      <c r="AA325" s="74"/>
      <c r="AB325" s="74"/>
      <c r="AC325" s="74"/>
      <c r="AD325" s="74"/>
      <c r="AE325" s="74"/>
      <c r="AF325" s="74"/>
      <c r="AG325" s="74"/>
      <c r="AH325" s="74"/>
      <c r="AI325" s="74"/>
      <c r="AJ325" s="74"/>
      <c r="AK325" s="74"/>
      <c r="AL325" s="74"/>
      <c r="AM325" s="74"/>
      <c r="AN325" s="74"/>
      <c r="AO325" s="74"/>
      <c r="AP325" s="74"/>
      <c r="AQ325" s="74"/>
      <c r="AR325" s="74"/>
      <c r="AS325" s="74"/>
      <c r="AT325" s="74"/>
      <c r="AU325" s="74"/>
      <c r="AV325" s="74"/>
      <c r="AW325" s="74"/>
      <c r="AX325" s="74"/>
      <c r="AY325" s="74"/>
      <c r="AZ325" s="74"/>
      <c r="BA325" s="74"/>
      <c r="BB325" s="74"/>
      <c r="BC325" s="74"/>
      <c r="BD325" s="74"/>
      <c r="BE325" s="74"/>
      <c r="BF325" s="74"/>
      <c r="BG325" s="74"/>
      <c r="BH325" s="74"/>
      <c r="BI325" s="74"/>
      <c r="BJ325" s="74"/>
      <c r="BK325" s="74"/>
      <c r="BL325" s="74"/>
      <c r="BM325" s="74"/>
      <c r="BN325" s="74"/>
      <c r="BO325" s="74"/>
      <c r="BP325" s="74"/>
      <c r="BQ325" s="74"/>
      <c r="BR325" s="74"/>
      <c r="BS325" s="74"/>
      <c r="BT325" s="74"/>
      <c r="BU325" s="74"/>
      <c r="BV325" s="74"/>
      <c r="BW325" s="74"/>
      <c r="BX325" s="74"/>
      <c r="BY325" s="74"/>
      <c r="BZ325" s="74"/>
      <c r="CA325" s="74"/>
      <c r="CB325" s="74"/>
      <c r="CC325" s="74"/>
      <c r="CD325" s="74"/>
      <c r="CE325" s="74"/>
      <c r="CF325" s="74"/>
      <c r="CG325" s="74"/>
      <c r="CH325" s="74"/>
      <c r="CI325" s="74"/>
      <c r="CJ325" s="74"/>
      <c r="CK325" s="74"/>
      <c r="CL325" s="74"/>
      <c r="CM325" s="74"/>
      <c r="CN325" s="74"/>
      <c r="CO325" s="74"/>
      <c r="CP325" s="74"/>
      <c r="CQ325" s="74"/>
      <c r="CR325" s="74"/>
      <c r="CS325" s="74"/>
      <c r="CT325" s="74"/>
      <c r="CU325" s="74"/>
      <c r="CV325" s="74"/>
      <c r="CW325" s="74"/>
      <c r="CX325" s="74"/>
      <c r="CY325" s="74"/>
      <c r="CZ325" s="74"/>
      <c r="DA325" s="74"/>
      <c r="DB325" s="74"/>
      <c r="DC325" s="74"/>
      <c r="DD325" s="74"/>
      <c r="DE325" s="74"/>
      <c r="DF325" s="74"/>
    </row>
    <row r="326" spans="2:110" s="69" customFormat="1">
      <c r="B326" s="204"/>
      <c r="C326" s="261"/>
      <c r="D326" s="264"/>
      <c r="E326" s="265"/>
      <c r="F326" s="266"/>
      <c r="G326" s="262">
        <f t="shared" si="10"/>
        <v>0</v>
      </c>
      <c r="H326" s="206">
        <f>SUM(G320:G325)</f>
        <v>0</v>
      </c>
      <c r="I326" s="73"/>
      <c r="J326" s="74"/>
      <c r="K326" s="74"/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4"/>
      <c r="AA326" s="74"/>
      <c r="AB326" s="74"/>
      <c r="AC326" s="74"/>
      <c r="AD326" s="74"/>
      <c r="AE326" s="74"/>
      <c r="AF326" s="74"/>
      <c r="AG326" s="74"/>
      <c r="AH326" s="74"/>
      <c r="AI326" s="74"/>
      <c r="AJ326" s="74"/>
      <c r="AK326" s="74"/>
      <c r="AL326" s="74"/>
      <c r="AM326" s="74"/>
      <c r="AN326" s="74"/>
      <c r="AO326" s="74"/>
      <c r="AP326" s="74"/>
      <c r="AQ326" s="74"/>
      <c r="AR326" s="74"/>
      <c r="AS326" s="74"/>
      <c r="AT326" s="74"/>
      <c r="AU326" s="74"/>
      <c r="AV326" s="74"/>
      <c r="AW326" s="74"/>
      <c r="AX326" s="74"/>
      <c r="AY326" s="74"/>
      <c r="AZ326" s="74"/>
      <c r="BA326" s="74"/>
      <c r="BB326" s="74"/>
      <c r="BC326" s="74"/>
      <c r="BD326" s="74"/>
      <c r="BE326" s="74"/>
      <c r="BF326" s="74"/>
      <c r="BG326" s="74"/>
      <c r="BH326" s="74"/>
      <c r="BI326" s="74"/>
      <c r="BJ326" s="74"/>
      <c r="BK326" s="74"/>
      <c r="BL326" s="74"/>
      <c r="BM326" s="74"/>
      <c r="BN326" s="74"/>
      <c r="BO326" s="74"/>
      <c r="BP326" s="74"/>
      <c r="BQ326" s="74"/>
      <c r="BR326" s="74"/>
      <c r="BS326" s="74"/>
      <c r="BT326" s="74"/>
      <c r="BU326" s="74"/>
      <c r="BV326" s="74"/>
      <c r="BW326" s="74"/>
      <c r="BX326" s="74"/>
      <c r="BY326" s="74"/>
      <c r="BZ326" s="74"/>
      <c r="CA326" s="74"/>
      <c r="CB326" s="74"/>
      <c r="CC326" s="74"/>
      <c r="CD326" s="74"/>
      <c r="CE326" s="74"/>
      <c r="CF326" s="74"/>
      <c r="CG326" s="74"/>
      <c r="CH326" s="74"/>
      <c r="CI326" s="74"/>
      <c r="CJ326" s="74"/>
      <c r="CK326" s="74"/>
      <c r="CL326" s="74"/>
      <c r="CM326" s="74"/>
      <c r="CN326" s="74"/>
      <c r="CO326" s="74"/>
      <c r="CP326" s="74"/>
      <c r="CQ326" s="74"/>
      <c r="CR326" s="74"/>
      <c r="CS326" s="74"/>
      <c r="CT326" s="74"/>
      <c r="CU326" s="74"/>
      <c r="CV326" s="74"/>
      <c r="CW326" s="74"/>
      <c r="CX326" s="74"/>
      <c r="CY326" s="74"/>
      <c r="CZ326" s="74"/>
      <c r="DA326" s="74"/>
      <c r="DB326" s="74"/>
      <c r="DC326" s="74"/>
      <c r="DD326" s="74"/>
      <c r="DE326" s="74"/>
      <c r="DF326" s="74"/>
    </row>
    <row r="327" spans="2:110" s="69" customFormat="1">
      <c r="B327" s="207">
        <v>6</v>
      </c>
      <c r="C327" s="260" t="s">
        <v>517</v>
      </c>
      <c r="D327" s="264"/>
      <c r="E327" s="265"/>
      <c r="F327" s="266"/>
      <c r="G327" s="262">
        <f t="shared" si="10"/>
        <v>0</v>
      </c>
      <c r="H327" s="206"/>
      <c r="I327" s="73"/>
      <c r="J327" s="74"/>
      <c r="K327" s="74"/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4"/>
      <c r="AA327" s="74"/>
      <c r="AB327" s="74"/>
      <c r="AC327" s="74"/>
      <c r="AD327" s="74"/>
      <c r="AE327" s="74"/>
      <c r="AF327" s="74"/>
      <c r="AG327" s="74"/>
      <c r="AH327" s="74"/>
      <c r="AI327" s="74"/>
      <c r="AJ327" s="74"/>
      <c r="AK327" s="74"/>
      <c r="AL327" s="74"/>
      <c r="AM327" s="74"/>
      <c r="AN327" s="74"/>
      <c r="AO327" s="74"/>
      <c r="AP327" s="74"/>
      <c r="AQ327" s="74"/>
      <c r="AR327" s="74"/>
      <c r="AS327" s="74"/>
      <c r="AT327" s="74"/>
      <c r="AU327" s="74"/>
      <c r="AV327" s="74"/>
      <c r="AW327" s="74"/>
      <c r="AX327" s="74"/>
      <c r="AY327" s="74"/>
      <c r="AZ327" s="74"/>
      <c r="BA327" s="74"/>
      <c r="BB327" s="74"/>
      <c r="BC327" s="74"/>
      <c r="BD327" s="74"/>
      <c r="BE327" s="74"/>
      <c r="BF327" s="74"/>
      <c r="BG327" s="74"/>
      <c r="BH327" s="74"/>
      <c r="BI327" s="74"/>
      <c r="BJ327" s="74"/>
      <c r="BK327" s="74"/>
      <c r="BL327" s="74"/>
      <c r="BM327" s="74"/>
      <c r="BN327" s="74"/>
      <c r="BO327" s="74"/>
      <c r="BP327" s="74"/>
      <c r="BQ327" s="74"/>
      <c r="BR327" s="74"/>
      <c r="BS327" s="74"/>
      <c r="BT327" s="74"/>
      <c r="BU327" s="74"/>
      <c r="BV327" s="74"/>
      <c r="BW327" s="74"/>
      <c r="BX327" s="74"/>
      <c r="BY327" s="74"/>
      <c r="BZ327" s="74"/>
      <c r="CA327" s="74"/>
      <c r="CB327" s="74"/>
      <c r="CC327" s="74"/>
      <c r="CD327" s="74"/>
      <c r="CE327" s="74"/>
      <c r="CF327" s="74"/>
      <c r="CG327" s="74"/>
      <c r="CH327" s="74"/>
      <c r="CI327" s="74"/>
      <c r="CJ327" s="74"/>
      <c r="CK327" s="74"/>
      <c r="CL327" s="74"/>
      <c r="CM327" s="74"/>
      <c r="CN327" s="74"/>
      <c r="CO327" s="74"/>
      <c r="CP327" s="74"/>
      <c r="CQ327" s="74"/>
      <c r="CR327" s="74"/>
      <c r="CS327" s="74"/>
      <c r="CT327" s="74"/>
      <c r="CU327" s="74"/>
      <c r="CV327" s="74"/>
      <c r="CW327" s="74"/>
      <c r="CX327" s="74"/>
      <c r="CY327" s="74"/>
      <c r="CZ327" s="74"/>
      <c r="DA327" s="74"/>
      <c r="DB327" s="74"/>
      <c r="DC327" s="74"/>
      <c r="DD327" s="74"/>
      <c r="DE327" s="74"/>
      <c r="DF327" s="74"/>
    </row>
    <row r="328" spans="2:110" s="69" customFormat="1" ht="37.5">
      <c r="B328" s="204">
        <v>6.01</v>
      </c>
      <c r="C328" s="261" t="s">
        <v>524</v>
      </c>
      <c r="D328" s="264">
        <v>207</v>
      </c>
      <c r="E328" s="265" t="s">
        <v>96</v>
      </c>
      <c r="F328" s="266"/>
      <c r="G328" s="262">
        <f t="shared" si="10"/>
        <v>0</v>
      </c>
      <c r="H328" s="206"/>
      <c r="I328" s="73"/>
      <c r="J328" s="74"/>
      <c r="K328" s="74"/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4"/>
      <c r="AA328" s="74"/>
      <c r="AB328" s="74"/>
      <c r="AC328" s="74"/>
      <c r="AD328" s="74"/>
      <c r="AE328" s="74"/>
      <c r="AF328" s="74"/>
      <c r="AG328" s="74"/>
      <c r="AH328" s="74"/>
      <c r="AI328" s="74"/>
      <c r="AJ328" s="74"/>
      <c r="AK328" s="74"/>
      <c r="AL328" s="74"/>
      <c r="AM328" s="74"/>
      <c r="AN328" s="74"/>
      <c r="AO328" s="74"/>
      <c r="AP328" s="74"/>
      <c r="AQ328" s="74"/>
      <c r="AR328" s="74"/>
      <c r="AS328" s="74"/>
      <c r="AT328" s="74"/>
      <c r="AU328" s="74"/>
      <c r="AV328" s="74"/>
      <c r="AW328" s="74"/>
      <c r="AX328" s="74"/>
      <c r="AY328" s="74"/>
      <c r="AZ328" s="74"/>
      <c r="BA328" s="74"/>
      <c r="BB328" s="74"/>
      <c r="BC328" s="74"/>
      <c r="BD328" s="74"/>
      <c r="BE328" s="74"/>
      <c r="BF328" s="74"/>
      <c r="BG328" s="74"/>
      <c r="BH328" s="74"/>
      <c r="BI328" s="74"/>
      <c r="BJ328" s="74"/>
      <c r="BK328" s="74"/>
      <c r="BL328" s="74"/>
      <c r="BM328" s="74"/>
      <c r="BN328" s="74"/>
      <c r="BO328" s="74"/>
      <c r="BP328" s="74"/>
      <c r="BQ328" s="74"/>
      <c r="BR328" s="74"/>
      <c r="BS328" s="74"/>
      <c r="BT328" s="74"/>
      <c r="BU328" s="74"/>
      <c r="BV328" s="74"/>
      <c r="BW328" s="74"/>
      <c r="BX328" s="74"/>
      <c r="BY328" s="74"/>
      <c r="BZ328" s="74"/>
      <c r="CA328" s="74"/>
      <c r="CB328" s="74"/>
      <c r="CC328" s="74"/>
      <c r="CD328" s="74"/>
      <c r="CE328" s="74"/>
      <c r="CF328" s="74"/>
      <c r="CG328" s="74"/>
      <c r="CH328" s="74"/>
      <c r="CI328" s="74"/>
      <c r="CJ328" s="74"/>
      <c r="CK328" s="74"/>
      <c r="CL328" s="74"/>
      <c r="CM328" s="74"/>
      <c r="CN328" s="74"/>
      <c r="CO328" s="74"/>
      <c r="CP328" s="74"/>
      <c r="CQ328" s="74"/>
      <c r="CR328" s="74"/>
      <c r="CS328" s="74"/>
      <c r="CT328" s="74"/>
      <c r="CU328" s="74"/>
      <c r="CV328" s="74"/>
      <c r="CW328" s="74"/>
      <c r="CX328" s="74"/>
      <c r="CY328" s="74"/>
      <c r="CZ328" s="74"/>
      <c r="DA328" s="74"/>
      <c r="DB328" s="74"/>
      <c r="DC328" s="74"/>
      <c r="DD328" s="74"/>
      <c r="DE328" s="74"/>
      <c r="DF328" s="74"/>
    </row>
    <row r="329" spans="2:110" s="69" customFormat="1" ht="37.5">
      <c r="B329" s="204">
        <v>6.02</v>
      </c>
      <c r="C329" s="261" t="s">
        <v>508</v>
      </c>
      <c r="D329" s="264">
        <v>43</v>
      </c>
      <c r="E329" s="265" t="s">
        <v>96</v>
      </c>
      <c r="F329" s="266"/>
      <c r="G329" s="262">
        <f t="shared" si="10"/>
        <v>0</v>
      </c>
      <c r="H329" s="206"/>
      <c r="I329" s="73"/>
      <c r="J329" s="74"/>
      <c r="K329" s="74"/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4"/>
      <c r="AA329" s="74"/>
      <c r="AB329" s="74"/>
      <c r="AC329" s="74"/>
      <c r="AD329" s="74"/>
      <c r="AE329" s="74"/>
      <c r="AF329" s="74"/>
      <c r="AG329" s="74"/>
      <c r="AH329" s="74"/>
      <c r="AI329" s="74"/>
      <c r="AJ329" s="74"/>
      <c r="AK329" s="74"/>
      <c r="AL329" s="74"/>
      <c r="AM329" s="74"/>
      <c r="AN329" s="74"/>
      <c r="AO329" s="74"/>
      <c r="AP329" s="74"/>
      <c r="AQ329" s="74"/>
      <c r="AR329" s="74"/>
      <c r="AS329" s="74"/>
      <c r="AT329" s="74"/>
      <c r="AU329" s="74"/>
      <c r="AV329" s="74"/>
      <c r="AW329" s="74"/>
      <c r="AX329" s="74"/>
      <c r="AY329" s="74"/>
      <c r="AZ329" s="74"/>
      <c r="BA329" s="74"/>
      <c r="BB329" s="74"/>
      <c r="BC329" s="74"/>
      <c r="BD329" s="74"/>
      <c r="BE329" s="74"/>
      <c r="BF329" s="74"/>
      <c r="BG329" s="74"/>
      <c r="BH329" s="74"/>
      <c r="BI329" s="74"/>
      <c r="BJ329" s="74"/>
      <c r="BK329" s="74"/>
      <c r="BL329" s="74"/>
      <c r="BM329" s="74"/>
      <c r="BN329" s="74"/>
      <c r="BO329" s="74"/>
      <c r="BP329" s="74"/>
      <c r="BQ329" s="74"/>
      <c r="BR329" s="74"/>
      <c r="BS329" s="74"/>
      <c r="BT329" s="74"/>
      <c r="BU329" s="74"/>
      <c r="BV329" s="74"/>
      <c r="BW329" s="74"/>
      <c r="BX329" s="74"/>
      <c r="BY329" s="74"/>
      <c r="BZ329" s="74"/>
      <c r="CA329" s="74"/>
      <c r="CB329" s="74"/>
      <c r="CC329" s="74"/>
      <c r="CD329" s="74"/>
      <c r="CE329" s="74"/>
      <c r="CF329" s="74"/>
      <c r="CG329" s="74"/>
      <c r="CH329" s="74"/>
      <c r="CI329" s="74"/>
      <c r="CJ329" s="74"/>
      <c r="CK329" s="74"/>
      <c r="CL329" s="74"/>
      <c r="CM329" s="74"/>
      <c r="CN329" s="74"/>
      <c r="CO329" s="74"/>
      <c r="CP329" s="74"/>
      <c r="CQ329" s="74"/>
      <c r="CR329" s="74"/>
      <c r="CS329" s="74"/>
      <c r="CT329" s="74"/>
      <c r="CU329" s="74"/>
      <c r="CV329" s="74"/>
      <c r="CW329" s="74"/>
      <c r="CX329" s="74"/>
      <c r="CY329" s="74"/>
      <c r="CZ329" s="74"/>
      <c r="DA329" s="74"/>
      <c r="DB329" s="74"/>
      <c r="DC329" s="74"/>
      <c r="DD329" s="74"/>
      <c r="DE329" s="74"/>
      <c r="DF329" s="74"/>
    </row>
    <row r="330" spans="2:110" s="69" customFormat="1" ht="37.5">
      <c r="B330" s="204">
        <v>6.0299999999999994</v>
      </c>
      <c r="C330" s="261" t="s">
        <v>511</v>
      </c>
      <c r="D330" s="264">
        <v>46</v>
      </c>
      <c r="E330" s="265" t="s">
        <v>96</v>
      </c>
      <c r="F330" s="266"/>
      <c r="G330" s="262">
        <f t="shared" si="10"/>
        <v>0</v>
      </c>
      <c r="H330" s="206"/>
      <c r="I330" s="73"/>
      <c r="J330" s="74"/>
      <c r="K330" s="74"/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4"/>
      <c r="AA330" s="74"/>
      <c r="AB330" s="74"/>
      <c r="AC330" s="74"/>
      <c r="AD330" s="74"/>
      <c r="AE330" s="74"/>
      <c r="AF330" s="74"/>
      <c r="AG330" s="74"/>
      <c r="AH330" s="74"/>
      <c r="AI330" s="74"/>
      <c r="AJ330" s="74"/>
      <c r="AK330" s="74"/>
      <c r="AL330" s="74"/>
      <c r="AM330" s="74"/>
      <c r="AN330" s="74"/>
      <c r="AO330" s="74"/>
      <c r="AP330" s="74"/>
      <c r="AQ330" s="74"/>
      <c r="AR330" s="74"/>
      <c r="AS330" s="74"/>
      <c r="AT330" s="74"/>
      <c r="AU330" s="74"/>
      <c r="AV330" s="74"/>
      <c r="AW330" s="74"/>
      <c r="AX330" s="74"/>
      <c r="AY330" s="74"/>
      <c r="AZ330" s="74"/>
      <c r="BA330" s="74"/>
      <c r="BB330" s="74"/>
      <c r="BC330" s="74"/>
      <c r="BD330" s="74"/>
      <c r="BE330" s="74"/>
      <c r="BF330" s="74"/>
      <c r="BG330" s="74"/>
      <c r="BH330" s="74"/>
      <c r="BI330" s="74"/>
      <c r="BJ330" s="74"/>
      <c r="BK330" s="74"/>
      <c r="BL330" s="74"/>
      <c r="BM330" s="74"/>
      <c r="BN330" s="74"/>
      <c r="BO330" s="74"/>
      <c r="BP330" s="74"/>
      <c r="BQ330" s="74"/>
      <c r="BR330" s="74"/>
      <c r="BS330" s="74"/>
      <c r="BT330" s="74"/>
      <c r="BU330" s="74"/>
      <c r="BV330" s="74"/>
      <c r="BW330" s="74"/>
      <c r="BX330" s="74"/>
      <c r="BY330" s="74"/>
      <c r="BZ330" s="74"/>
      <c r="CA330" s="74"/>
      <c r="CB330" s="74"/>
      <c r="CC330" s="74"/>
      <c r="CD330" s="74"/>
      <c r="CE330" s="74"/>
      <c r="CF330" s="74"/>
      <c r="CG330" s="74"/>
      <c r="CH330" s="74"/>
      <c r="CI330" s="74"/>
      <c r="CJ330" s="74"/>
      <c r="CK330" s="74"/>
      <c r="CL330" s="74"/>
      <c r="CM330" s="74"/>
      <c r="CN330" s="74"/>
      <c r="CO330" s="74"/>
      <c r="CP330" s="74"/>
      <c r="CQ330" s="74"/>
      <c r="CR330" s="74"/>
      <c r="CS330" s="74"/>
      <c r="CT330" s="74"/>
      <c r="CU330" s="74"/>
      <c r="CV330" s="74"/>
      <c r="CW330" s="74"/>
      <c r="CX330" s="74"/>
      <c r="CY330" s="74"/>
      <c r="CZ330" s="74"/>
      <c r="DA330" s="74"/>
      <c r="DB330" s="74"/>
      <c r="DC330" s="74"/>
      <c r="DD330" s="74"/>
      <c r="DE330" s="74"/>
      <c r="DF330" s="74"/>
    </row>
    <row r="331" spans="2:110" s="69" customFormat="1">
      <c r="B331" s="204">
        <v>6.0399999999999991</v>
      </c>
      <c r="C331" s="261" t="s">
        <v>510</v>
      </c>
      <c r="D331" s="264">
        <v>6</v>
      </c>
      <c r="E331" s="265" t="s">
        <v>96</v>
      </c>
      <c r="F331" s="266"/>
      <c r="G331" s="262">
        <f t="shared" si="10"/>
        <v>0</v>
      </c>
      <c r="H331" s="206"/>
      <c r="I331" s="73"/>
      <c r="J331" s="74"/>
      <c r="K331" s="74"/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4"/>
      <c r="AA331" s="74"/>
      <c r="AB331" s="74"/>
      <c r="AC331" s="74"/>
      <c r="AD331" s="74"/>
      <c r="AE331" s="74"/>
      <c r="AF331" s="74"/>
      <c r="AG331" s="74"/>
      <c r="AH331" s="74"/>
      <c r="AI331" s="74"/>
      <c r="AJ331" s="74"/>
      <c r="AK331" s="74"/>
      <c r="AL331" s="74"/>
      <c r="AM331" s="74"/>
      <c r="AN331" s="74"/>
      <c r="AO331" s="74"/>
      <c r="AP331" s="74"/>
      <c r="AQ331" s="74"/>
      <c r="AR331" s="74"/>
      <c r="AS331" s="74"/>
      <c r="AT331" s="74"/>
      <c r="AU331" s="74"/>
      <c r="AV331" s="74"/>
      <c r="AW331" s="74"/>
      <c r="AX331" s="74"/>
      <c r="AY331" s="74"/>
      <c r="AZ331" s="74"/>
      <c r="BA331" s="74"/>
      <c r="BB331" s="74"/>
      <c r="BC331" s="74"/>
      <c r="BD331" s="74"/>
      <c r="BE331" s="74"/>
      <c r="BF331" s="74"/>
      <c r="BG331" s="74"/>
      <c r="BH331" s="74"/>
      <c r="BI331" s="74"/>
      <c r="BJ331" s="74"/>
      <c r="BK331" s="74"/>
      <c r="BL331" s="74"/>
      <c r="BM331" s="74"/>
      <c r="BN331" s="74"/>
      <c r="BO331" s="74"/>
      <c r="BP331" s="74"/>
      <c r="BQ331" s="74"/>
      <c r="BR331" s="74"/>
      <c r="BS331" s="74"/>
      <c r="BT331" s="74"/>
      <c r="BU331" s="74"/>
      <c r="BV331" s="74"/>
      <c r="BW331" s="74"/>
      <c r="BX331" s="74"/>
      <c r="BY331" s="74"/>
      <c r="BZ331" s="74"/>
      <c r="CA331" s="74"/>
      <c r="CB331" s="74"/>
      <c r="CC331" s="74"/>
      <c r="CD331" s="74"/>
      <c r="CE331" s="74"/>
      <c r="CF331" s="74"/>
      <c r="CG331" s="74"/>
      <c r="CH331" s="74"/>
      <c r="CI331" s="74"/>
      <c r="CJ331" s="74"/>
      <c r="CK331" s="74"/>
      <c r="CL331" s="74"/>
      <c r="CM331" s="74"/>
      <c r="CN331" s="74"/>
      <c r="CO331" s="74"/>
      <c r="CP331" s="74"/>
      <c r="CQ331" s="74"/>
      <c r="CR331" s="74"/>
      <c r="CS331" s="74"/>
      <c r="CT331" s="74"/>
      <c r="CU331" s="74"/>
      <c r="CV331" s="74"/>
      <c r="CW331" s="74"/>
      <c r="CX331" s="74"/>
      <c r="CY331" s="74"/>
      <c r="CZ331" s="74"/>
      <c r="DA331" s="74"/>
      <c r="DB331" s="74"/>
      <c r="DC331" s="74"/>
      <c r="DD331" s="74"/>
      <c r="DE331" s="74"/>
      <c r="DF331" s="74"/>
    </row>
    <row r="332" spans="2:110" s="69" customFormat="1">
      <c r="B332" s="204">
        <v>6.0499999999999989</v>
      </c>
      <c r="C332" s="261" t="s">
        <v>514</v>
      </c>
      <c r="D332" s="264">
        <v>28</v>
      </c>
      <c r="E332" s="265" t="s">
        <v>96</v>
      </c>
      <c r="F332" s="266"/>
      <c r="G332" s="262">
        <f t="shared" ref="G332:G364" si="12">ROUND(F332*D332,2)</f>
        <v>0</v>
      </c>
      <c r="H332" s="206"/>
      <c r="I332" s="73"/>
      <c r="J332" s="74"/>
      <c r="K332" s="74"/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4"/>
      <c r="AA332" s="74"/>
      <c r="AB332" s="74"/>
      <c r="AC332" s="74"/>
      <c r="AD332" s="74"/>
      <c r="AE332" s="74"/>
      <c r="AF332" s="74"/>
      <c r="AG332" s="74"/>
      <c r="AH332" s="74"/>
      <c r="AI332" s="74"/>
      <c r="AJ332" s="74"/>
      <c r="AK332" s="74"/>
      <c r="AL332" s="74"/>
      <c r="AM332" s="74"/>
      <c r="AN332" s="74"/>
      <c r="AO332" s="74"/>
      <c r="AP332" s="74"/>
      <c r="AQ332" s="74"/>
      <c r="AR332" s="74"/>
      <c r="AS332" s="74"/>
      <c r="AT332" s="74"/>
      <c r="AU332" s="74"/>
      <c r="AV332" s="74"/>
      <c r="AW332" s="74"/>
      <c r="AX332" s="74"/>
      <c r="AY332" s="74"/>
      <c r="AZ332" s="74"/>
      <c r="BA332" s="74"/>
      <c r="BB332" s="74"/>
      <c r="BC332" s="74"/>
      <c r="BD332" s="74"/>
      <c r="BE332" s="74"/>
      <c r="BF332" s="74"/>
      <c r="BG332" s="74"/>
      <c r="BH332" s="74"/>
      <c r="BI332" s="74"/>
      <c r="BJ332" s="74"/>
      <c r="BK332" s="74"/>
      <c r="BL332" s="74"/>
      <c r="BM332" s="74"/>
      <c r="BN332" s="74"/>
      <c r="BO332" s="74"/>
      <c r="BP332" s="74"/>
      <c r="BQ332" s="74"/>
      <c r="BR332" s="74"/>
      <c r="BS332" s="74"/>
      <c r="BT332" s="74"/>
      <c r="BU332" s="74"/>
      <c r="BV332" s="74"/>
      <c r="BW332" s="74"/>
      <c r="BX332" s="74"/>
      <c r="BY332" s="74"/>
      <c r="BZ332" s="74"/>
      <c r="CA332" s="74"/>
      <c r="CB332" s="74"/>
      <c r="CC332" s="74"/>
      <c r="CD332" s="74"/>
      <c r="CE332" s="74"/>
      <c r="CF332" s="74"/>
      <c r="CG332" s="74"/>
      <c r="CH332" s="74"/>
      <c r="CI332" s="74"/>
      <c r="CJ332" s="74"/>
      <c r="CK332" s="74"/>
      <c r="CL332" s="74"/>
      <c r="CM332" s="74"/>
      <c r="CN332" s="74"/>
      <c r="CO332" s="74"/>
      <c r="CP332" s="74"/>
      <c r="CQ332" s="74"/>
      <c r="CR332" s="74"/>
      <c r="CS332" s="74"/>
      <c r="CT332" s="74"/>
      <c r="CU332" s="74"/>
      <c r="CV332" s="74"/>
      <c r="CW332" s="74"/>
      <c r="CX332" s="74"/>
      <c r="CY332" s="74"/>
      <c r="CZ332" s="74"/>
      <c r="DA332" s="74"/>
      <c r="DB332" s="74"/>
      <c r="DC332" s="74"/>
      <c r="DD332" s="74"/>
      <c r="DE332" s="74"/>
      <c r="DF332" s="74"/>
    </row>
    <row r="333" spans="2:110" s="69" customFormat="1">
      <c r="B333" s="204">
        <v>6.0599999999999987</v>
      </c>
      <c r="C333" s="261" t="s">
        <v>515</v>
      </c>
      <c r="D333" s="264">
        <v>4</v>
      </c>
      <c r="E333" s="265" t="s">
        <v>96</v>
      </c>
      <c r="F333" s="266"/>
      <c r="G333" s="262">
        <f t="shared" si="12"/>
        <v>0</v>
      </c>
      <c r="H333" s="206"/>
      <c r="I333" s="73"/>
      <c r="J333" s="74"/>
      <c r="K333" s="74"/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4"/>
      <c r="AA333" s="74"/>
      <c r="AB333" s="74"/>
      <c r="AC333" s="74"/>
      <c r="AD333" s="74"/>
      <c r="AE333" s="74"/>
      <c r="AF333" s="74"/>
      <c r="AG333" s="74"/>
      <c r="AH333" s="74"/>
      <c r="AI333" s="74"/>
      <c r="AJ333" s="74"/>
      <c r="AK333" s="74"/>
      <c r="AL333" s="74"/>
      <c r="AM333" s="74"/>
      <c r="AN333" s="74"/>
      <c r="AO333" s="74"/>
      <c r="AP333" s="74"/>
      <c r="AQ333" s="74"/>
      <c r="AR333" s="74"/>
      <c r="AS333" s="74"/>
      <c r="AT333" s="74"/>
      <c r="AU333" s="74"/>
      <c r="AV333" s="74"/>
      <c r="AW333" s="74"/>
      <c r="AX333" s="74"/>
      <c r="AY333" s="74"/>
      <c r="AZ333" s="74"/>
      <c r="BA333" s="74"/>
      <c r="BB333" s="74"/>
      <c r="BC333" s="74"/>
      <c r="BD333" s="74"/>
      <c r="BE333" s="74"/>
      <c r="BF333" s="74"/>
      <c r="BG333" s="74"/>
      <c r="BH333" s="74"/>
      <c r="BI333" s="74"/>
      <c r="BJ333" s="74"/>
      <c r="BK333" s="74"/>
      <c r="BL333" s="74"/>
      <c r="BM333" s="74"/>
      <c r="BN333" s="74"/>
      <c r="BO333" s="74"/>
      <c r="BP333" s="74"/>
      <c r="BQ333" s="74"/>
      <c r="BR333" s="74"/>
      <c r="BS333" s="74"/>
      <c r="BT333" s="74"/>
      <c r="BU333" s="74"/>
      <c r="BV333" s="74"/>
      <c r="BW333" s="74"/>
      <c r="BX333" s="74"/>
      <c r="BY333" s="74"/>
      <c r="BZ333" s="74"/>
      <c r="CA333" s="74"/>
      <c r="CB333" s="74"/>
      <c r="CC333" s="74"/>
      <c r="CD333" s="74"/>
      <c r="CE333" s="74"/>
      <c r="CF333" s="74"/>
      <c r="CG333" s="74"/>
      <c r="CH333" s="74"/>
      <c r="CI333" s="74"/>
      <c r="CJ333" s="74"/>
      <c r="CK333" s="74"/>
      <c r="CL333" s="74"/>
      <c r="CM333" s="74"/>
      <c r="CN333" s="74"/>
      <c r="CO333" s="74"/>
      <c r="CP333" s="74"/>
      <c r="CQ333" s="74"/>
      <c r="CR333" s="74"/>
      <c r="CS333" s="74"/>
      <c r="CT333" s="74"/>
      <c r="CU333" s="74"/>
      <c r="CV333" s="74"/>
      <c r="CW333" s="74"/>
      <c r="CX333" s="74"/>
      <c r="CY333" s="74"/>
      <c r="CZ333" s="74"/>
      <c r="DA333" s="74"/>
      <c r="DB333" s="74"/>
      <c r="DC333" s="74"/>
      <c r="DD333" s="74"/>
      <c r="DE333" s="74"/>
      <c r="DF333" s="74"/>
    </row>
    <row r="334" spans="2:110" s="69" customFormat="1">
      <c r="B334" s="204">
        <v>6.0699999999999985</v>
      </c>
      <c r="C334" s="261" t="s">
        <v>525</v>
      </c>
      <c r="D334" s="264">
        <v>4</v>
      </c>
      <c r="E334" s="265" t="s">
        <v>96</v>
      </c>
      <c r="F334" s="266"/>
      <c r="G334" s="262">
        <f t="shared" si="12"/>
        <v>0</v>
      </c>
      <c r="H334" s="206"/>
      <c r="I334" s="73"/>
      <c r="J334" s="74"/>
      <c r="K334" s="74"/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4"/>
      <c r="AA334" s="74"/>
      <c r="AB334" s="74"/>
      <c r="AC334" s="74"/>
      <c r="AD334" s="74"/>
      <c r="AE334" s="74"/>
      <c r="AF334" s="74"/>
      <c r="AG334" s="74"/>
      <c r="AH334" s="74"/>
      <c r="AI334" s="74"/>
      <c r="AJ334" s="74"/>
      <c r="AK334" s="74"/>
      <c r="AL334" s="74"/>
      <c r="AM334" s="74"/>
      <c r="AN334" s="74"/>
      <c r="AO334" s="74"/>
      <c r="AP334" s="74"/>
      <c r="AQ334" s="74"/>
      <c r="AR334" s="74"/>
      <c r="AS334" s="74"/>
      <c r="AT334" s="74"/>
      <c r="AU334" s="74"/>
      <c r="AV334" s="74"/>
      <c r="AW334" s="74"/>
      <c r="AX334" s="74"/>
      <c r="AY334" s="74"/>
      <c r="AZ334" s="74"/>
      <c r="BA334" s="74"/>
      <c r="BB334" s="74"/>
      <c r="BC334" s="74"/>
      <c r="BD334" s="74"/>
      <c r="BE334" s="74"/>
      <c r="BF334" s="74"/>
      <c r="BG334" s="74"/>
      <c r="BH334" s="74"/>
      <c r="BI334" s="74"/>
      <c r="BJ334" s="74"/>
      <c r="BK334" s="74"/>
      <c r="BL334" s="74"/>
      <c r="BM334" s="74"/>
      <c r="BN334" s="74"/>
      <c r="BO334" s="74"/>
      <c r="BP334" s="74"/>
      <c r="BQ334" s="74"/>
      <c r="BR334" s="74"/>
      <c r="BS334" s="74"/>
      <c r="BT334" s="74"/>
      <c r="BU334" s="74"/>
      <c r="BV334" s="74"/>
      <c r="BW334" s="74"/>
      <c r="BX334" s="74"/>
      <c r="BY334" s="74"/>
      <c r="BZ334" s="74"/>
      <c r="CA334" s="74"/>
      <c r="CB334" s="74"/>
      <c r="CC334" s="74"/>
      <c r="CD334" s="74"/>
      <c r="CE334" s="74"/>
      <c r="CF334" s="74"/>
      <c r="CG334" s="74"/>
      <c r="CH334" s="74"/>
      <c r="CI334" s="74"/>
      <c r="CJ334" s="74"/>
      <c r="CK334" s="74"/>
      <c r="CL334" s="74"/>
      <c r="CM334" s="74"/>
      <c r="CN334" s="74"/>
      <c r="CO334" s="74"/>
      <c r="CP334" s="74"/>
      <c r="CQ334" s="74"/>
      <c r="CR334" s="74"/>
      <c r="CS334" s="74"/>
      <c r="CT334" s="74"/>
      <c r="CU334" s="74"/>
      <c r="CV334" s="74"/>
      <c r="CW334" s="74"/>
      <c r="CX334" s="74"/>
      <c r="CY334" s="74"/>
      <c r="CZ334" s="74"/>
      <c r="DA334" s="74"/>
      <c r="DB334" s="74"/>
      <c r="DC334" s="74"/>
      <c r="DD334" s="74"/>
      <c r="DE334" s="74"/>
      <c r="DF334" s="74"/>
    </row>
    <row r="335" spans="2:110" s="69" customFormat="1">
      <c r="B335" s="204"/>
      <c r="C335" s="261"/>
      <c r="D335" s="264"/>
      <c r="E335" s="265"/>
      <c r="F335" s="266"/>
      <c r="G335" s="262">
        <f t="shared" si="12"/>
        <v>0</v>
      </c>
      <c r="H335" s="206">
        <f>SUM(G328:G334)</f>
        <v>0</v>
      </c>
      <c r="I335" s="73"/>
      <c r="J335" s="74"/>
      <c r="K335" s="74"/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4"/>
      <c r="AA335" s="74"/>
      <c r="AB335" s="74"/>
      <c r="AC335" s="74"/>
      <c r="AD335" s="74"/>
      <c r="AE335" s="74"/>
      <c r="AF335" s="74"/>
      <c r="AG335" s="74"/>
      <c r="AH335" s="74"/>
      <c r="AI335" s="74"/>
      <c r="AJ335" s="74"/>
      <c r="AK335" s="74"/>
      <c r="AL335" s="74"/>
      <c r="AM335" s="74"/>
      <c r="AN335" s="74"/>
      <c r="AO335" s="74"/>
      <c r="AP335" s="74"/>
      <c r="AQ335" s="74"/>
      <c r="AR335" s="74"/>
      <c r="AS335" s="74"/>
      <c r="AT335" s="74"/>
      <c r="AU335" s="74"/>
      <c r="AV335" s="74"/>
      <c r="AW335" s="74"/>
      <c r="AX335" s="74"/>
      <c r="AY335" s="74"/>
      <c r="AZ335" s="74"/>
      <c r="BA335" s="74"/>
      <c r="BB335" s="74"/>
      <c r="BC335" s="74"/>
      <c r="BD335" s="74"/>
      <c r="BE335" s="74"/>
      <c r="BF335" s="74"/>
      <c r="BG335" s="74"/>
      <c r="BH335" s="74"/>
      <c r="BI335" s="74"/>
      <c r="BJ335" s="74"/>
      <c r="BK335" s="74"/>
      <c r="BL335" s="74"/>
      <c r="BM335" s="74"/>
      <c r="BN335" s="74"/>
      <c r="BO335" s="74"/>
      <c r="BP335" s="74"/>
      <c r="BQ335" s="74"/>
      <c r="BR335" s="74"/>
      <c r="BS335" s="74"/>
      <c r="BT335" s="74"/>
      <c r="BU335" s="74"/>
      <c r="BV335" s="74"/>
      <c r="BW335" s="74"/>
      <c r="BX335" s="74"/>
      <c r="BY335" s="74"/>
      <c r="BZ335" s="74"/>
      <c r="CA335" s="74"/>
      <c r="CB335" s="74"/>
      <c r="CC335" s="74"/>
      <c r="CD335" s="74"/>
      <c r="CE335" s="74"/>
      <c r="CF335" s="74"/>
      <c r="CG335" s="74"/>
      <c r="CH335" s="74"/>
      <c r="CI335" s="74"/>
      <c r="CJ335" s="74"/>
      <c r="CK335" s="74"/>
      <c r="CL335" s="74"/>
      <c r="CM335" s="74"/>
      <c r="CN335" s="74"/>
      <c r="CO335" s="74"/>
      <c r="CP335" s="74"/>
      <c r="CQ335" s="74"/>
      <c r="CR335" s="74"/>
      <c r="CS335" s="74"/>
      <c r="CT335" s="74"/>
      <c r="CU335" s="74"/>
      <c r="CV335" s="74"/>
      <c r="CW335" s="74"/>
      <c r="CX335" s="74"/>
      <c r="CY335" s="74"/>
      <c r="CZ335" s="74"/>
      <c r="DA335" s="74"/>
      <c r="DB335" s="74"/>
      <c r="DC335" s="74"/>
      <c r="DD335" s="74"/>
      <c r="DE335" s="74"/>
      <c r="DF335" s="74"/>
    </row>
    <row r="336" spans="2:110" s="69" customFormat="1">
      <c r="B336" s="204"/>
      <c r="C336" s="261"/>
      <c r="D336" s="264"/>
      <c r="E336" s="265"/>
      <c r="F336" s="266"/>
      <c r="G336" s="262">
        <f t="shared" si="12"/>
        <v>0</v>
      </c>
      <c r="H336" s="206"/>
      <c r="I336" s="73"/>
      <c r="J336" s="74"/>
      <c r="K336" s="74"/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  <c r="X336" s="74"/>
      <c r="Y336" s="74"/>
      <c r="Z336" s="74"/>
      <c r="AA336" s="74"/>
      <c r="AB336" s="74"/>
      <c r="AC336" s="74"/>
      <c r="AD336" s="74"/>
      <c r="AE336" s="74"/>
      <c r="AF336" s="74"/>
      <c r="AG336" s="74"/>
      <c r="AH336" s="74"/>
      <c r="AI336" s="74"/>
      <c r="AJ336" s="74"/>
      <c r="AK336" s="74"/>
      <c r="AL336" s="74"/>
      <c r="AM336" s="74"/>
      <c r="AN336" s="74"/>
      <c r="AO336" s="74"/>
      <c r="AP336" s="74"/>
      <c r="AQ336" s="74"/>
      <c r="AR336" s="74"/>
      <c r="AS336" s="74"/>
      <c r="AT336" s="74"/>
      <c r="AU336" s="74"/>
      <c r="AV336" s="74"/>
      <c r="AW336" s="74"/>
      <c r="AX336" s="74"/>
      <c r="AY336" s="74"/>
      <c r="AZ336" s="74"/>
      <c r="BA336" s="74"/>
      <c r="BB336" s="74"/>
      <c r="BC336" s="74"/>
      <c r="BD336" s="74"/>
      <c r="BE336" s="74"/>
      <c r="BF336" s="74"/>
      <c r="BG336" s="74"/>
      <c r="BH336" s="74"/>
      <c r="BI336" s="74"/>
      <c r="BJ336" s="74"/>
      <c r="BK336" s="74"/>
      <c r="BL336" s="74"/>
      <c r="BM336" s="74"/>
      <c r="BN336" s="74"/>
      <c r="BO336" s="74"/>
      <c r="BP336" s="74"/>
      <c r="BQ336" s="74"/>
      <c r="BR336" s="74"/>
      <c r="BS336" s="74"/>
      <c r="BT336" s="74"/>
      <c r="BU336" s="74"/>
      <c r="BV336" s="74"/>
      <c r="BW336" s="74"/>
      <c r="BX336" s="74"/>
      <c r="BY336" s="74"/>
      <c r="BZ336" s="74"/>
      <c r="CA336" s="74"/>
      <c r="CB336" s="74"/>
      <c r="CC336" s="74"/>
      <c r="CD336" s="74"/>
      <c r="CE336" s="74"/>
      <c r="CF336" s="74"/>
      <c r="CG336" s="74"/>
      <c r="CH336" s="74"/>
      <c r="CI336" s="74"/>
      <c r="CJ336" s="74"/>
      <c r="CK336" s="74"/>
      <c r="CL336" s="74"/>
      <c r="CM336" s="74"/>
      <c r="CN336" s="74"/>
      <c r="CO336" s="74"/>
      <c r="CP336" s="74"/>
      <c r="CQ336" s="74"/>
      <c r="CR336" s="74"/>
      <c r="CS336" s="74"/>
      <c r="CT336" s="74"/>
      <c r="CU336" s="74"/>
      <c r="CV336" s="74"/>
      <c r="CW336" s="74"/>
      <c r="CX336" s="74"/>
      <c r="CY336" s="74"/>
      <c r="CZ336" s="74"/>
      <c r="DA336" s="74"/>
      <c r="DB336" s="74"/>
      <c r="DC336" s="74"/>
      <c r="DD336" s="74"/>
      <c r="DE336" s="74"/>
      <c r="DF336" s="74"/>
    </row>
    <row r="337" spans="2:110" s="69" customFormat="1">
      <c r="B337" s="207"/>
      <c r="C337" s="260" t="s">
        <v>518</v>
      </c>
      <c r="D337" s="264"/>
      <c r="E337" s="265"/>
      <c r="F337" s="266"/>
      <c r="G337" s="262">
        <f t="shared" si="12"/>
        <v>0</v>
      </c>
      <c r="H337" s="206"/>
      <c r="I337" s="73"/>
      <c r="J337" s="74"/>
      <c r="K337" s="74"/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4"/>
      <c r="AA337" s="74"/>
      <c r="AB337" s="74"/>
      <c r="AC337" s="74"/>
      <c r="AD337" s="74"/>
      <c r="AE337" s="74"/>
      <c r="AF337" s="74"/>
      <c r="AG337" s="74"/>
      <c r="AH337" s="74"/>
      <c r="AI337" s="74"/>
      <c r="AJ337" s="74"/>
      <c r="AK337" s="74"/>
      <c r="AL337" s="74"/>
      <c r="AM337" s="74"/>
      <c r="AN337" s="74"/>
      <c r="AO337" s="74"/>
      <c r="AP337" s="74"/>
      <c r="AQ337" s="74"/>
      <c r="AR337" s="74"/>
      <c r="AS337" s="74"/>
      <c r="AT337" s="74"/>
      <c r="AU337" s="74"/>
      <c r="AV337" s="74"/>
      <c r="AW337" s="74"/>
      <c r="AX337" s="74"/>
      <c r="AY337" s="74"/>
      <c r="AZ337" s="74"/>
      <c r="BA337" s="74"/>
      <c r="BB337" s="74"/>
      <c r="BC337" s="74"/>
      <c r="BD337" s="74"/>
      <c r="BE337" s="74"/>
      <c r="BF337" s="74"/>
      <c r="BG337" s="74"/>
      <c r="BH337" s="74"/>
      <c r="BI337" s="74"/>
      <c r="BJ337" s="74"/>
      <c r="BK337" s="74"/>
      <c r="BL337" s="74"/>
      <c r="BM337" s="74"/>
      <c r="BN337" s="74"/>
      <c r="BO337" s="74"/>
      <c r="BP337" s="74"/>
      <c r="BQ337" s="74"/>
      <c r="BR337" s="74"/>
      <c r="BS337" s="74"/>
      <c r="BT337" s="74"/>
      <c r="BU337" s="74"/>
      <c r="BV337" s="74"/>
      <c r="BW337" s="74"/>
      <c r="BX337" s="74"/>
      <c r="BY337" s="74"/>
      <c r="BZ337" s="74"/>
      <c r="CA337" s="74"/>
      <c r="CB337" s="74"/>
      <c r="CC337" s="74"/>
      <c r="CD337" s="74"/>
      <c r="CE337" s="74"/>
      <c r="CF337" s="74"/>
      <c r="CG337" s="74"/>
      <c r="CH337" s="74"/>
      <c r="CI337" s="74"/>
      <c r="CJ337" s="74"/>
      <c r="CK337" s="74"/>
      <c r="CL337" s="74"/>
      <c r="CM337" s="74"/>
      <c r="CN337" s="74"/>
      <c r="CO337" s="74"/>
      <c r="CP337" s="74"/>
      <c r="CQ337" s="74"/>
      <c r="CR337" s="74"/>
      <c r="CS337" s="74"/>
      <c r="CT337" s="74"/>
      <c r="CU337" s="74"/>
      <c r="CV337" s="74"/>
      <c r="CW337" s="74"/>
      <c r="CX337" s="74"/>
      <c r="CY337" s="74"/>
      <c r="CZ337" s="74"/>
      <c r="DA337" s="74"/>
      <c r="DB337" s="74"/>
      <c r="DC337" s="74"/>
      <c r="DD337" s="74"/>
      <c r="DE337" s="74"/>
      <c r="DF337" s="74"/>
    </row>
    <row r="338" spans="2:110" s="69" customFormat="1">
      <c r="B338" s="207">
        <v>1</v>
      </c>
      <c r="C338" s="260" t="s">
        <v>505</v>
      </c>
      <c r="D338" s="264"/>
      <c r="E338" s="265"/>
      <c r="F338" s="266"/>
      <c r="G338" s="262">
        <f t="shared" si="12"/>
        <v>0</v>
      </c>
      <c r="H338" s="206"/>
      <c r="I338" s="73"/>
      <c r="J338" s="74"/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4"/>
      <c r="AA338" s="74"/>
      <c r="AB338" s="74"/>
      <c r="AC338" s="74"/>
      <c r="AD338" s="74"/>
      <c r="AE338" s="74"/>
      <c r="AF338" s="74"/>
      <c r="AG338" s="74"/>
      <c r="AH338" s="74"/>
      <c r="AI338" s="74"/>
      <c r="AJ338" s="74"/>
      <c r="AK338" s="74"/>
      <c r="AL338" s="74"/>
      <c r="AM338" s="74"/>
      <c r="AN338" s="74"/>
      <c r="AO338" s="74"/>
      <c r="AP338" s="74"/>
      <c r="AQ338" s="74"/>
      <c r="AR338" s="74"/>
      <c r="AS338" s="74"/>
      <c r="AT338" s="74"/>
      <c r="AU338" s="74"/>
      <c r="AV338" s="74"/>
      <c r="AW338" s="74"/>
      <c r="AX338" s="74"/>
      <c r="AY338" s="74"/>
      <c r="AZ338" s="74"/>
      <c r="BA338" s="74"/>
      <c r="BB338" s="74"/>
      <c r="BC338" s="74"/>
      <c r="BD338" s="74"/>
      <c r="BE338" s="74"/>
      <c r="BF338" s="74"/>
      <c r="BG338" s="74"/>
      <c r="BH338" s="74"/>
      <c r="BI338" s="74"/>
      <c r="BJ338" s="74"/>
      <c r="BK338" s="74"/>
      <c r="BL338" s="74"/>
      <c r="BM338" s="74"/>
      <c r="BN338" s="74"/>
      <c r="BO338" s="74"/>
      <c r="BP338" s="74"/>
      <c r="BQ338" s="74"/>
      <c r="BR338" s="74"/>
      <c r="BS338" s="74"/>
      <c r="BT338" s="74"/>
      <c r="BU338" s="74"/>
      <c r="BV338" s="74"/>
      <c r="BW338" s="74"/>
      <c r="BX338" s="74"/>
      <c r="BY338" s="74"/>
      <c r="BZ338" s="74"/>
      <c r="CA338" s="74"/>
      <c r="CB338" s="74"/>
      <c r="CC338" s="74"/>
      <c r="CD338" s="74"/>
      <c r="CE338" s="74"/>
      <c r="CF338" s="74"/>
      <c r="CG338" s="74"/>
      <c r="CH338" s="74"/>
      <c r="CI338" s="74"/>
      <c r="CJ338" s="74"/>
      <c r="CK338" s="74"/>
      <c r="CL338" s="74"/>
      <c r="CM338" s="74"/>
      <c r="CN338" s="74"/>
      <c r="CO338" s="74"/>
      <c r="CP338" s="74"/>
      <c r="CQ338" s="74"/>
      <c r="CR338" s="74"/>
      <c r="CS338" s="74"/>
      <c r="CT338" s="74"/>
      <c r="CU338" s="74"/>
      <c r="CV338" s="74"/>
      <c r="CW338" s="74"/>
      <c r="CX338" s="74"/>
      <c r="CY338" s="74"/>
      <c r="CZ338" s="74"/>
      <c r="DA338" s="74"/>
      <c r="DB338" s="74"/>
      <c r="DC338" s="74"/>
      <c r="DD338" s="74"/>
      <c r="DE338" s="74"/>
      <c r="DF338" s="74"/>
    </row>
    <row r="339" spans="2:110" s="69" customFormat="1">
      <c r="B339" s="204">
        <f>+B338+0.01</f>
        <v>1.01</v>
      </c>
      <c r="C339" s="261" t="s">
        <v>519</v>
      </c>
      <c r="D339" s="264">
        <v>304</v>
      </c>
      <c r="E339" s="265" t="s">
        <v>96</v>
      </c>
      <c r="F339" s="266"/>
      <c r="G339" s="262">
        <f t="shared" si="12"/>
        <v>0</v>
      </c>
      <c r="H339" s="206"/>
      <c r="I339" s="73"/>
      <c r="J339" s="74"/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4"/>
      <c r="AA339" s="74"/>
      <c r="AB339" s="74"/>
      <c r="AC339" s="74"/>
      <c r="AD339" s="74"/>
      <c r="AE339" s="74"/>
      <c r="AF339" s="74"/>
      <c r="AG339" s="74"/>
      <c r="AH339" s="74"/>
      <c r="AI339" s="74"/>
      <c r="AJ339" s="74"/>
      <c r="AK339" s="74"/>
      <c r="AL339" s="74"/>
      <c r="AM339" s="74"/>
      <c r="AN339" s="74"/>
      <c r="AO339" s="74"/>
      <c r="AP339" s="74"/>
      <c r="AQ339" s="74"/>
      <c r="AR339" s="74"/>
      <c r="AS339" s="74"/>
      <c r="AT339" s="74"/>
      <c r="AU339" s="74"/>
      <c r="AV339" s="74"/>
      <c r="AW339" s="74"/>
      <c r="AX339" s="74"/>
      <c r="AY339" s="74"/>
      <c r="AZ339" s="74"/>
      <c r="BA339" s="74"/>
      <c r="BB339" s="74"/>
      <c r="BC339" s="74"/>
      <c r="BD339" s="74"/>
      <c r="BE339" s="74"/>
      <c r="BF339" s="74"/>
      <c r="BG339" s="74"/>
      <c r="BH339" s="74"/>
      <c r="BI339" s="74"/>
      <c r="BJ339" s="74"/>
      <c r="BK339" s="74"/>
      <c r="BL339" s="74"/>
      <c r="BM339" s="74"/>
      <c r="BN339" s="74"/>
      <c r="BO339" s="74"/>
      <c r="BP339" s="74"/>
      <c r="BQ339" s="74"/>
      <c r="BR339" s="74"/>
      <c r="BS339" s="74"/>
      <c r="BT339" s="74"/>
      <c r="BU339" s="74"/>
      <c r="BV339" s="74"/>
      <c r="BW339" s="74"/>
      <c r="BX339" s="74"/>
      <c r="BY339" s="74"/>
      <c r="BZ339" s="74"/>
      <c r="CA339" s="74"/>
      <c r="CB339" s="74"/>
      <c r="CC339" s="74"/>
      <c r="CD339" s="74"/>
      <c r="CE339" s="74"/>
      <c r="CF339" s="74"/>
      <c r="CG339" s="74"/>
      <c r="CH339" s="74"/>
      <c r="CI339" s="74"/>
      <c r="CJ339" s="74"/>
      <c r="CK339" s="74"/>
      <c r="CL339" s="74"/>
      <c r="CM339" s="74"/>
      <c r="CN339" s="74"/>
      <c r="CO339" s="74"/>
      <c r="CP339" s="74"/>
      <c r="CQ339" s="74"/>
      <c r="CR339" s="74"/>
      <c r="CS339" s="74"/>
      <c r="CT339" s="74"/>
      <c r="CU339" s="74"/>
      <c r="CV339" s="74"/>
      <c r="CW339" s="74"/>
      <c r="CX339" s="74"/>
      <c r="CY339" s="74"/>
      <c r="CZ339" s="74"/>
      <c r="DA339" s="74"/>
      <c r="DB339" s="74"/>
      <c r="DC339" s="74"/>
      <c r="DD339" s="74"/>
      <c r="DE339" s="74"/>
      <c r="DF339" s="74"/>
    </row>
    <row r="340" spans="2:110" s="69" customFormat="1">
      <c r="B340" s="204">
        <f t="shared" ref="B340:B341" si="13">+B339+0.01</f>
        <v>1.02</v>
      </c>
      <c r="C340" s="261" t="s">
        <v>520</v>
      </c>
      <c r="D340" s="264">
        <v>90</v>
      </c>
      <c r="E340" s="265" t="s">
        <v>96</v>
      </c>
      <c r="F340" s="266"/>
      <c r="G340" s="262">
        <f t="shared" si="12"/>
        <v>0</v>
      </c>
      <c r="H340" s="206"/>
      <c r="I340" s="73"/>
      <c r="J340" s="74"/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4"/>
      <c r="AA340" s="74"/>
      <c r="AB340" s="74"/>
      <c r="AC340" s="74"/>
      <c r="AD340" s="74"/>
      <c r="AE340" s="74"/>
      <c r="AF340" s="74"/>
      <c r="AG340" s="74"/>
      <c r="AH340" s="74"/>
      <c r="AI340" s="74"/>
      <c r="AJ340" s="74"/>
      <c r="AK340" s="74"/>
      <c r="AL340" s="74"/>
      <c r="AM340" s="74"/>
      <c r="AN340" s="74"/>
      <c r="AO340" s="74"/>
      <c r="AP340" s="74"/>
      <c r="AQ340" s="74"/>
      <c r="AR340" s="74"/>
      <c r="AS340" s="74"/>
      <c r="AT340" s="74"/>
      <c r="AU340" s="74"/>
      <c r="AV340" s="74"/>
      <c r="AW340" s="74"/>
      <c r="AX340" s="74"/>
      <c r="AY340" s="74"/>
      <c r="AZ340" s="74"/>
      <c r="BA340" s="74"/>
      <c r="BB340" s="74"/>
      <c r="BC340" s="74"/>
      <c r="BD340" s="74"/>
      <c r="BE340" s="74"/>
      <c r="BF340" s="74"/>
      <c r="BG340" s="74"/>
      <c r="BH340" s="74"/>
      <c r="BI340" s="74"/>
      <c r="BJ340" s="74"/>
      <c r="BK340" s="74"/>
      <c r="BL340" s="74"/>
      <c r="BM340" s="74"/>
      <c r="BN340" s="74"/>
      <c r="BO340" s="74"/>
      <c r="BP340" s="74"/>
      <c r="BQ340" s="74"/>
      <c r="BR340" s="74"/>
      <c r="BS340" s="74"/>
      <c r="BT340" s="74"/>
      <c r="BU340" s="74"/>
      <c r="BV340" s="74"/>
      <c r="BW340" s="74"/>
      <c r="BX340" s="74"/>
      <c r="BY340" s="74"/>
      <c r="BZ340" s="74"/>
      <c r="CA340" s="74"/>
      <c r="CB340" s="74"/>
      <c r="CC340" s="74"/>
      <c r="CD340" s="74"/>
      <c r="CE340" s="74"/>
      <c r="CF340" s="74"/>
      <c r="CG340" s="74"/>
      <c r="CH340" s="74"/>
      <c r="CI340" s="74"/>
      <c r="CJ340" s="74"/>
      <c r="CK340" s="74"/>
      <c r="CL340" s="74"/>
      <c r="CM340" s="74"/>
      <c r="CN340" s="74"/>
      <c r="CO340" s="74"/>
      <c r="CP340" s="74"/>
      <c r="CQ340" s="74"/>
      <c r="CR340" s="74"/>
      <c r="CS340" s="74"/>
      <c r="CT340" s="74"/>
      <c r="CU340" s="74"/>
      <c r="CV340" s="74"/>
      <c r="CW340" s="74"/>
      <c r="CX340" s="74"/>
      <c r="CY340" s="74"/>
      <c r="CZ340" s="74"/>
      <c r="DA340" s="74"/>
      <c r="DB340" s="74"/>
      <c r="DC340" s="74"/>
      <c r="DD340" s="74"/>
      <c r="DE340" s="74"/>
      <c r="DF340" s="74"/>
    </row>
    <row r="341" spans="2:110" s="69" customFormat="1">
      <c r="B341" s="204">
        <f t="shared" si="13"/>
        <v>1.03</v>
      </c>
      <c r="C341" s="261" t="s">
        <v>521</v>
      </c>
      <c r="D341" s="264">
        <v>90</v>
      </c>
      <c r="E341" s="265" t="s">
        <v>96</v>
      </c>
      <c r="F341" s="266"/>
      <c r="G341" s="262">
        <f t="shared" si="12"/>
        <v>0</v>
      </c>
      <c r="H341" s="206"/>
      <c r="I341" s="73"/>
      <c r="J341" s="74"/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4"/>
      <c r="AA341" s="74"/>
      <c r="AB341" s="74"/>
      <c r="AC341" s="74"/>
      <c r="AD341" s="74"/>
      <c r="AE341" s="74"/>
      <c r="AF341" s="74"/>
      <c r="AG341" s="74"/>
      <c r="AH341" s="74"/>
      <c r="AI341" s="74"/>
      <c r="AJ341" s="74"/>
      <c r="AK341" s="74"/>
      <c r="AL341" s="74"/>
      <c r="AM341" s="74"/>
      <c r="AN341" s="74"/>
      <c r="AO341" s="74"/>
      <c r="AP341" s="74"/>
      <c r="AQ341" s="74"/>
      <c r="AR341" s="74"/>
      <c r="AS341" s="74"/>
      <c r="AT341" s="74"/>
      <c r="AU341" s="74"/>
      <c r="AV341" s="74"/>
      <c r="AW341" s="74"/>
      <c r="AX341" s="74"/>
      <c r="AY341" s="74"/>
      <c r="AZ341" s="74"/>
      <c r="BA341" s="74"/>
      <c r="BB341" s="74"/>
      <c r="BC341" s="74"/>
      <c r="BD341" s="74"/>
      <c r="BE341" s="74"/>
      <c r="BF341" s="74"/>
      <c r="BG341" s="74"/>
      <c r="BH341" s="74"/>
      <c r="BI341" s="74"/>
      <c r="BJ341" s="74"/>
      <c r="BK341" s="74"/>
      <c r="BL341" s="74"/>
      <c r="BM341" s="74"/>
      <c r="BN341" s="74"/>
      <c r="BO341" s="74"/>
      <c r="BP341" s="74"/>
      <c r="BQ341" s="74"/>
      <c r="BR341" s="74"/>
      <c r="BS341" s="74"/>
      <c r="BT341" s="74"/>
      <c r="BU341" s="74"/>
      <c r="BV341" s="74"/>
      <c r="BW341" s="74"/>
      <c r="BX341" s="74"/>
      <c r="BY341" s="74"/>
      <c r="BZ341" s="74"/>
      <c r="CA341" s="74"/>
      <c r="CB341" s="74"/>
      <c r="CC341" s="74"/>
      <c r="CD341" s="74"/>
      <c r="CE341" s="74"/>
      <c r="CF341" s="74"/>
      <c r="CG341" s="74"/>
      <c r="CH341" s="74"/>
      <c r="CI341" s="74"/>
      <c r="CJ341" s="74"/>
      <c r="CK341" s="74"/>
      <c r="CL341" s="74"/>
      <c r="CM341" s="74"/>
      <c r="CN341" s="74"/>
      <c r="CO341" s="74"/>
      <c r="CP341" s="74"/>
      <c r="CQ341" s="74"/>
      <c r="CR341" s="74"/>
      <c r="CS341" s="74"/>
      <c r="CT341" s="74"/>
      <c r="CU341" s="74"/>
      <c r="CV341" s="74"/>
      <c r="CW341" s="74"/>
      <c r="CX341" s="74"/>
      <c r="CY341" s="74"/>
      <c r="CZ341" s="74"/>
      <c r="DA341" s="74"/>
      <c r="DB341" s="74"/>
      <c r="DC341" s="74"/>
      <c r="DD341" s="74"/>
      <c r="DE341" s="74"/>
      <c r="DF341" s="74"/>
    </row>
    <row r="342" spans="2:110" s="69" customFormat="1">
      <c r="B342" s="204"/>
      <c r="C342" s="261"/>
      <c r="D342" s="264"/>
      <c r="E342" s="265"/>
      <c r="F342" s="266"/>
      <c r="G342" s="262">
        <f t="shared" si="12"/>
        <v>0</v>
      </c>
      <c r="H342" s="206">
        <f>SUM(G339:G341)</f>
        <v>0</v>
      </c>
      <c r="I342" s="73"/>
      <c r="J342" s="74"/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4"/>
      <c r="AA342" s="74"/>
      <c r="AB342" s="74"/>
      <c r="AC342" s="74"/>
      <c r="AD342" s="74"/>
      <c r="AE342" s="74"/>
      <c r="AF342" s="74"/>
      <c r="AG342" s="74"/>
      <c r="AH342" s="74"/>
      <c r="AI342" s="74"/>
      <c r="AJ342" s="74"/>
      <c r="AK342" s="74"/>
      <c r="AL342" s="74"/>
      <c r="AM342" s="74"/>
      <c r="AN342" s="74"/>
      <c r="AO342" s="74"/>
      <c r="AP342" s="74"/>
      <c r="AQ342" s="74"/>
      <c r="AR342" s="74"/>
      <c r="AS342" s="74"/>
      <c r="AT342" s="74"/>
      <c r="AU342" s="74"/>
      <c r="AV342" s="74"/>
      <c r="AW342" s="74"/>
      <c r="AX342" s="74"/>
      <c r="AY342" s="74"/>
      <c r="AZ342" s="74"/>
      <c r="BA342" s="74"/>
      <c r="BB342" s="74"/>
      <c r="BC342" s="74"/>
      <c r="BD342" s="74"/>
      <c r="BE342" s="74"/>
      <c r="BF342" s="74"/>
      <c r="BG342" s="74"/>
      <c r="BH342" s="74"/>
      <c r="BI342" s="74"/>
      <c r="BJ342" s="74"/>
      <c r="BK342" s="74"/>
      <c r="BL342" s="74"/>
      <c r="BM342" s="74"/>
      <c r="BN342" s="74"/>
      <c r="BO342" s="74"/>
      <c r="BP342" s="74"/>
      <c r="BQ342" s="74"/>
      <c r="BR342" s="74"/>
      <c r="BS342" s="74"/>
      <c r="BT342" s="74"/>
      <c r="BU342" s="74"/>
      <c r="BV342" s="74"/>
      <c r="BW342" s="74"/>
      <c r="BX342" s="74"/>
      <c r="BY342" s="74"/>
      <c r="BZ342" s="74"/>
      <c r="CA342" s="74"/>
      <c r="CB342" s="74"/>
      <c r="CC342" s="74"/>
      <c r="CD342" s="74"/>
      <c r="CE342" s="74"/>
      <c r="CF342" s="74"/>
      <c r="CG342" s="74"/>
      <c r="CH342" s="74"/>
      <c r="CI342" s="74"/>
      <c r="CJ342" s="74"/>
      <c r="CK342" s="74"/>
      <c r="CL342" s="74"/>
      <c r="CM342" s="74"/>
      <c r="CN342" s="74"/>
      <c r="CO342" s="74"/>
      <c r="CP342" s="74"/>
      <c r="CQ342" s="74"/>
      <c r="CR342" s="74"/>
      <c r="CS342" s="74"/>
      <c r="CT342" s="74"/>
      <c r="CU342" s="74"/>
      <c r="CV342" s="74"/>
      <c r="CW342" s="74"/>
      <c r="CX342" s="74"/>
      <c r="CY342" s="74"/>
      <c r="CZ342" s="74"/>
      <c r="DA342" s="74"/>
      <c r="DB342" s="74"/>
      <c r="DC342" s="74"/>
      <c r="DD342" s="74"/>
      <c r="DE342" s="74"/>
      <c r="DF342" s="74"/>
    </row>
    <row r="343" spans="2:110" s="69" customFormat="1">
      <c r="B343" s="207">
        <v>2</v>
      </c>
      <c r="C343" s="260" t="s">
        <v>522</v>
      </c>
      <c r="D343" s="264"/>
      <c r="E343" s="265"/>
      <c r="F343" s="266"/>
      <c r="G343" s="262">
        <f t="shared" si="12"/>
        <v>0</v>
      </c>
      <c r="H343" s="206"/>
      <c r="I343" s="73"/>
      <c r="J343" s="74"/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4"/>
      <c r="AA343" s="74"/>
      <c r="AB343" s="74"/>
      <c r="AC343" s="74"/>
      <c r="AD343" s="74"/>
      <c r="AE343" s="74"/>
      <c r="AF343" s="74"/>
      <c r="AG343" s="74"/>
      <c r="AH343" s="74"/>
      <c r="AI343" s="74"/>
      <c r="AJ343" s="74"/>
      <c r="AK343" s="74"/>
      <c r="AL343" s="74"/>
      <c r="AM343" s="74"/>
      <c r="AN343" s="74"/>
      <c r="AO343" s="74"/>
      <c r="AP343" s="74"/>
      <c r="AQ343" s="74"/>
      <c r="AR343" s="74"/>
      <c r="AS343" s="74"/>
      <c r="AT343" s="74"/>
      <c r="AU343" s="74"/>
      <c r="AV343" s="74"/>
      <c r="AW343" s="74"/>
      <c r="AX343" s="74"/>
      <c r="AY343" s="74"/>
      <c r="AZ343" s="74"/>
      <c r="BA343" s="74"/>
      <c r="BB343" s="74"/>
      <c r="BC343" s="74"/>
      <c r="BD343" s="74"/>
      <c r="BE343" s="74"/>
      <c r="BF343" s="74"/>
      <c r="BG343" s="74"/>
      <c r="BH343" s="74"/>
      <c r="BI343" s="74"/>
      <c r="BJ343" s="74"/>
      <c r="BK343" s="74"/>
      <c r="BL343" s="74"/>
      <c r="BM343" s="74"/>
      <c r="BN343" s="74"/>
      <c r="BO343" s="74"/>
      <c r="BP343" s="74"/>
      <c r="BQ343" s="74"/>
      <c r="BR343" s="74"/>
      <c r="BS343" s="74"/>
      <c r="BT343" s="74"/>
      <c r="BU343" s="74"/>
      <c r="BV343" s="74"/>
      <c r="BW343" s="74"/>
      <c r="BX343" s="74"/>
      <c r="BY343" s="74"/>
      <c r="BZ343" s="74"/>
      <c r="CA343" s="74"/>
      <c r="CB343" s="74"/>
      <c r="CC343" s="74"/>
      <c r="CD343" s="74"/>
      <c r="CE343" s="74"/>
      <c r="CF343" s="74"/>
      <c r="CG343" s="74"/>
      <c r="CH343" s="74"/>
      <c r="CI343" s="74"/>
      <c r="CJ343" s="74"/>
      <c r="CK343" s="74"/>
      <c r="CL343" s="74"/>
      <c r="CM343" s="74"/>
      <c r="CN343" s="74"/>
      <c r="CO343" s="74"/>
      <c r="CP343" s="74"/>
      <c r="CQ343" s="74"/>
      <c r="CR343" s="74"/>
      <c r="CS343" s="74"/>
      <c r="CT343" s="74"/>
      <c r="CU343" s="74"/>
      <c r="CV343" s="74"/>
      <c r="CW343" s="74"/>
      <c r="CX343" s="74"/>
      <c r="CY343" s="74"/>
      <c r="CZ343" s="74"/>
      <c r="DA343" s="74"/>
      <c r="DB343" s="74"/>
      <c r="DC343" s="74"/>
      <c r="DD343" s="74"/>
      <c r="DE343" s="74"/>
      <c r="DF343" s="74"/>
    </row>
    <row r="344" spans="2:110" s="69" customFormat="1">
      <c r="B344" s="204">
        <f>+B343+0.01</f>
        <v>2.0099999999999998</v>
      </c>
      <c r="C344" s="261" t="s">
        <v>519</v>
      </c>
      <c r="D344" s="264">
        <v>115</v>
      </c>
      <c r="E344" s="265" t="s">
        <v>96</v>
      </c>
      <c r="F344" s="266"/>
      <c r="G344" s="262">
        <f t="shared" si="12"/>
        <v>0</v>
      </c>
      <c r="H344" s="206"/>
      <c r="I344" s="73"/>
      <c r="J344" s="74"/>
      <c r="K344" s="74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  <c r="X344" s="74"/>
      <c r="Y344" s="74"/>
      <c r="Z344" s="74"/>
      <c r="AA344" s="74"/>
      <c r="AB344" s="74"/>
      <c r="AC344" s="74"/>
      <c r="AD344" s="74"/>
      <c r="AE344" s="74"/>
      <c r="AF344" s="74"/>
      <c r="AG344" s="74"/>
      <c r="AH344" s="74"/>
      <c r="AI344" s="74"/>
      <c r="AJ344" s="74"/>
      <c r="AK344" s="74"/>
      <c r="AL344" s="74"/>
      <c r="AM344" s="74"/>
      <c r="AN344" s="74"/>
      <c r="AO344" s="74"/>
      <c r="AP344" s="74"/>
      <c r="AQ344" s="74"/>
      <c r="AR344" s="74"/>
      <c r="AS344" s="74"/>
      <c r="AT344" s="74"/>
      <c r="AU344" s="74"/>
      <c r="AV344" s="74"/>
      <c r="AW344" s="74"/>
      <c r="AX344" s="74"/>
      <c r="AY344" s="74"/>
      <c r="AZ344" s="74"/>
      <c r="BA344" s="74"/>
      <c r="BB344" s="74"/>
      <c r="BC344" s="74"/>
      <c r="BD344" s="74"/>
      <c r="BE344" s="74"/>
      <c r="BF344" s="74"/>
      <c r="BG344" s="74"/>
      <c r="BH344" s="74"/>
      <c r="BI344" s="74"/>
      <c r="BJ344" s="74"/>
      <c r="BK344" s="74"/>
      <c r="BL344" s="74"/>
      <c r="BM344" s="74"/>
      <c r="BN344" s="74"/>
      <c r="BO344" s="74"/>
      <c r="BP344" s="74"/>
      <c r="BQ344" s="74"/>
      <c r="BR344" s="74"/>
      <c r="BS344" s="74"/>
      <c r="BT344" s="74"/>
      <c r="BU344" s="74"/>
      <c r="BV344" s="74"/>
      <c r="BW344" s="74"/>
      <c r="BX344" s="74"/>
      <c r="BY344" s="74"/>
      <c r="BZ344" s="74"/>
      <c r="CA344" s="74"/>
      <c r="CB344" s="74"/>
      <c r="CC344" s="74"/>
      <c r="CD344" s="74"/>
      <c r="CE344" s="74"/>
      <c r="CF344" s="74"/>
      <c r="CG344" s="74"/>
      <c r="CH344" s="74"/>
      <c r="CI344" s="74"/>
      <c r="CJ344" s="74"/>
      <c r="CK344" s="74"/>
      <c r="CL344" s="74"/>
      <c r="CM344" s="74"/>
      <c r="CN344" s="74"/>
      <c r="CO344" s="74"/>
      <c r="CP344" s="74"/>
      <c r="CQ344" s="74"/>
      <c r="CR344" s="74"/>
      <c r="CS344" s="74"/>
      <c r="CT344" s="74"/>
      <c r="CU344" s="74"/>
      <c r="CV344" s="74"/>
      <c r="CW344" s="74"/>
      <c r="CX344" s="74"/>
      <c r="CY344" s="74"/>
      <c r="CZ344" s="74"/>
      <c r="DA344" s="74"/>
      <c r="DB344" s="74"/>
      <c r="DC344" s="74"/>
      <c r="DD344" s="74"/>
      <c r="DE344" s="74"/>
      <c r="DF344" s="74"/>
    </row>
    <row r="345" spans="2:110" s="69" customFormat="1">
      <c r="B345" s="204"/>
      <c r="C345" s="261"/>
      <c r="D345" s="264"/>
      <c r="E345" s="265"/>
      <c r="F345" s="266"/>
      <c r="G345" s="262">
        <f t="shared" si="12"/>
        <v>0</v>
      </c>
      <c r="H345" s="206">
        <f>SUM(G344)</f>
        <v>0</v>
      </c>
      <c r="I345" s="73"/>
      <c r="J345" s="74"/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4"/>
      <c r="AA345" s="74"/>
      <c r="AB345" s="74"/>
      <c r="AC345" s="74"/>
      <c r="AD345" s="74"/>
      <c r="AE345" s="74"/>
      <c r="AF345" s="74"/>
      <c r="AG345" s="74"/>
      <c r="AH345" s="74"/>
      <c r="AI345" s="74"/>
      <c r="AJ345" s="74"/>
      <c r="AK345" s="74"/>
      <c r="AL345" s="74"/>
      <c r="AM345" s="74"/>
      <c r="AN345" s="74"/>
      <c r="AO345" s="74"/>
      <c r="AP345" s="74"/>
      <c r="AQ345" s="74"/>
      <c r="AR345" s="74"/>
      <c r="AS345" s="74"/>
      <c r="AT345" s="74"/>
      <c r="AU345" s="74"/>
      <c r="AV345" s="74"/>
      <c r="AW345" s="74"/>
      <c r="AX345" s="74"/>
      <c r="AY345" s="74"/>
      <c r="AZ345" s="74"/>
      <c r="BA345" s="74"/>
      <c r="BB345" s="74"/>
      <c r="BC345" s="74"/>
      <c r="BD345" s="74"/>
      <c r="BE345" s="74"/>
      <c r="BF345" s="74"/>
      <c r="BG345" s="74"/>
      <c r="BH345" s="74"/>
      <c r="BI345" s="74"/>
      <c r="BJ345" s="74"/>
      <c r="BK345" s="74"/>
      <c r="BL345" s="74"/>
      <c r="BM345" s="74"/>
      <c r="BN345" s="74"/>
      <c r="BO345" s="74"/>
      <c r="BP345" s="74"/>
      <c r="BQ345" s="74"/>
      <c r="BR345" s="74"/>
      <c r="BS345" s="74"/>
      <c r="BT345" s="74"/>
      <c r="BU345" s="74"/>
      <c r="BV345" s="74"/>
      <c r="BW345" s="74"/>
      <c r="BX345" s="74"/>
      <c r="BY345" s="74"/>
      <c r="BZ345" s="74"/>
      <c r="CA345" s="74"/>
      <c r="CB345" s="74"/>
      <c r="CC345" s="74"/>
      <c r="CD345" s="74"/>
      <c r="CE345" s="74"/>
      <c r="CF345" s="74"/>
      <c r="CG345" s="74"/>
      <c r="CH345" s="74"/>
      <c r="CI345" s="74"/>
      <c r="CJ345" s="74"/>
      <c r="CK345" s="74"/>
      <c r="CL345" s="74"/>
      <c r="CM345" s="74"/>
      <c r="CN345" s="74"/>
      <c r="CO345" s="74"/>
      <c r="CP345" s="74"/>
      <c r="CQ345" s="74"/>
      <c r="CR345" s="74"/>
      <c r="CS345" s="74"/>
      <c r="CT345" s="74"/>
      <c r="CU345" s="74"/>
      <c r="CV345" s="74"/>
      <c r="CW345" s="74"/>
      <c r="CX345" s="74"/>
      <c r="CY345" s="74"/>
      <c r="CZ345" s="74"/>
      <c r="DA345" s="74"/>
      <c r="DB345" s="74"/>
      <c r="DC345" s="74"/>
      <c r="DD345" s="74"/>
      <c r="DE345" s="74"/>
      <c r="DF345" s="74"/>
    </row>
    <row r="346" spans="2:110" s="69" customFormat="1">
      <c r="B346" s="207">
        <v>3</v>
      </c>
      <c r="C346" s="260" t="s">
        <v>526</v>
      </c>
      <c r="D346" s="264"/>
      <c r="E346" s="265"/>
      <c r="F346" s="266"/>
      <c r="G346" s="262">
        <f t="shared" si="12"/>
        <v>0</v>
      </c>
      <c r="H346" s="206"/>
      <c r="I346" s="73"/>
      <c r="J346" s="74"/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4"/>
      <c r="AA346" s="74"/>
      <c r="AB346" s="74"/>
      <c r="AC346" s="74"/>
      <c r="AD346" s="74"/>
      <c r="AE346" s="74"/>
      <c r="AF346" s="74"/>
      <c r="AG346" s="74"/>
      <c r="AH346" s="74"/>
      <c r="AI346" s="74"/>
      <c r="AJ346" s="74"/>
      <c r="AK346" s="74"/>
      <c r="AL346" s="74"/>
      <c r="AM346" s="74"/>
      <c r="AN346" s="74"/>
      <c r="AO346" s="74"/>
      <c r="AP346" s="74"/>
      <c r="AQ346" s="74"/>
      <c r="AR346" s="74"/>
      <c r="AS346" s="74"/>
      <c r="AT346" s="74"/>
      <c r="AU346" s="74"/>
      <c r="AV346" s="74"/>
      <c r="AW346" s="74"/>
      <c r="AX346" s="74"/>
      <c r="AY346" s="74"/>
      <c r="AZ346" s="74"/>
      <c r="BA346" s="74"/>
      <c r="BB346" s="74"/>
      <c r="BC346" s="74"/>
      <c r="BD346" s="74"/>
      <c r="BE346" s="74"/>
      <c r="BF346" s="74"/>
      <c r="BG346" s="74"/>
      <c r="BH346" s="74"/>
      <c r="BI346" s="74"/>
      <c r="BJ346" s="74"/>
      <c r="BK346" s="74"/>
      <c r="BL346" s="74"/>
      <c r="BM346" s="74"/>
      <c r="BN346" s="74"/>
      <c r="BO346" s="74"/>
      <c r="BP346" s="74"/>
      <c r="BQ346" s="74"/>
      <c r="BR346" s="74"/>
      <c r="BS346" s="74"/>
      <c r="BT346" s="74"/>
      <c r="BU346" s="74"/>
      <c r="BV346" s="74"/>
      <c r="BW346" s="74"/>
      <c r="BX346" s="74"/>
      <c r="BY346" s="74"/>
      <c r="BZ346" s="74"/>
      <c r="CA346" s="74"/>
      <c r="CB346" s="74"/>
      <c r="CC346" s="74"/>
      <c r="CD346" s="74"/>
      <c r="CE346" s="74"/>
      <c r="CF346" s="74"/>
      <c r="CG346" s="74"/>
      <c r="CH346" s="74"/>
      <c r="CI346" s="74"/>
      <c r="CJ346" s="74"/>
      <c r="CK346" s="74"/>
      <c r="CL346" s="74"/>
      <c r="CM346" s="74"/>
      <c r="CN346" s="74"/>
      <c r="CO346" s="74"/>
      <c r="CP346" s="74"/>
      <c r="CQ346" s="74"/>
      <c r="CR346" s="74"/>
      <c r="CS346" s="74"/>
      <c r="CT346" s="74"/>
      <c r="CU346" s="74"/>
      <c r="CV346" s="74"/>
      <c r="CW346" s="74"/>
      <c r="CX346" s="74"/>
      <c r="CY346" s="74"/>
      <c r="CZ346" s="74"/>
      <c r="DA346" s="74"/>
      <c r="DB346" s="74"/>
      <c r="DC346" s="74"/>
      <c r="DD346" s="74"/>
      <c r="DE346" s="74"/>
      <c r="DF346" s="74"/>
    </row>
    <row r="347" spans="2:110" s="69" customFormat="1">
      <c r="B347" s="204">
        <f>+B346+0.01</f>
        <v>3.01</v>
      </c>
      <c r="C347" s="261" t="s">
        <v>519</v>
      </c>
      <c r="D347" s="264">
        <v>115</v>
      </c>
      <c r="E347" s="265" t="s">
        <v>96</v>
      </c>
      <c r="F347" s="266"/>
      <c r="G347" s="262">
        <f t="shared" si="12"/>
        <v>0</v>
      </c>
      <c r="H347" s="206"/>
      <c r="I347" s="73"/>
      <c r="J347" s="74"/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4"/>
      <c r="AA347" s="74"/>
      <c r="AB347" s="74"/>
      <c r="AC347" s="74"/>
      <c r="AD347" s="74"/>
      <c r="AE347" s="74"/>
      <c r="AF347" s="74"/>
      <c r="AG347" s="74"/>
      <c r="AH347" s="74"/>
      <c r="AI347" s="74"/>
      <c r="AJ347" s="74"/>
      <c r="AK347" s="74"/>
      <c r="AL347" s="74"/>
      <c r="AM347" s="74"/>
      <c r="AN347" s="74"/>
      <c r="AO347" s="74"/>
      <c r="AP347" s="74"/>
      <c r="AQ347" s="74"/>
      <c r="AR347" s="74"/>
      <c r="AS347" s="74"/>
      <c r="AT347" s="74"/>
      <c r="AU347" s="74"/>
      <c r="AV347" s="74"/>
      <c r="AW347" s="74"/>
      <c r="AX347" s="74"/>
      <c r="AY347" s="74"/>
      <c r="AZ347" s="74"/>
      <c r="BA347" s="74"/>
      <c r="BB347" s="74"/>
      <c r="BC347" s="74"/>
      <c r="BD347" s="74"/>
      <c r="BE347" s="74"/>
      <c r="BF347" s="74"/>
      <c r="BG347" s="74"/>
      <c r="BH347" s="74"/>
      <c r="BI347" s="74"/>
      <c r="BJ347" s="74"/>
      <c r="BK347" s="74"/>
      <c r="BL347" s="74"/>
      <c r="BM347" s="74"/>
      <c r="BN347" s="74"/>
      <c r="BO347" s="74"/>
      <c r="BP347" s="74"/>
      <c r="BQ347" s="74"/>
      <c r="BR347" s="74"/>
      <c r="BS347" s="74"/>
      <c r="BT347" s="74"/>
      <c r="BU347" s="74"/>
      <c r="BV347" s="74"/>
      <c r="BW347" s="74"/>
      <c r="BX347" s="74"/>
      <c r="BY347" s="74"/>
      <c r="BZ347" s="74"/>
      <c r="CA347" s="74"/>
      <c r="CB347" s="74"/>
      <c r="CC347" s="74"/>
      <c r="CD347" s="74"/>
      <c r="CE347" s="74"/>
      <c r="CF347" s="74"/>
      <c r="CG347" s="74"/>
      <c r="CH347" s="74"/>
      <c r="CI347" s="74"/>
      <c r="CJ347" s="74"/>
      <c r="CK347" s="74"/>
      <c r="CL347" s="74"/>
      <c r="CM347" s="74"/>
      <c r="CN347" s="74"/>
      <c r="CO347" s="74"/>
      <c r="CP347" s="74"/>
      <c r="CQ347" s="74"/>
      <c r="CR347" s="74"/>
      <c r="CS347" s="74"/>
      <c r="CT347" s="74"/>
      <c r="CU347" s="74"/>
      <c r="CV347" s="74"/>
      <c r="CW347" s="74"/>
      <c r="CX347" s="74"/>
      <c r="CY347" s="74"/>
      <c r="CZ347" s="74"/>
      <c r="DA347" s="74"/>
      <c r="DB347" s="74"/>
      <c r="DC347" s="74"/>
      <c r="DD347" s="74"/>
      <c r="DE347" s="74"/>
      <c r="DF347" s="74"/>
    </row>
    <row r="348" spans="2:110" s="69" customFormat="1">
      <c r="B348" s="204"/>
      <c r="C348" s="261"/>
      <c r="D348" s="264"/>
      <c r="E348" s="265"/>
      <c r="F348" s="266"/>
      <c r="G348" s="262">
        <f t="shared" si="12"/>
        <v>0</v>
      </c>
      <c r="H348" s="206">
        <f>SUM(G347)</f>
        <v>0</v>
      </c>
      <c r="I348" s="73"/>
      <c r="J348" s="74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4"/>
      <c r="AA348" s="74"/>
      <c r="AB348" s="74"/>
      <c r="AC348" s="74"/>
      <c r="AD348" s="74"/>
      <c r="AE348" s="74"/>
      <c r="AF348" s="74"/>
      <c r="AG348" s="74"/>
      <c r="AH348" s="74"/>
      <c r="AI348" s="74"/>
      <c r="AJ348" s="74"/>
      <c r="AK348" s="74"/>
      <c r="AL348" s="74"/>
      <c r="AM348" s="74"/>
      <c r="AN348" s="74"/>
      <c r="AO348" s="74"/>
      <c r="AP348" s="74"/>
      <c r="AQ348" s="74"/>
      <c r="AR348" s="74"/>
      <c r="AS348" s="74"/>
      <c r="AT348" s="74"/>
      <c r="AU348" s="74"/>
      <c r="AV348" s="74"/>
      <c r="AW348" s="74"/>
      <c r="AX348" s="74"/>
      <c r="AY348" s="74"/>
      <c r="AZ348" s="74"/>
      <c r="BA348" s="74"/>
      <c r="BB348" s="74"/>
      <c r="BC348" s="74"/>
      <c r="BD348" s="74"/>
      <c r="BE348" s="74"/>
      <c r="BF348" s="74"/>
      <c r="BG348" s="74"/>
      <c r="BH348" s="74"/>
      <c r="BI348" s="74"/>
      <c r="BJ348" s="74"/>
      <c r="BK348" s="74"/>
      <c r="BL348" s="74"/>
      <c r="BM348" s="74"/>
      <c r="BN348" s="74"/>
      <c r="BO348" s="74"/>
      <c r="BP348" s="74"/>
      <c r="BQ348" s="74"/>
      <c r="BR348" s="74"/>
      <c r="BS348" s="74"/>
      <c r="BT348" s="74"/>
      <c r="BU348" s="74"/>
      <c r="BV348" s="74"/>
      <c r="BW348" s="74"/>
      <c r="BX348" s="74"/>
      <c r="BY348" s="74"/>
      <c r="BZ348" s="74"/>
      <c r="CA348" s="74"/>
      <c r="CB348" s="74"/>
      <c r="CC348" s="74"/>
      <c r="CD348" s="74"/>
      <c r="CE348" s="74"/>
      <c r="CF348" s="74"/>
      <c r="CG348" s="74"/>
      <c r="CH348" s="74"/>
      <c r="CI348" s="74"/>
      <c r="CJ348" s="74"/>
      <c r="CK348" s="74"/>
      <c r="CL348" s="74"/>
      <c r="CM348" s="74"/>
      <c r="CN348" s="74"/>
      <c r="CO348" s="74"/>
      <c r="CP348" s="74"/>
      <c r="CQ348" s="74"/>
      <c r="CR348" s="74"/>
      <c r="CS348" s="74"/>
      <c r="CT348" s="74"/>
      <c r="CU348" s="74"/>
      <c r="CV348" s="74"/>
      <c r="CW348" s="74"/>
      <c r="CX348" s="74"/>
      <c r="CY348" s="74"/>
      <c r="CZ348" s="74"/>
      <c r="DA348" s="74"/>
      <c r="DB348" s="74"/>
      <c r="DC348" s="74"/>
      <c r="DD348" s="74"/>
      <c r="DE348" s="74"/>
      <c r="DF348" s="74"/>
    </row>
    <row r="349" spans="2:110" s="69" customFormat="1">
      <c r="B349" s="207"/>
      <c r="C349" s="260" t="s">
        <v>160</v>
      </c>
      <c r="D349" s="264"/>
      <c r="E349" s="265"/>
      <c r="F349" s="266"/>
      <c r="G349" s="262">
        <f t="shared" si="12"/>
        <v>0</v>
      </c>
      <c r="H349" s="206"/>
      <c r="I349" s="73"/>
      <c r="J349" s="74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4"/>
      <c r="AA349" s="74"/>
      <c r="AB349" s="74"/>
      <c r="AC349" s="74"/>
      <c r="AD349" s="74"/>
      <c r="AE349" s="74"/>
      <c r="AF349" s="74"/>
      <c r="AG349" s="74"/>
      <c r="AH349" s="74"/>
      <c r="AI349" s="74"/>
      <c r="AJ349" s="74"/>
      <c r="AK349" s="74"/>
      <c r="AL349" s="74"/>
      <c r="AM349" s="74"/>
      <c r="AN349" s="74"/>
      <c r="AO349" s="74"/>
      <c r="AP349" s="74"/>
      <c r="AQ349" s="74"/>
      <c r="AR349" s="74"/>
      <c r="AS349" s="74"/>
      <c r="AT349" s="74"/>
      <c r="AU349" s="74"/>
      <c r="AV349" s="74"/>
      <c r="AW349" s="74"/>
      <c r="AX349" s="74"/>
      <c r="AY349" s="74"/>
      <c r="AZ349" s="74"/>
      <c r="BA349" s="74"/>
      <c r="BB349" s="74"/>
      <c r="BC349" s="74"/>
      <c r="BD349" s="74"/>
      <c r="BE349" s="74"/>
      <c r="BF349" s="74"/>
      <c r="BG349" s="74"/>
      <c r="BH349" s="74"/>
      <c r="BI349" s="74"/>
      <c r="BJ349" s="74"/>
      <c r="BK349" s="74"/>
      <c r="BL349" s="74"/>
      <c r="BM349" s="74"/>
      <c r="BN349" s="74"/>
      <c r="BO349" s="74"/>
      <c r="BP349" s="74"/>
      <c r="BQ349" s="74"/>
      <c r="BR349" s="74"/>
      <c r="BS349" s="74"/>
      <c r="BT349" s="74"/>
      <c r="BU349" s="74"/>
      <c r="BV349" s="74"/>
      <c r="BW349" s="74"/>
      <c r="BX349" s="74"/>
      <c r="BY349" s="74"/>
      <c r="BZ349" s="74"/>
      <c r="CA349" s="74"/>
      <c r="CB349" s="74"/>
      <c r="CC349" s="74"/>
      <c r="CD349" s="74"/>
      <c r="CE349" s="74"/>
      <c r="CF349" s="74"/>
      <c r="CG349" s="74"/>
      <c r="CH349" s="74"/>
      <c r="CI349" s="74"/>
      <c r="CJ349" s="74"/>
      <c r="CK349" s="74"/>
      <c r="CL349" s="74"/>
      <c r="CM349" s="74"/>
      <c r="CN349" s="74"/>
      <c r="CO349" s="74"/>
      <c r="CP349" s="74"/>
      <c r="CQ349" s="74"/>
      <c r="CR349" s="74"/>
      <c r="CS349" s="74"/>
      <c r="CT349" s="74"/>
      <c r="CU349" s="74"/>
      <c r="CV349" s="74"/>
      <c r="CW349" s="74"/>
      <c r="CX349" s="74"/>
      <c r="CY349" s="74"/>
      <c r="CZ349" s="74"/>
      <c r="DA349" s="74"/>
      <c r="DB349" s="74"/>
      <c r="DC349" s="74"/>
      <c r="DD349" s="74"/>
      <c r="DE349" s="74"/>
      <c r="DF349" s="74"/>
    </row>
    <row r="350" spans="2:110" s="69" customFormat="1">
      <c r="B350" s="207"/>
      <c r="C350" s="260" t="s">
        <v>504</v>
      </c>
      <c r="D350" s="264"/>
      <c r="E350" s="265"/>
      <c r="F350" s="266"/>
      <c r="G350" s="262">
        <f t="shared" si="12"/>
        <v>0</v>
      </c>
      <c r="H350" s="206"/>
      <c r="I350" s="73"/>
      <c r="J350" s="74"/>
      <c r="K350" s="74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  <c r="X350" s="74"/>
      <c r="Y350" s="74"/>
      <c r="Z350" s="74"/>
      <c r="AA350" s="74"/>
      <c r="AB350" s="74"/>
      <c r="AC350" s="74"/>
      <c r="AD350" s="74"/>
      <c r="AE350" s="74"/>
      <c r="AF350" s="74"/>
      <c r="AG350" s="74"/>
      <c r="AH350" s="74"/>
      <c r="AI350" s="74"/>
      <c r="AJ350" s="74"/>
      <c r="AK350" s="74"/>
      <c r="AL350" s="74"/>
      <c r="AM350" s="74"/>
      <c r="AN350" s="74"/>
      <c r="AO350" s="74"/>
      <c r="AP350" s="74"/>
      <c r="AQ350" s="74"/>
      <c r="AR350" s="74"/>
      <c r="AS350" s="74"/>
      <c r="AT350" s="74"/>
      <c r="AU350" s="74"/>
      <c r="AV350" s="74"/>
      <c r="AW350" s="74"/>
      <c r="AX350" s="74"/>
      <c r="AY350" s="74"/>
      <c r="AZ350" s="74"/>
      <c r="BA350" s="74"/>
      <c r="BB350" s="74"/>
      <c r="BC350" s="74"/>
      <c r="BD350" s="74"/>
      <c r="BE350" s="74"/>
      <c r="BF350" s="74"/>
      <c r="BG350" s="74"/>
      <c r="BH350" s="74"/>
      <c r="BI350" s="74"/>
      <c r="BJ350" s="74"/>
      <c r="BK350" s="74"/>
      <c r="BL350" s="74"/>
      <c r="BM350" s="74"/>
      <c r="BN350" s="74"/>
      <c r="BO350" s="74"/>
      <c r="BP350" s="74"/>
      <c r="BQ350" s="74"/>
      <c r="BR350" s="74"/>
      <c r="BS350" s="74"/>
      <c r="BT350" s="74"/>
      <c r="BU350" s="74"/>
      <c r="BV350" s="74"/>
      <c r="BW350" s="74"/>
      <c r="BX350" s="74"/>
      <c r="BY350" s="74"/>
      <c r="BZ350" s="74"/>
      <c r="CA350" s="74"/>
      <c r="CB350" s="74"/>
      <c r="CC350" s="74"/>
      <c r="CD350" s="74"/>
      <c r="CE350" s="74"/>
      <c r="CF350" s="74"/>
      <c r="CG350" s="74"/>
      <c r="CH350" s="74"/>
      <c r="CI350" s="74"/>
      <c r="CJ350" s="74"/>
      <c r="CK350" s="74"/>
      <c r="CL350" s="74"/>
      <c r="CM350" s="74"/>
      <c r="CN350" s="74"/>
      <c r="CO350" s="74"/>
      <c r="CP350" s="74"/>
      <c r="CQ350" s="74"/>
      <c r="CR350" s="74"/>
      <c r="CS350" s="74"/>
      <c r="CT350" s="74"/>
      <c r="CU350" s="74"/>
      <c r="CV350" s="74"/>
      <c r="CW350" s="74"/>
      <c r="CX350" s="74"/>
      <c r="CY350" s="74"/>
      <c r="CZ350" s="74"/>
      <c r="DA350" s="74"/>
      <c r="DB350" s="74"/>
      <c r="DC350" s="74"/>
      <c r="DD350" s="74"/>
      <c r="DE350" s="74"/>
      <c r="DF350" s="74"/>
    </row>
    <row r="351" spans="2:110" s="69" customFormat="1">
      <c r="B351" s="207">
        <v>1</v>
      </c>
      <c r="C351" s="260" t="s">
        <v>505</v>
      </c>
      <c r="D351" s="264"/>
      <c r="E351" s="265"/>
      <c r="F351" s="266"/>
      <c r="G351" s="262">
        <f t="shared" si="12"/>
        <v>0</v>
      </c>
      <c r="H351" s="206"/>
      <c r="I351" s="73"/>
      <c r="J351" s="74"/>
      <c r="K351" s="74"/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4"/>
      <c r="AA351" s="74"/>
      <c r="AB351" s="74"/>
      <c r="AC351" s="74"/>
      <c r="AD351" s="74"/>
      <c r="AE351" s="74"/>
      <c r="AF351" s="74"/>
      <c r="AG351" s="74"/>
      <c r="AH351" s="74"/>
      <c r="AI351" s="74"/>
      <c r="AJ351" s="74"/>
      <c r="AK351" s="74"/>
      <c r="AL351" s="74"/>
      <c r="AM351" s="74"/>
      <c r="AN351" s="74"/>
      <c r="AO351" s="74"/>
      <c r="AP351" s="74"/>
      <c r="AQ351" s="74"/>
      <c r="AR351" s="74"/>
      <c r="AS351" s="74"/>
      <c r="AT351" s="74"/>
      <c r="AU351" s="74"/>
      <c r="AV351" s="74"/>
      <c r="AW351" s="74"/>
      <c r="AX351" s="74"/>
      <c r="AY351" s="74"/>
      <c r="AZ351" s="74"/>
      <c r="BA351" s="74"/>
      <c r="BB351" s="74"/>
      <c r="BC351" s="74"/>
      <c r="BD351" s="74"/>
      <c r="BE351" s="74"/>
      <c r="BF351" s="74"/>
      <c r="BG351" s="74"/>
      <c r="BH351" s="74"/>
      <c r="BI351" s="74"/>
      <c r="BJ351" s="74"/>
      <c r="BK351" s="74"/>
      <c r="BL351" s="74"/>
      <c r="BM351" s="74"/>
      <c r="BN351" s="74"/>
      <c r="BO351" s="74"/>
      <c r="BP351" s="74"/>
      <c r="BQ351" s="74"/>
      <c r="BR351" s="74"/>
      <c r="BS351" s="74"/>
      <c r="BT351" s="74"/>
      <c r="BU351" s="74"/>
      <c r="BV351" s="74"/>
      <c r="BW351" s="74"/>
      <c r="BX351" s="74"/>
      <c r="BY351" s="74"/>
      <c r="BZ351" s="74"/>
      <c r="CA351" s="74"/>
      <c r="CB351" s="74"/>
      <c r="CC351" s="74"/>
      <c r="CD351" s="74"/>
      <c r="CE351" s="74"/>
      <c r="CF351" s="74"/>
      <c r="CG351" s="74"/>
      <c r="CH351" s="74"/>
      <c r="CI351" s="74"/>
      <c r="CJ351" s="74"/>
      <c r="CK351" s="74"/>
      <c r="CL351" s="74"/>
      <c r="CM351" s="74"/>
      <c r="CN351" s="74"/>
      <c r="CO351" s="74"/>
      <c r="CP351" s="74"/>
      <c r="CQ351" s="74"/>
      <c r="CR351" s="74"/>
      <c r="CS351" s="74"/>
      <c r="CT351" s="74"/>
      <c r="CU351" s="74"/>
      <c r="CV351" s="74"/>
      <c r="CW351" s="74"/>
      <c r="CX351" s="74"/>
      <c r="CY351" s="74"/>
      <c r="CZ351" s="74"/>
      <c r="DA351" s="74"/>
      <c r="DB351" s="74"/>
      <c r="DC351" s="74"/>
      <c r="DD351" s="74"/>
      <c r="DE351" s="74"/>
      <c r="DF351" s="74"/>
    </row>
    <row r="352" spans="2:110" s="69" customFormat="1">
      <c r="B352" s="204">
        <f t="shared" ref="B352:B356" si="14">+B351+0.01</f>
        <v>1.01</v>
      </c>
      <c r="C352" s="261" t="s">
        <v>527</v>
      </c>
      <c r="D352" s="264">
        <v>33</v>
      </c>
      <c r="E352" s="265" t="s">
        <v>96</v>
      </c>
      <c r="F352" s="266"/>
      <c r="G352" s="262">
        <f t="shared" si="12"/>
        <v>0</v>
      </c>
      <c r="H352" s="206"/>
      <c r="I352" s="73"/>
      <c r="J352" s="74"/>
      <c r="K352" s="74"/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4"/>
      <c r="AA352" s="74"/>
      <c r="AB352" s="74"/>
      <c r="AC352" s="74"/>
      <c r="AD352" s="74"/>
      <c r="AE352" s="74"/>
      <c r="AF352" s="74"/>
      <c r="AG352" s="74"/>
      <c r="AH352" s="74"/>
      <c r="AI352" s="74"/>
      <c r="AJ352" s="74"/>
      <c r="AK352" s="74"/>
      <c r="AL352" s="74"/>
      <c r="AM352" s="74"/>
      <c r="AN352" s="74"/>
      <c r="AO352" s="74"/>
      <c r="AP352" s="74"/>
      <c r="AQ352" s="74"/>
      <c r="AR352" s="74"/>
      <c r="AS352" s="74"/>
      <c r="AT352" s="74"/>
      <c r="AU352" s="74"/>
      <c r="AV352" s="74"/>
      <c r="AW352" s="74"/>
      <c r="AX352" s="74"/>
      <c r="AY352" s="74"/>
      <c r="AZ352" s="74"/>
      <c r="BA352" s="74"/>
      <c r="BB352" s="74"/>
      <c r="BC352" s="74"/>
      <c r="BD352" s="74"/>
      <c r="BE352" s="74"/>
      <c r="BF352" s="74"/>
      <c r="BG352" s="74"/>
      <c r="BH352" s="74"/>
      <c r="BI352" s="74"/>
      <c r="BJ352" s="74"/>
      <c r="BK352" s="74"/>
      <c r="BL352" s="74"/>
      <c r="BM352" s="74"/>
      <c r="BN352" s="74"/>
      <c r="BO352" s="74"/>
      <c r="BP352" s="74"/>
      <c r="BQ352" s="74"/>
      <c r="BR352" s="74"/>
      <c r="BS352" s="74"/>
      <c r="BT352" s="74"/>
      <c r="BU352" s="74"/>
      <c r="BV352" s="74"/>
      <c r="BW352" s="74"/>
      <c r="BX352" s="74"/>
      <c r="BY352" s="74"/>
      <c r="BZ352" s="74"/>
      <c r="CA352" s="74"/>
      <c r="CB352" s="74"/>
      <c r="CC352" s="74"/>
      <c r="CD352" s="74"/>
      <c r="CE352" s="74"/>
      <c r="CF352" s="74"/>
      <c r="CG352" s="74"/>
      <c r="CH352" s="74"/>
      <c r="CI352" s="74"/>
      <c r="CJ352" s="74"/>
      <c r="CK352" s="74"/>
      <c r="CL352" s="74"/>
      <c r="CM352" s="74"/>
      <c r="CN352" s="74"/>
      <c r="CO352" s="74"/>
      <c r="CP352" s="74"/>
      <c r="CQ352" s="74"/>
      <c r="CR352" s="74"/>
      <c r="CS352" s="74"/>
      <c r="CT352" s="74"/>
      <c r="CU352" s="74"/>
      <c r="CV352" s="74"/>
      <c r="CW352" s="74"/>
      <c r="CX352" s="74"/>
      <c r="CY352" s="74"/>
      <c r="CZ352" s="74"/>
      <c r="DA352" s="74"/>
      <c r="DB352" s="74"/>
      <c r="DC352" s="74"/>
      <c r="DD352" s="74"/>
      <c r="DE352" s="74"/>
      <c r="DF352" s="74"/>
    </row>
    <row r="353" spans="2:110" s="69" customFormat="1" ht="37.5">
      <c r="B353" s="204">
        <f t="shared" si="14"/>
        <v>1.02</v>
      </c>
      <c r="C353" s="261" t="s">
        <v>511</v>
      </c>
      <c r="D353" s="264">
        <v>22</v>
      </c>
      <c r="E353" s="265" t="s">
        <v>96</v>
      </c>
      <c r="F353" s="266"/>
      <c r="G353" s="262">
        <f t="shared" si="12"/>
        <v>0</v>
      </c>
      <c r="H353" s="206"/>
      <c r="I353" s="73"/>
      <c r="J353" s="74"/>
      <c r="K353" s="74"/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4"/>
      <c r="AA353" s="74"/>
      <c r="AB353" s="74"/>
      <c r="AC353" s="74"/>
      <c r="AD353" s="74"/>
      <c r="AE353" s="74"/>
      <c r="AF353" s="74"/>
      <c r="AG353" s="74"/>
      <c r="AH353" s="74"/>
      <c r="AI353" s="74"/>
      <c r="AJ353" s="74"/>
      <c r="AK353" s="74"/>
      <c r="AL353" s="74"/>
      <c r="AM353" s="74"/>
      <c r="AN353" s="74"/>
      <c r="AO353" s="74"/>
      <c r="AP353" s="74"/>
      <c r="AQ353" s="74"/>
      <c r="AR353" s="74"/>
      <c r="AS353" s="74"/>
      <c r="AT353" s="74"/>
      <c r="AU353" s="74"/>
      <c r="AV353" s="74"/>
      <c r="AW353" s="74"/>
      <c r="AX353" s="74"/>
      <c r="AY353" s="74"/>
      <c r="AZ353" s="74"/>
      <c r="BA353" s="74"/>
      <c r="BB353" s="74"/>
      <c r="BC353" s="74"/>
      <c r="BD353" s="74"/>
      <c r="BE353" s="74"/>
      <c r="BF353" s="74"/>
      <c r="BG353" s="74"/>
      <c r="BH353" s="74"/>
      <c r="BI353" s="74"/>
      <c r="BJ353" s="74"/>
      <c r="BK353" s="74"/>
      <c r="BL353" s="74"/>
      <c r="BM353" s="74"/>
      <c r="BN353" s="74"/>
      <c r="BO353" s="74"/>
      <c r="BP353" s="74"/>
      <c r="BQ353" s="74"/>
      <c r="BR353" s="74"/>
      <c r="BS353" s="74"/>
      <c r="BT353" s="74"/>
      <c r="BU353" s="74"/>
      <c r="BV353" s="74"/>
      <c r="BW353" s="74"/>
      <c r="BX353" s="74"/>
      <c r="BY353" s="74"/>
      <c r="BZ353" s="74"/>
      <c r="CA353" s="74"/>
      <c r="CB353" s="74"/>
      <c r="CC353" s="74"/>
      <c r="CD353" s="74"/>
      <c r="CE353" s="74"/>
      <c r="CF353" s="74"/>
      <c r="CG353" s="74"/>
      <c r="CH353" s="74"/>
      <c r="CI353" s="74"/>
      <c r="CJ353" s="74"/>
      <c r="CK353" s="74"/>
      <c r="CL353" s="74"/>
      <c r="CM353" s="74"/>
      <c r="CN353" s="74"/>
      <c r="CO353" s="74"/>
      <c r="CP353" s="74"/>
      <c r="CQ353" s="74"/>
      <c r="CR353" s="74"/>
      <c r="CS353" s="74"/>
      <c r="CT353" s="74"/>
      <c r="CU353" s="74"/>
      <c r="CV353" s="74"/>
      <c r="CW353" s="74"/>
      <c r="CX353" s="74"/>
      <c r="CY353" s="74"/>
      <c r="CZ353" s="74"/>
      <c r="DA353" s="74"/>
      <c r="DB353" s="74"/>
      <c r="DC353" s="74"/>
      <c r="DD353" s="74"/>
      <c r="DE353" s="74"/>
      <c r="DF353" s="74"/>
    </row>
    <row r="354" spans="2:110" s="69" customFormat="1" ht="37.5">
      <c r="B354" s="204">
        <f t="shared" si="14"/>
        <v>1.03</v>
      </c>
      <c r="C354" s="261" t="s">
        <v>528</v>
      </c>
      <c r="D354" s="264">
        <v>7</v>
      </c>
      <c r="E354" s="265"/>
      <c r="F354" s="266"/>
      <c r="G354" s="262">
        <f t="shared" si="12"/>
        <v>0</v>
      </c>
      <c r="H354" s="206"/>
      <c r="I354" s="73"/>
      <c r="J354" s="74"/>
      <c r="K354" s="74"/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  <c r="X354" s="74"/>
      <c r="Y354" s="74"/>
      <c r="Z354" s="74"/>
      <c r="AA354" s="74"/>
      <c r="AB354" s="74"/>
      <c r="AC354" s="74"/>
      <c r="AD354" s="74"/>
      <c r="AE354" s="74"/>
      <c r="AF354" s="74"/>
      <c r="AG354" s="74"/>
      <c r="AH354" s="74"/>
      <c r="AI354" s="74"/>
      <c r="AJ354" s="74"/>
      <c r="AK354" s="74"/>
      <c r="AL354" s="74"/>
      <c r="AM354" s="74"/>
      <c r="AN354" s="74"/>
      <c r="AO354" s="74"/>
      <c r="AP354" s="74"/>
      <c r="AQ354" s="74"/>
      <c r="AR354" s="74"/>
      <c r="AS354" s="74"/>
      <c r="AT354" s="74"/>
      <c r="AU354" s="74"/>
      <c r="AV354" s="74"/>
      <c r="AW354" s="74"/>
      <c r="AX354" s="74"/>
      <c r="AY354" s="74"/>
      <c r="AZ354" s="74"/>
      <c r="BA354" s="74"/>
      <c r="BB354" s="74"/>
      <c r="BC354" s="74"/>
      <c r="BD354" s="74"/>
      <c r="BE354" s="74"/>
      <c r="BF354" s="74"/>
      <c r="BG354" s="74"/>
      <c r="BH354" s="74"/>
      <c r="BI354" s="74"/>
      <c r="BJ354" s="74"/>
      <c r="BK354" s="74"/>
      <c r="BL354" s="74"/>
      <c r="BM354" s="74"/>
      <c r="BN354" s="74"/>
      <c r="BO354" s="74"/>
      <c r="BP354" s="74"/>
      <c r="BQ354" s="74"/>
      <c r="BR354" s="74"/>
      <c r="BS354" s="74"/>
      <c r="BT354" s="74"/>
      <c r="BU354" s="74"/>
      <c r="BV354" s="74"/>
      <c r="BW354" s="74"/>
      <c r="BX354" s="74"/>
      <c r="BY354" s="74"/>
      <c r="BZ354" s="74"/>
      <c r="CA354" s="74"/>
      <c r="CB354" s="74"/>
      <c r="CC354" s="74"/>
      <c r="CD354" s="74"/>
      <c r="CE354" s="74"/>
      <c r="CF354" s="74"/>
      <c r="CG354" s="74"/>
      <c r="CH354" s="74"/>
      <c r="CI354" s="74"/>
      <c r="CJ354" s="74"/>
      <c r="CK354" s="74"/>
      <c r="CL354" s="74"/>
      <c r="CM354" s="74"/>
      <c r="CN354" s="74"/>
      <c r="CO354" s="74"/>
      <c r="CP354" s="74"/>
      <c r="CQ354" s="74"/>
      <c r="CR354" s="74"/>
      <c r="CS354" s="74"/>
      <c r="CT354" s="74"/>
      <c r="CU354" s="74"/>
      <c r="CV354" s="74"/>
      <c r="CW354" s="74"/>
      <c r="CX354" s="74"/>
      <c r="CY354" s="74"/>
      <c r="CZ354" s="74"/>
      <c r="DA354" s="74"/>
      <c r="DB354" s="74"/>
      <c r="DC354" s="74"/>
      <c r="DD354" s="74"/>
      <c r="DE354" s="74"/>
      <c r="DF354" s="74"/>
    </row>
    <row r="355" spans="2:110" s="69" customFormat="1" ht="37.5">
      <c r="B355" s="204">
        <f t="shared" si="14"/>
        <v>1.04</v>
      </c>
      <c r="C355" s="261" t="s">
        <v>508</v>
      </c>
      <c r="D355" s="264">
        <v>6</v>
      </c>
      <c r="E355" s="265" t="s">
        <v>96</v>
      </c>
      <c r="F355" s="266"/>
      <c r="G355" s="262">
        <f t="shared" si="12"/>
        <v>0</v>
      </c>
      <c r="H355" s="206"/>
      <c r="I355" s="73"/>
      <c r="J355" s="74"/>
      <c r="K355" s="74"/>
      <c r="L355" s="74"/>
      <c r="M355" s="74"/>
      <c r="N355" s="74"/>
      <c r="O355" s="74"/>
      <c r="P355" s="74"/>
      <c r="Q355" s="74"/>
      <c r="R355" s="74"/>
      <c r="S355" s="74"/>
      <c r="T355" s="74"/>
      <c r="U355" s="74"/>
      <c r="V355" s="74"/>
      <c r="W355" s="74"/>
      <c r="X355" s="74"/>
      <c r="Y355" s="74"/>
      <c r="Z355" s="74"/>
      <c r="AA355" s="74"/>
      <c r="AB355" s="74"/>
      <c r="AC355" s="74"/>
      <c r="AD355" s="74"/>
      <c r="AE355" s="74"/>
      <c r="AF355" s="74"/>
      <c r="AG355" s="74"/>
      <c r="AH355" s="74"/>
      <c r="AI355" s="74"/>
      <c r="AJ355" s="74"/>
      <c r="AK355" s="74"/>
      <c r="AL355" s="74"/>
      <c r="AM355" s="74"/>
      <c r="AN355" s="74"/>
      <c r="AO355" s="74"/>
      <c r="AP355" s="74"/>
      <c r="AQ355" s="74"/>
      <c r="AR355" s="74"/>
      <c r="AS355" s="74"/>
      <c r="AT355" s="74"/>
      <c r="AU355" s="74"/>
      <c r="AV355" s="74"/>
      <c r="AW355" s="74"/>
      <c r="AX355" s="74"/>
      <c r="AY355" s="74"/>
      <c r="AZ355" s="74"/>
      <c r="BA355" s="74"/>
      <c r="BB355" s="74"/>
      <c r="BC355" s="74"/>
      <c r="BD355" s="74"/>
      <c r="BE355" s="74"/>
      <c r="BF355" s="74"/>
      <c r="BG355" s="74"/>
      <c r="BH355" s="74"/>
      <c r="BI355" s="74"/>
      <c r="BJ355" s="74"/>
      <c r="BK355" s="74"/>
      <c r="BL355" s="74"/>
      <c r="BM355" s="74"/>
      <c r="BN355" s="74"/>
      <c r="BO355" s="74"/>
      <c r="BP355" s="74"/>
      <c r="BQ355" s="74"/>
      <c r="BR355" s="74"/>
      <c r="BS355" s="74"/>
      <c r="BT355" s="74"/>
      <c r="BU355" s="74"/>
      <c r="BV355" s="74"/>
      <c r="BW355" s="74"/>
      <c r="BX355" s="74"/>
      <c r="BY355" s="74"/>
      <c r="BZ355" s="74"/>
      <c r="CA355" s="74"/>
      <c r="CB355" s="74"/>
      <c r="CC355" s="74"/>
      <c r="CD355" s="74"/>
      <c r="CE355" s="74"/>
      <c r="CF355" s="74"/>
      <c r="CG355" s="74"/>
      <c r="CH355" s="74"/>
      <c r="CI355" s="74"/>
      <c r="CJ355" s="74"/>
      <c r="CK355" s="74"/>
      <c r="CL355" s="74"/>
      <c r="CM355" s="74"/>
      <c r="CN355" s="74"/>
      <c r="CO355" s="74"/>
      <c r="CP355" s="74"/>
      <c r="CQ355" s="74"/>
      <c r="CR355" s="74"/>
      <c r="CS355" s="74"/>
      <c r="CT355" s="74"/>
      <c r="CU355" s="74"/>
      <c r="CV355" s="74"/>
      <c r="CW355" s="74"/>
      <c r="CX355" s="74"/>
      <c r="CY355" s="74"/>
      <c r="CZ355" s="74"/>
      <c r="DA355" s="74"/>
      <c r="DB355" s="74"/>
      <c r="DC355" s="74"/>
      <c r="DD355" s="74"/>
      <c r="DE355" s="74"/>
      <c r="DF355" s="74"/>
    </row>
    <row r="356" spans="2:110" s="69" customFormat="1" ht="37.5">
      <c r="B356" s="204">
        <f t="shared" si="14"/>
        <v>1.05</v>
      </c>
      <c r="C356" s="261" t="s">
        <v>529</v>
      </c>
      <c r="D356" s="264">
        <v>6</v>
      </c>
      <c r="E356" s="265" t="s">
        <v>96</v>
      </c>
      <c r="F356" s="266"/>
      <c r="G356" s="262">
        <f t="shared" si="12"/>
        <v>0</v>
      </c>
      <c r="H356" s="206"/>
      <c r="I356" s="73"/>
      <c r="J356" s="74"/>
      <c r="K356" s="74"/>
      <c r="L356" s="74"/>
      <c r="M356" s="74"/>
      <c r="N356" s="74"/>
      <c r="O356" s="74"/>
      <c r="P356" s="74"/>
      <c r="Q356" s="74"/>
      <c r="R356" s="74"/>
      <c r="S356" s="74"/>
      <c r="T356" s="74"/>
      <c r="U356" s="74"/>
      <c r="V356" s="74"/>
      <c r="W356" s="74"/>
      <c r="X356" s="74"/>
      <c r="Y356" s="74"/>
      <c r="Z356" s="74"/>
      <c r="AA356" s="74"/>
      <c r="AB356" s="74"/>
      <c r="AC356" s="74"/>
      <c r="AD356" s="74"/>
      <c r="AE356" s="74"/>
      <c r="AF356" s="74"/>
      <c r="AG356" s="74"/>
      <c r="AH356" s="74"/>
      <c r="AI356" s="74"/>
      <c r="AJ356" s="74"/>
      <c r="AK356" s="74"/>
      <c r="AL356" s="74"/>
      <c r="AM356" s="74"/>
      <c r="AN356" s="74"/>
      <c r="AO356" s="74"/>
      <c r="AP356" s="74"/>
      <c r="AQ356" s="74"/>
      <c r="AR356" s="74"/>
      <c r="AS356" s="74"/>
      <c r="AT356" s="74"/>
      <c r="AU356" s="74"/>
      <c r="AV356" s="74"/>
      <c r="AW356" s="74"/>
      <c r="AX356" s="74"/>
      <c r="AY356" s="74"/>
      <c r="AZ356" s="74"/>
      <c r="BA356" s="74"/>
      <c r="BB356" s="74"/>
      <c r="BC356" s="74"/>
      <c r="BD356" s="74"/>
      <c r="BE356" s="74"/>
      <c r="BF356" s="74"/>
      <c r="BG356" s="74"/>
      <c r="BH356" s="74"/>
      <c r="BI356" s="74"/>
      <c r="BJ356" s="74"/>
      <c r="BK356" s="74"/>
      <c r="BL356" s="74"/>
      <c r="BM356" s="74"/>
      <c r="BN356" s="74"/>
      <c r="BO356" s="74"/>
      <c r="BP356" s="74"/>
      <c r="BQ356" s="74"/>
      <c r="BR356" s="74"/>
      <c r="BS356" s="74"/>
      <c r="BT356" s="74"/>
      <c r="BU356" s="74"/>
      <c r="BV356" s="74"/>
      <c r="BW356" s="74"/>
      <c r="BX356" s="74"/>
      <c r="BY356" s="74"/>
      <c r="BZ356" s="74"/>
      <c r="CA356" s="74"/>
      <c r="CB356" s="74"/>
      <c r="CC356" s="74"/>
      <c r="CD356" s="74"/>
      <c r="CE356" s="74"/>
      <c r="CF356" s="74"/>
      <c r="CG356" s="74"/>
      <c r="CH356" s="74"/>
      <c r="CI356" s="74"/>
      <c r="CJ356" s="74"/>
      <c r="CK356" s="74"/>
      <c r="CL356" s="74"/>
      <c r="CM356" s="74"/>
      <c r="CN356" s="74"/>
      <c r="CO356" s="74"/>
      <c r="CP356" s="74"/>
      <c r="CQ356" s="74"/>
      <c r="CR356" s="74"/>
      <c r="CS356" s="74"/>
      <c r="CT356" s="74"/>
      <c r="CU356" s="74"/>
      <c r="CV356" s="74"/>
      <c r="CW356" s="74"/>
      <c r="CX356" s="74"/>
      <c r="CY356" s="74"/>
      <c r="CZ356" s="74"/>
      <c r="DA356" s="74"/>
      <c r="DB356" s="74"/>
      <c r="DC356" s="74"/>
      <c r="DD356" s="74"/>
      <c r="DE356" s="74"/>
      <c r="DF356" s="74"/>
    </row>
    <row r="357" spans="2:110" s="69" customFormat="1">
      <c r="B357" s="204"/>
      <c r="C357" s="261"/>
      <c r="D357" s="264"/>
      <c r="E357" s="265"/>
      <c r="F357" s="266"/>
      <c r="G357" s="262">
        <f t="shared" si="12"/>
        <v>0</v>
      </c>
      <c r="H357" s="206">
        <f>SUM(G352:G356)</f>
        <v>0</v>
      </c>
      <c r="I357" s="73"/>
      <c r="J357" s="74"/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4"/>
      <c r="AA357" s="74"/>
      <c r="AB357" s="74"/>
      <c r="AC357" s="74"/>
      <c r="AD357" s="74"/>
      <c r="AE357" s="74"/>
      <c r="AF357" s="74"/>
      <c r="AG357" s="74"/>
      <c r="AH357" s="74"/>
      <c r="AI357" s="74"/>
      <c r="AJ357" s="74"/>
      <c r="AK357" s="74"/>
      <c r="AL357" s="74"/>
      <c r="AM357" s="74"/>
      <c r="AN357" s="74"/>
      <c r="AO357" s="74"/>
      <c r="AP357" s="74"/>
      <c r="AQ357" s="74"/>
      <c r="AR357" s="74"/>
      <c r="AS357" s="74"/>
      <c r="AT357" s="74"/>
      <c r="AU357" s="74"/>
      <c r="AV357" s="74"/>
      <c r="AW357" s="74"/>
      <c r="AX357" s="74"/>
      <c r="AY357" s="74"/>
      <c r="AZ357" s="74"/>
      <c r="BA357" s="74"/>
      <c r="BB357" s="74"/>
      <c r="BC357" s="74"/>
      <c r="BD357" s="74"/>
      <c r="BE357" s="74"/>
      <c r="BF357" s="74"/>
      <c r="BG357" s="74"/>
      <c r="BH357" s="74"/>
      <c r="BI357" s="74"/>
      <c r="BJ357" s="74"/>
      <c r="BK357" s="74"/>
      <c r="BL357" s="74"/>
      <c r="BM357" s="74"/>
      <c r="BN357" s="74"/>
      <c r="BO357" s="74"/>
      <c r="BP357" s="74"/>
      <c r="BQ357" s="74"/>
      <c r="BR357" s="74"/>
      <c r="BS357" s="74"/>
      <c r="BT357" s="74"/>
      <c r="BU357" s="74"/>
      <c r="BV357" s="74"/>
      <c r="BW357" s="74"/>
      <c r="BX357" s="74"/>
      <c r="BY357" s="74"/>
      <c r="BZ357" s="74"/>
      <c r="CA357" s="74"/>
      <c r="CB357" s="74"/>
      <c r="CC357" s="74"/>
      <c r="CD357" s="74"/>
      <c r="CE357" s="74"/>
      <c r="CF357" s="74"/>
      <c r="CG357" s="74"/>
      <c r="CH357" s="74"/>
      <c r="CI357" s="74"/>
      <c r="CJ357" s="74"/>
      <c r="CK357" s="74"/>
      <c r="CL357" s="74"/>
      <c r="CM357" s="74"/>
      <c r="CN357" s="74"/>
      <c r="CO357" s="74"/>
      <c r="CP357" s="74"/>
      <c r="CQ357" s="74"/>
      <c r="CR357" s="74"/>
      <c r="CS357" s="74"/>
      <c r="CT357" s="74"/>
      <c r="CU357" s="74"/>
      <c r="CV357" s="74"/>
      <c r="CW357" s="74"/>
      <c r="CX357" s="74"/>
      <c r="CY357" s="74"/>
      <c r="CZ357" s="74"/>
      <c r="DA357" s="74"/>
      <c r="DB357" s="74"/>
      <c r="DC357" s="74"/>
      <c r="DD357" s="74"/>
      <c r="DE357" s="74"/>
      <c r="DF357" s="74"/>
    </row>
    <row r="358" spans="2:110" s="69" customFormat="1">
      <c r="B358" s="207"/>
      <c r="C358" s="260" t="s">
        <v>518</v>
      </c>
      <c r="D358" s="264"/>
      <c r="E358" s="265"/>
      <c r="F358" s="266"/>
      <c r="G358" s="262">
        <f t="shared" si="12"/>
        <v>0</v>
      </c>
      <c r="H358" s="206"/>
      <c r="I358" s="73"/>
      <c r="J358" s="74"/>
      <c r="K358" s="74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  <c r="X358" s="74"/>
      <c r="Y358" s="74"/>
      <c r="Z358" s="74"/>
      <c r="AA358" s="74"/>
      <c r="AB358" s="74"/>
      <c r="AC358" s="74"/>
      <c r="AD358" s="74"/>
      <c r="AE358" s="74"/>
      <c r="AF358" s="74"/>
      <c r="AG358" s="74"/>
      <c r="AH358" s="74"/>
      <c r="AI358" s="74"/>
      <c r="AJ358" s="74"/>
      <c r="AK358" s="74"/>
      <c r="AL358" s="74"/>
      <c r="AM358" s="74"/>
      <c r="AN358" s="74"/>
      <c r="AO358" s="74"/>
      <c r="AP358" s="74"/>
      <c r="AQ358" s="74"/>
      <c r="AR358" s="74"/>
      <c r="AS358" s="74"/>
      <c r="AT358" s="74"/>
      <c r="AU358" s="74"/>
      <c r="AV358" s="74"/>
      <c r="AW358" s="74"/>
      <c r="AX358" s="74"/>
      <c r="AY358" s="74"/>
      <c r="AZ358" s="74"/>
      <c r="BA358" s="74"/>
      <c r="BB358" s="74"/>
      <c r="BC358" s="74"/>
      <c r="BD358" s="74"/>
      <c r="BE358" s="74"/>
      <c r="BF358" s="74"/>
      <c r="BG358" s="74"/>
      <c r="BH358" s="74"/>
      <c r="BI358" s="74"/>
      <c r="BJ358" s="74"/>
      <c r="BK358" s="74"/>
      <c r="BL358" s="74"/>
      <c r="BM358" s="74"/>
      <c r="BN358" s="74"/>
      <c r="BO358" s="74"/>
      <c r="BP358" s="74"/>
      <c r="BQ358" s="74"/>
      <c r="BR358" s="74"/>
      <c r="BS358" s="74"/>
      <c r="BT358" s="74"/>
      <c r="BU358" s="74"/>
      <c r="BV358" s="74"/>
      <c r="BW358" s="74"/>
      <c r="BX358" s="74"/>
      <c r="BY358" s="74"/>
      <c r="BZ358" s="74"/>
      <c r="CA358" s="74"/>
      <c r="CB358" s="74"/>
      <c r="CC358" s="74"/>
      <c r="CD358" s="74"/>
      <c r="CE358" s="74"/>
      <c r="CF358" s="74"/>
      <c r="CG358" s="74"/>
      <c r="CH358" s="74"/>
      <c r="CI358" s="74"/>
      <c r="CJ358" s="74"/>
      <c r="CK358" s="74"/>
      <c r="CL358" s="74"/>
      <c r="CM358" s="74"/>
      <c r="CN358" s="74"/>
      <c r="CO358" s="74"/>
      <c r="CP358" s="74"/>
      <c r="CQ358" s="74"/>
      <c r="CR358" s="74"/>
      <c r="CS358" s="74"/>
      <c r="CT358" s="74"/>
      <c r="CU358" s="74"/>
      <c r="CV358" s="74"/>
      <c r="CW358" s="74"/>
      <c r="CX358" s="74"/>
      <c r="CY358" s="74"/>
      <c r="CZ358" s="74"/>
      <c r="DA358" s="74"/>
      <c r="DB358" s="74"/>
      <c r="DC358" s="74"/>
      <c r="DD358" s="74"/>
      <c r="DE358" s="74"/>
      <c r="DF358" s="74"/>
    </row>
    <row r="359" spans="2:110" s="69" customFormat="1">
      <c r="B359" s="207">
        <v>1</v>
      </c>
      <c r="C359" s="260" t="s">
        <v>505</v>
      </c>
      <c r="D359" s="264"/>
      <c r="E359" s="265"/>
      <c r="F359" s="266"/>
      <c r="G359" s="262">
        <f t="shared" si="12"/>
        <v>0</v>
      </c>
      <c r="H359" s="206"/>
      <c r="I359" s="73"/>
      <c r="J359" s="74"/>
      <c r="K359" s="74"/>
      <c r="L359" s="74"/>
      <c r="M359" s="74"/>
      <c r="N359" s="74"/>
      <c r="O359" s="74"/>
      <c r="P359" s="74"/>
      <c r="Q359" s="74"/>
      <c r="R359" s="74"/>
      <c r="S359" s="74"/>
      <c r="T359" s="74"/>
      <c r="U359" s="74"/>
      <c r="V359" s="74"/>
      <c r="W359" s="74"/>
      <c r="X359" s="74"/>
      <c r="Y359" s="74"/>
      <c r="Z359" s="74"/>
      <c r="AA359" s="74"/>
      <c r="AB359" s="74"/>
      <c r="AC359" s="74"/>
      <c r="AD359" s="74"/>
      <c r="AE359" s="74"/>
      <c r="AF359" s="74"/>
      <c r="AG359" s="74"/>
      <c r="AH359" s="74"/>
      <c r="AI359" s="74"/>
      <c r="AJ359" s="74"/>
      <c r="AK359" s="74"/>
      <c r="AL359" s="74"/>
      <c r="AM359" s="74"/>
      <c r="AN359" s="74"/>
      <c r="AO359" s="74"/>
      <c r="AP359" s="74"/>
      <c r="AQ359" s="74"/>
      <c r="AR359" s="74"/>
      <c r="AS359" s="74"/>
      <c r="AT359" s="74"/>
      <c r="AU359" s="74"/>
      <c r="AV359" s="74"/>
      <c r="AW359" s="74"/>
      <c r="AX359" s="74"/>
      <c r="AY359" s="74"/>
      <c r="AZ359" s="74"/>
      <c r="BA359" s="74"/>
      <c r="BB359" s="74"/>
      <c r="BC359" s="74"/>
      <c r="BD359" s="74"/>
      <c r="BE359" s="74"/>
      <c r="BF359" s="74"/>
      <c r="BG359" s="74"/>
      <c r="BH359" s="74"/>
      <c r="BI359" s="74"/>
      <c r="BJ359" s="74"/>
      <c r="BK359" s="74"/>
      <c r="BL359" s="74"/>
      <c r="BM359" s="74"/>
      <c r="BN359" s="74"/>
      <c r="BO359" s="74"/>
      <c r="BP359" s="74"/>
      <c r="BQ359" s="74"/>
      <c r="BR359" s="74"/>
      <c r="BS359" s="74"/>
      <c r="BT359" s="74"/>
      <c r="BU359" s="74"/>
      <c r="BV359" s="74"/>
      <c r="BW359" s="74"/>
      <c r="BX359" s="74"/>
      <c r="BY359" s="74"/>
      <c r="BZ359" s="74"/>
      <c r="CA359" s="74"/>
      <c r="CB359" s="74"/>
      <c r="CC359" s="74"/>
      <c r="CD359" s="74"/>
      <c r="CE359" s="74"/>
      <c r="CF359" s="74"/>
      <c r="CG359" s="74"/>
      <c r="CH359" s="74"/>
      <c r="CI359" s="74"/>
      <c r="CJ359" s="74"/>
      <c r="CK359" s="74"/>
      <c r="CL359" s="74"/>
      <c r="CM359" s="74"/>
      <c r="CN359" s="74"/>
      <c r="CO359" s="74"/>
      <c r="CP359" s="74"/>
      <c r="CQ359" s="74"/>
      <c r="CR359" s="74"/>
      <c r="CS359" s="74"/>
      <c r="CT359" s="74"/>
      <c r="CU359" s="74"/>
      <c r="CV359" s="74"/>
      <c r="CW359" s="74"/>
      <c r="CX359" s="74"/>
      <c r="CY359" s="74"/>
      <c r="CZ359" s="74"/>
      <c r="DA359" s="74"/>
      <c r="DB359" s="74"/>
      <c r="DC359" s="74"/>
      <c r="DD359" s="74"/>
      <c r="DE359" s="74"/>
      <c r="DF359" s="74"/>
    </row>
    <row r="360" spans="2:110" s="69" customFormat="1">
      <c r="B360" s="204">
        <f t="shared" ref="B360:B362" si="15">+B359+0.01</f>
        <v>1.01</v>
      </c>
      <c r="C360" s="261" t="s">
        <v>519</v>
      </c>
      <c r="D360" s="264">
        <v>14</v>
      </c>
      <c r="E360" s="265" t="s">
        <v>96</v>
      </c>
      <c r="F360" s="266"/>
      <c r="G360" s="262">
        <f t="shared" si="12"/>
        <v>0</v>
      </c>
      <c r="H360" s="206"/>
      <c r="I360" s="73"/>
      <c r="J360" s="74"/>
      <c r="K360" s="74"/>
      <c r="L360" s="74"/>
      <c r="M360" s="74"/>
      <c r="N360" s="74"/>
      <c r="O360" s="74"/>
      <c r="P360" s="74"/>
      <c r="Q360" s="74"/>
      <c r="R360" s="74"/>
      <c r="S360" s="74"/>
      <c r="T360" s="74"/>
      <c r="U360" s="74"/>
      <c r="V360" s="74"/>
      <c r="W360" s="74"/>
      <c r="X360" s="74"/>
      <c r="Y360" s="74"/>
      <c r="Z360" s="74"/>
      <c r="AA360" s="74"/>
      <c r="AB360" s="74"/>
      <c r="AC360" s="74"/>
      <c r="AD360" s="74"/>
      <c r="AE360" s="74"/>
      <c r="AF360" s="74"/>
      <c r="AG360" s="74"/>
      <c r="AH360" s="74"/>
      <c r="AI360" s="74"/>
      <c r="AJ360" s="74"/>
      <c r="AK360" s="74"/>
      <c r="AL360" s="74"/>
      <c r="AM360" s="74"/>
      <c r="AN360" s="74"/>
      <c r="AO360" s="74"/>
      <c r="AP360" s="74"/>
      <c r="AQ360" s="74"/>
      <c r="AR360" s="74"/>
      <c r="AS360" s="74"/>
      <c r="AT360" s="74"/>
      <c r="AU360" s="74"/>
      <c r="AV360" s="74"/>
      <c r="AW360" s="74"/>
      <c r="AX360" s="74"/>
      <c r="AY360" s="74"/>
      <c r="AZ360" s="74"/>
      <c r="BA360" s="74"/>
      <c r="BB360" s="74"/>
      <c r="BC360" s="74"/>
      <c r="BD360" s="74"/>
      <c r="BE360" s="74"/>
      <c r="BF360" s="74"/>
      <c r="BG360" s="74"/>
      <c r="BH360" s="74"/>
      <c r="BI360" s="74"/>
      <c r="BJ360" s="74"/>
      <c r="BK360" s="74"/>
      <c r="BL360" s="74"/>
      <c r="BM360" s="74"/>
      <c r="BN360" s="74"/>
      <c r="BO360" s="74"/>
      <c r="BP360" s="74"/>
      <c r="BQ360" s="74"/>
      <c r="BR360" s="74"/>
      <c r="BS360" s="74"/>
      <c r="BT360" s="74"/>
      <c r="BU360" s="74"/>
      <c r="BV360" s="74"/>
      <c r="BW360" s="74"/>
      <c r="BX360" s="74"/>
      <c r="BY360" s="74"/>
      <c r="BZ360" s="74"/>
      <c r="CA360" s="74"/>
      <c r="CB360" s="74"/>
      <c r="CC360" s="74"/>
      <c r="CD360" s="74"/>
      <c r="CE360" s="74"/>
      <c r="CF360" s="74"/>
      <c r="CG360" s="74"/>
      <c r="CH360" s="74"/>
      <c r="CI360" s="74"/>
      <c r="CJ360" s="74"/>
      <c r="CK360" s="74"/>
      <c r="CL360" s="74"/>
      <c r="CM360" s="74"/>
      <c r="CN360" s="74"/>
      <c r="CO360" s="74"/>
      <c r="CP360" s="74"/>
      <c r="CQ360" s="74"/>
      <c r="CR360" s="74"/>
      <c r="CS360" s="74"/>
      <c r="CT360" s="74"/>
      <c r="CU360" s="74"/>
      <c r="CV360" s="74"/>
      <c r="CW360" s="74"/>
      <c r="CX360" s="74"/>
      <c r="CY360" s="74"/>
      <c r="CZ360" s="74"/>
      <c r="DA360" s="74"/>
      <c r="DB360" s="74"/>
      <c r="DC360" s="74"/>
      <c r="DD360" s="74"/>
      <c r="DE360" s="74"/>
      <c r="DF360" s="74"/>
    </row>
    <row r="361" spans="2:110" s="69" customFormat="1">
      <c r="B361" s="204">
        <f t="shared" si="15"/>
        <v>1.02</v>
      </c>
      <c r="C361" s="261" t="s">
        <v>520</v>
      </c>
      <c r="D361" s="264">
        <v>1</v>
      </c>
      <c r="E361" s="265" t="s">
        <v>96</v>
      </c>
      <c r="F361" s="266"/>
      <c r="G361" s="262">
        <f t="shared" si="12"/>
        <v>0</v>
      </c>
      <c r="H361" s="206"/>
      <c r="I361" s="73"/>
      <c r="J361" s="74"/>
      <c r="K361" s="74"/>
      <c r="L361" s="74"/>
      <c r="M361" s="74"/>
      <c r="N361" s="74"/>
      <c r="O361" s="74"/>
      <c r="P361" s="74"/>
      <c r="Q361" s="74"/>
      <c r="R361" s="74"/>
      <c r="S361" s="74"/>
      <c r="T361" s="74"/>
      <c r="U361" s="74"/>
      <c r="V361" s="74"/>
      <c r="W361" s="74"/>
      <c r="X361" s="74"/>
      <c r="Y361" s="74"/>
      <c r="Z361" s="74"/>
      <c r="AA361" s="74"/>
      <c r="AB361" s="74"/>
      <c r="AC361" s="74"/>
      <c r="AD361" s="74"/>
      <c r="AE361" s="74"/>
      <c r="AF361" s="74"/>
      <c r="AG361" s="74"/>
      <c r="AH361" s="74"/>
      <c r="AI361" s="74"/>
      <c r="AJ361" s="74"/>
      <c r="AK361" s="74"/>
      <c r="AL361" s="74"/>
      <c r="AM361" s="74"/>
      <c r="AN361" s="74"/>
      <c r="AO361" s="74"/>
      <c r="AP361" s="74"/>
      <c r="AQ361" s="74"/>
      <c r="AR361" s="74"/>
      <c r="AS361" s="74"/>
      <c r="AT361" s="74"/>
      <c r="AU361" s="74"/>
      <c r="AV361" s="74"/>
      <c r="AW361" s="74"/>
      <c r="AX361" s="74"/>
      <c r="AY361" s="74"/>
      <c r="AZ361" s="74"/>
      <c r="BA361" s="74"/>
      <c r="BB361" s="74"/>
      <c r="BC361" s="74"/>
      <c r="BD361" s="74"/>
      <c r="BE361" s="74"/>
      <c r="BF361" s="74"/>
      <c r="BG361" s="74"/>
      <c r="BH361" s="74"/>
      <c r="BI361" s="74"/>
      <c r="BJ361" s="74"/>
      <c r="BK361" s="74"/>
      <c r="BL361" s="74"/>
      <c r="BM361" s="74"/>
      <c r="BN361" s="74"/>
      <c r="BO361" s="74"/>
      <c r="BP361" s="74"/>
      <c r="BQ361" s="74"/>
      <c r="BR361" s="74"/>
      <c r="BS361" s="74"/>
      <c r="BT361" s="74"/>
      <c r="BU361" s="74"/>
      <c r="BV361" s="74"/>
      <c r="BW361" s="74"/>
      <c r="BX361" s="74"/>
      <c r="BY361" s="74"/>
      <c r="BZ361" s="74"/>
      <c r="CA361" s="74"/>
      <c r="CB361" s="74"/>
      <c r="CC361" s="74"/>
      <c r="CD361" s="74"/>
      <c r="CE361" s="74"/>
      <c r="CF361" s="74"/>
      <c r="CG361" s="74"/>
      <c r="CH361" s="74"/>
      <c r="CI361" s="74"/>
      <c r="CJ361" s="74"/>
      <c r="CK361" s="74"/>
      <c r="CL361" s="74"/>
      <c r="CM361" s="74"/>
      <c r="CN361" s="74"/>
      <c r="CO361" s="74"/>
      <c r="CP361" s="74"/>
      <c r="CQ361" s="74"/>
      <c r="CR361" s="74"/>
      <c r="CS361" s="74"/>
      <c r="CT361" s="74"/>
      <c r="CU361" s="74"/>
      <c r="CV361" s="74"/>
      <c r="CW361" s="74"/>
      <c r="CX361" s="74"/>
      <c r="CY361" s="74"/>
      <c r="CZ361" s="74"/>
      <c r="DA361" s="74"/>
      <c r="DB361" s="74"/>
      <c r="DC361" s="74"/>
      <c r="DD361" s="74"/>
      <c r="DE361" s="74"/>
      <c r="DF361" s="74"/>
    </row>
    <row r="362" spans="2:110" s="69" customFormat="1">
      <c r="B362" s="204">
        <f t="shared" si="15"/>
        <v>1.03</v>
      </c>
      <c r="C362" s="261" t="s">
        <v>521</v>
      </c>
      <c r="D362" s="264">
        <v>5</v>
      </c>
      <c r="E362" s="265" t="s">
        <v>96</v>
      </c>
      <c r="F362" s="266"/>
      <c r="G362" s="262">
        <f t="shared" si="12"/>
        <v>0</v>
      </c>
      <c r="H362" s="206"/>
      <c r="I362" s="73"/>
      <c r="J362" s="74"/>
      <c r="K362" s="74"/>
      <c r="L362" s="74"/>
      <c r="M362" s="74"/>
      <c r="N362" s="74"/>
      <c r="O362" s="74"/>
      <c r="P362" s="74"/>
      <c r="Q362" s="74"/>
      <c r="R362" s="74"/>
      <c r="S362" s="74"/>
      <c r="T362" s="74"/>
      <c r="U362" s="74"/>
      <c r="V362" s="74"/>
      <c r="W362" s="74"/>
      <c r="X362" s="74"/>
      <c r="Y362" s="74"/>
      <c r="Z362" s="74"/>
      <c r="AA362" s="74"/>
      <c r="AB362" s="74"/>
      <c r="AC362" s="74"/>
      <c r="AD362" s="74"/>
      <c r="AE362" s="74"/>
      <c r="AF362" s="74"/>
      <c r="AG362" s="74"/>
      <c r="AH362" s="74"/>
      <c r="AI362" s="74"/>
      <c r="AJ362" s="74"/>
      <c r="AK362" s="74"/>
      <c r="AL362" s="74"/>
      <c r="AM362" s="74"/>
      <c r="AN362" s="74"/>
      <c r="AO362" s="74"/>
      <c r="AP362" s="74"/>
      <c r="AQ362" s="74"/>
      <c r="AR362" s="74"/>
      <c r="AS362" s="74"/>
      <c r="AT362" s="74"/>
      <c r="AU362" s="74"/>
      <c r="AV362" s="74"/>
      <c r="AW362" s="74"/>
      <c r="AX362" s="74"/>
      <c r="AY362" s="74"/>
      <c r="AZ362" s="74"/>
      <c r="BA362" s="74"/>
      <c r="BB362" s="74"/>
      <c r="BC362" s="74"/>
      <c r="BD362" s="74"/>
      <c r="BE362" s="74"/>
      <c r="BF362" s="74"/>
      <c r="BG362" s="74"/>
      <c r="BH362" s="74"/>
      <c r="BI362" s="74"/>
      <c r="BJ362" s="74"/>
      <c r="BK362" s="74"/>
      <c r="BL362" s="74"/>
      <c r="BM362" s="74"/>
      <c r="BN362" s="74"/>
      <c r="BO362" s="74"/>
      <c r="BP362" s="74"/>
      <c r="BQ362" s="74"/>
      <c r="BR362" s="74"/>
      <c r="BS362" s="74"/>
      <c r="BT362" s="74"/>
      <c r="BU362" s="74"/>
      <c r="BV362" s="74"/>
      <c r="BW362" s="74"/>
      <c r="BX362" s="74"/>
      <c r="BY362" s="74"/>
      <c r="BZ362" s="74"/>
      <c r="CA362" s="74"/>
      <c r="CB362" s="74"/>
      <c r="CC362" s="74"/>
      <c r="CD362" s="74"/>
      <c r="CE362" s="74"/>
      <c r="CF362" s="74"/>
      <c r="CG362" s="74"/>
      <c r="CH362" s="74"/>
      <c r="CI362" s="74"/>
      <c r="CJ362" s="74"/>
      <c r="CK362" s="74"/>
      <c r="CL362" s="74"/>
      <c r="CM362" s="74"/>
      <c r="CN362" s="74"/>
      <c r="CO362" s="74"/>
      <c r="CP362" s="74"/>
      <c r="CQ362" s="74"/>
      <c r="CR362" s="74"/>
      <c r="CS362" s="74"/>
      <c r="CT362" s="74"/>
      <c r="CU362" s="74"/>
      <c r="CV362" s="74"/>
      <c r="CW362" s="74"/>
      <c r="CX362" s="74"/>
      <c r="CY362" s="74"/>
      <c r="CZ362" s="74"/>
      <c r="DA362" s="74"/>
      <c r="DB362" s="74"/>
      <c r="DC362" s="74"/>
      <c r="DD362" s="74"/>
      <c r="DE362" s="74"/>
      <c r="DF362" s="74"/>
    </row>
    <row r="363" spans="2:110" s="69" customFormat="1">
      <c r="B363" s="204"/>
      <c r="C363" s="261"/>
      <c r="D363" s="264"/>
      <c r="E363" s="265"/>
      <c r="F363" s="266"/>
      <c r="G363" s="262">
        <f t="shared" si="12"/>
        <v>0</v>
      </c>
      <c r="H363" s="206">
        <f>SUM(G360:G362)</f>
        <v>0</v>
      </c>
      <c r="I363" s="73"/>
      <c r="J363" s="74"/>
      <c r="K363" s="74"/>
      <c r="L363" s="74"/>
      <c r="M363" s="74"/>
      <c r="N363" s="74"/>
      <c r="O363" s="74"/>
      <c r="P363" s="74"/>
      <c r="Q363" s="74"/>
      <c r="R363" s="74"/>
      <c r="S363" s="74"/>
      <c r="T363" s="74"/>
      <c r="U363" s="74"/>
      <c r="V363" s="74"/>
      <c r="W363" s="74"/>
      <c r="X363" s="74"/>
      <c r="Y363" s="74"/>
      <c r="Z363" s="74"/>
      <c r="AA363" s="74"/>
      <c r="AB363" s="74"/>
      <c r="AC363" s="74"/>
      <c r="AD363" s="74"/>
      <c r="AE363" s="74"/>
      <c r="AF363" s="74"/>
      <c r="AG363" s="74"/>
      <c r="AH363" s="74"/>
      <c r="AI363" s="74"/>
      <c r="AJ363" s="74"/>
      <c r="AK363" s="74"/>
      <c r="AL363" s="74"/>
      <c r="AM363" s="74"/>
      <c r="AN363" s="74"/>
      <c r="AO363" s="74"/>
      <c r="AP363" s="74"/>
      <c r="AQ363" s="74"/>
      <c r="AR363" s="74"/>
      <c r="AS363" s="74"/>
      <c r="AT363" s="74"/>
      <c r="AU363" s="74"/>
      <c r="AV363" s="74"/>
      <c r="AW363" s="74"/>
      <c r="AX363" s="74"/>
      <c r="AY363" s="74"/>
      <c r="AZ363" s="74"/>
      <c r="BA363" s="74"/>
      <c r="BB363" s="74"/>
      <c r="BC363" s="74"/>
      <c r="BD363" s="74"/>
      <c r="BE363" s="74"/>
      <c r="BF363" s="74"/>
      <c r="BG363" s="74"/>
      <c r="BH363" s="74"/>
      <c r="BI363" s="74"/>
      <c r="BJ363" s="74"/>
      <c r="BK363" s="74"/>
      <c r="BL363" s="74"/>
      <c r="BM363" s="74"/>
      <c r="BN363" s="74"/>
      <c r="BO363" s="74"/>
      <c r="BP363" s="74"/>
      <c r="BQ363" s="74"/>
      <c r="BR363" s="74"/>
      <c r="BS363" s="74"/>
      <c r="BT363" s="74"/>
      <c r="BU363" s="74"/>
      <c r="BV363" s="74"/>
      <c r="BW363" s="74"/>
      <c r="BX363" s="74"/>
      <c r="BY363" s="74"/>
      <c r="BZ363" s="74"/>
      <c r="CA363" s="74"/>
      <c r="CB363" s="74"/>
      <c r="CC363" s="74"/>
      <c r="CD363" s="74"/>
      <c r="CE363" s="74"/>
      <c r="CF363" s="74"/>
      <c r="CG363" s="74"/>
      <c r="CH363" s="74"/>
      <c r="CI363" s="74"/>
      <c r="CJ363" s="74"/>
      <c r="CK363" s="74"/>
      <c r="CL363" s="74"/>
      <c r="CM363" s="74"/>
      <c r="CN363" s="74"/>
      <c r="CO363" s="74"/>
      <c r="CP363" s="74"/>
      <c r="CQ363" s="74"/>
      <c r="CR363" s="74"/>
      <c r="CS363" s="74"/>
      <c r="CT363" s="74"/>
      <c r="CU363" s="74"/>
      <c r="CV363" s="74"/>
      <c r="CW363" s="74"/>
      <c r="CX363" s="74"/>
      <c r="CY363" s="74"/>
      <c r="CZ363" s="74"/>
      <c r="DA363" s="74"/>
      <c r="DB363" s="74"/>
      <c r="DC363" s="74"/>
      <c r="DD363" s="74"/>
      <c r="DE363" s="74"/>
      <c r="DF363" s="74"/>
    </row>
    <row r="364" spans="2:110" s="69" customFormat="1">
      <c r="B364" s="204"/>
      <c r="C364" s="261"/>
      <c r="D364" s="267"/>
      <c r="E364" s="268"/>
      <c r="F364" s="269"/>
      <c r="G364" s="263">
        <f t="shared" si="12"/>
        <v>0</v>
      </c>
      <c r="H364" s="206"/>
      <c r="I364" s="73"/>
      <c r="J364" s="74"/>
      <c r="K364" s="74"/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4"/>
      <c r="AA364" s="74"/>
      <c r="AB364" s="74"/>
      <c r="AC364" s="74"/>
      <c r="AD364" s="74"/>
      <c r="AE364" s="74"/>
      <c r="AF364" s="74"/>
      <c r="AG364" s="74"/>
      <c r="AH364" s="74"/>
      <c r="AI364" s="74"/>
      <c r="AJ364" s="74"/>
      <c r="AK364" s="74"/>
      <c r="AL364" s="74"/>
      <c r="AM364" s="74"/>
      <c r="AN364" s="74"/>
      <c r="AO364" s="74"/>
      <c r="AP364" s="74"/>
      <c r="AQ364" s="74"/>
      <c r="AR364" s="74"/>
      <c r="AS364" s="74"/>
      <c r="AT364" s="74"/>
      <c r="AU364" s="74"/>
      <c r="AV364" s="74"/>
      <c r="AW364" s="74"/>
      <c r="AX364" s="74"/>
      <c r="AY364" s="74"/>
      <c r="AZ364" s="74"/>
      <c r="BA364" s="74"/>
      <c r="BB364" s="74"/>
      <c r="BC364" s="74"/>
      <c r="BD364" s="74"/>
      <c r="BE364" s="74"/>
      <c r="BF364" s="74"/>
      <c r="BG364" s="74"/>
      <c r="BH364" s="74"/>
      <c r="BI364" s="74"/>
      <c r="BJ364" s="74"/>
      <c r="BK364" s="74"/>
      <c r="BL364" s="74"/>
      <c r="BM364" s="74"/>
      <c r="BN364" s="74"/>
      <c r="BO364" s="74"/>
      <c r="BP364" s="74"/>
      <c r="BQ364" s="74"/>
      <c r="BR364" s="74"/>
      <c r="BS364" s="74"/>
      <c r="BT364" s="74"/>
      <c r="BU364" s="74"/>
      <c r="BV364" s="74"/>
      <c r="BW364" s="74"/>
      <c r="BX364" s="74"/>
      <c r="BY364" s="74"/>
      <c r="BZ364" s="74"/>
      <c r="CA364" s="74"/>
      <c r="CB364" s="74"/>
      <c r="CC364" s="74"/>
      <c r="CD364" s="74"/>
      <c r="CE364" s="74"/>
      <c r="CF364" s="74"/>
      <c r="CG364" s="74"/>
      <c r="CH364" s="74"/>
      <c r="CI364" s="74"/>
      <c r="CJ364" s="74"/>
      <c r="CK364" s="74"/>
      <c r="CL364" s="74"/>
      <c r="CM364" s="74"/>
      <c r="CN364" s="74"/>
      <c r="CO364" s="74"/>
      <c r="CP364" s="74"/>
      <c r="CQ364" s="74"/>
      <c r="CR364" s="74"/>
      <c r="CS364" s="74"/>
      <c r="CT364" s="74"/>
      <c r="CU364" s="74"/>
      <c r="CV364" s="74"/>
      <c r="CW364" s="74"/>
      <c r="CX364" s="74"/>
      <c r="CY364" s="74"/>
      <c r="CZ364" s="74"/>
      <c r="DA364" s="74"/>
      <c r="DB364" s="74"/>
      <c r="DC364" s="74"/>
      <c r="DD364" s="74"/>
      <c r="DE364" s="74"/>
      <c r="DF364" s="74"/>
    </row>
    <row r="365" spans="2:110" s="69" customFormat="1" ht="19.5" thickBot="1">
      <c r="B365" s="75"/>
      <c r="C365" s="76"/>
      <c r="D365" s="76"/>
      <c r="E365" s="76"/>
      <c r="F365" s="76"/>
      <c r="G365" s="77"/>
      <c r="H365" s="78"/>
      <c r="I365" s="73"/>
      <c r="J365" s="74"/>
      <c r="K365" s="74"/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4"/>
      <c r="AA365" s="74"/>
      <c r="AB365" s="74"/>
      <c r="AC365" s="74"/>
      <c r="AD365" s="74"/>
      <c r="AE365" s="74"/>
      <c r="AF365" s="74"/>
      <c r="AG365" s="74"/>
      <c r="AH365" s="74"/>
      <c r="AI365" s="74"/>
      <c r="AJ365" s="74"/>
      <c r="AK365" s="74"/>
      <c r="AL365" s="74"/>
      <c r="AM365" s="74"/>
      <c r="AN365" s="74"/>
      <c r="AO365" s="74"/>
      <c r="AP365" s="74"/>
      <c r="AQ365" s="74"/>
      <c r="AR365" s="74"/>
      <c r="AS365" s="74"/>
      <c r="AT365" s="74"/>
      <c r="AU365" s="74"/>
      <c r="AV365" s="74"/>
      <c r="AW365" s="74"/>
      <c r="AX365" s="74"/>
      <c r="AY365" s="74"/>
      <c r="AZ365" s="74"/>
      <c r="BA365" s="74"/>
      <c r="BB365" s="74"/>
      <c r="BC365" s="74"/>
      <c r="BD365" s="74"/>
      <c r="BE365" s="74"/>
      <c r="BF365" s="74"/>
      <c r="BG365" s="74"/>
      <c r="BH365" s="74"/>
      <c r="BI365" s="74"/>
      <c r="BJ365" s="74"/>
      <c r="BK365" s="74"/>
      <c r="BL365" s="74"/>
      <c r="BM365" s="74"/>
      <c r="BN365" s="74"/>
      <c r="BO365" s="74"/>
      <c r="BP365" s="74"/>
      <c r="BQ365" s="74"/>
      <c r="BR365" s="74"/>
      <c r="BS365" s="74"/>
      <c r="BT365" s="74"/>
      <c r="BU365" s="74"/>
      <c r="BV365" s="74"/>
      <c r="BW365" s="74"/>
      <c r="BX365" s="74"/>
      <c r="BY365" s="74"/>
      <c r="BZ365" s="74"/>
      <c r="CA365" s="74"/>
      <c r="CB365" s="74"/>
      <c r="CC365" s="74"/>
      <c r="CD365" s="74"/>
      <c r="CE365" s="74"/>
      <c r="CF365" s="74"/>
      <c r="CG365" s="74"/>
      <c r="CH365" s="74"/>
      <c r="CI365" s="74"/>
      <c r="CJ365" s="74"/>
      <c r="CK365" s="74"/>
      <c r="CL365" s="74"/>
      <c r="CM365" s="74"/>
      <c r="CN365" s="74"/>
      <c r="CO365" s="74"/>
      <c r="CP365" s="74"/>
      <c r="CQ365" s="74"/>
      <c r="CR365" s="74"/>
      <c r="CS365" s="74"/>
      <c r="CT365" s="74"/>
      <c r="CU365" s="74"/>
      <c r="CV365" s="74"/>
      <c r="CW365" s="74"/>
      <c r="CX365" s="74"/>
      <c r="CY365" s="74"/>
      <c r="CZ365" s="74"/>
      <c r="DA365" s="74"/>
      <c r="DB365" s="74"/>
      <c r="DC365" s="74"/>
      <c r="DD365" s="74"/>
      <c r="DE365" s="74"/>
      <c r="DF365" s="74"/>
    </row>
    <row r="366" spans="2:110" s="86" customFormat="1" ht="19.5" thickBot="1">
      <c r="B366" s="79"/>
      <c r="C366" s="80" t="s">
        <v>256</v>
      </c>
      <c r="D366" s="81"/>
      <c r="E366" s="82"/>
      <c r="F366" s="83"/>
      <c r="G366" s="84"/>
      <c r="H366" s="85">
        <f>SUM(H11:H365)</f>
        <v>0</v>
      </c>
      <c r="I366" s="210"/>
    </row>
    <row r="367" spans="2:110" s="86" customFormat="1">
      <c r="B367" s="87"/>
      <c r="C367" s="46"/>
      <c r="D367" s="74"/>
      <c r="E367" s="88"/>
      <c r="F367" s="89"/>
      <c r="G367" s="90"/>
      <c r="H367" s="90"/>
      <c r="I367" s="210"/>
    </row>
    <row r="368" spans="2:110" s="86" customFormat="1">
      <c r="B368" s="87"/>
      <c r="C368" s="46" t="s">
        <v>257</v>
      </c>
      <c r="D368" s="74"/>
      <c r="E368" s="88"/>
      <c r="F368" s="74"/>
      <c r="G368" s="91"/>
      <c r="H368" s="90"/>
      <c r="I368" s="210"/>
    </row>
    <row r="369" spans="2:9" s="94" customFormat="1">
      <c r="B369" s="92"/>
      <c r="C369" s="174" t="s">
        <v>98</v>
      </c>
      <c r="D369" s="175">
        <v>0.1</v>
      </c>
      <c r="E369" s="93"/>
      <c r="F369" s="92"/>
      <c r="G369" s="92">
        <f>+$H$366*D369</f>
        <v>0</v>
      </c>
      <c r="H369" s="48"/>
    </row>
    <row r="370" spans="2:9" s="94" customFormat="1">
      <c r="B370" s="92"/>
      <c r="C370" s="174" t="s">
        <v>99</v>
      </c>
      <c r="D370" s="175">
        <v>0.18</v>
      </c>
      <c r="E370" s="47"/>
      <c r="F370" s="48"/>
      <c r="G370" s="92">
        <f>+D370*G369</f>
        <v>0</v>
      </c>
      <c r="H370" s="48"/>
    </row>
    <row r="371" spans="2:9" s="94" customFormat="1">
      <c r="B371" s="92"/>
      <c r="C371" s="174" t="s">
        <v>9</v>
      </c>
      <c r="D371" s="175">
        <v>0.04</v>
      </c>
      <c r="E371" s="93"/>
      <c r="F371" s="92"/>
      <c r="G371" s="92">
        <f t="shared" ref="G371:G377" si="16">+$H$366*D371</f>
        <v>0</v>
      </c>
      <c r="H371" s="48"/>
    </row>
    <row r="372" spans="2:9" s="94" customFormat="1">
      <c r="B372" s="92"/>
      <c r="C372" s="174" t="s">
        <v>100</v>
      </c>
      <c r="D372" s="175">
        <v>0.02</v>
      </c>
      <c r="E372" s="93"/>
      <c r="F372" s="92"/>
      <c r="G372" s="92">
        <f t="shared" si="16"/>
        <v>0</v>
      </c>
      <c r="H372" s="48"/>
    </row>
    <row r="373" spans="2:9" s="94" customFormat="1">
      <c r="B373" s="92"/>
      <c r="C373" s="174" t="s">
        <v>101</v>
      </c>
      <c r="D373" s="175">
        <v>0.01</v>
      </c>
      <c r="E373" s="47"/>
      <c r="F373" s="92"/>
      <c r="G373" s="92">
        <f t="shared" si="16"/>
        <v>0</v>
      </c>
      <c r="H373" s="48"/>
    </row>
    <row r="374" spans="2:9" s="94" customFormat="1">
      <c r="B374" s="92"/>
      <c r="C374" s="174" t="s">
        <v>102</v>
      </c>
      <c r="D374" s="175">
        <v>0.03</v>
      </c>
      <c r="E374" s="47"/>
      <c r="F374" s="92"/>
      <c r="G374" s="92">
        <f t="shared" si="16"/>
        <v>0</v>
      </c>
      <c r="H374" s="48"/>
    </row>
    <row r="375" spans="2:9" s="94" customFormat="1">
      <c r="B375" s="92"/>
      <c r="C375" s="174" t="s">
        <v>11</v>
      </c>
      <c r="D375" s="175">
        <v>2.5000000000000001E-2</v>
      </c>
      <c r="E375" s="95"/>
      <c r="F375" s="92"/>
      <c r="G375" s="92">
        <f t="shared" si="16"/>
        <v>0</v>
      </c>
      <c r="H375" s="48"/>
    </row>
    <row r="376" spans="2:9" s="94" customFormat="1">
      <c r="B376" s="92"/>
      <c r="C376" s="174" t="s">
        <v>103</v>
      </c>
      <c r="D376" s="175">
        <v>0.05</v>
      </c>
      <c r="E376" s="47"/>
      <c r="F376" s="92"/>
      <c r="G376" s="92">
        <f t="shared" si="16"/>
        <v>0</v>
      </c>
      <c r="H376" s="48"/>
    </row>
    <row r="377" spans="2:9" s="94" customFormat="1">
      <c r="B377" s="92"/>
      <c r="C377" s="174" t="s">
        <v>104</v>
      </c>
      <c r="D377" s="175">
        <v>0.05</v>
      </c>
      <c r="E377" s="47"/>
      <c r="F377" s="48"/>
      <c r="G377" s="92">
        <f t="shared" si="16"/>
        <v>0</v>
      </c>
      <c r="H377" s="48"/>
    </row>
    <row r="378" spans="2:9" s="86" customFormat="1">
      <c r="B378" s="87"/>
      <c r="C378" s="46"/>
      <c r="D378" s="74"/>
      <c r="E378" s="88"/>
      <c r="F378" s="74"/>
      <c r="G378" s="91"/>
      <c r="H378" s="90">
        <f>SUM(G368:G378)</f>
        <v>0</v>
      </c>
      <c r="I378" s="210"/>
    </row>
    <row r="379" spans="2:9" s="86" customFormat="1" ht="19.5" thickBot="1">
      <c r="B379" s="87"/>
      <c r="C379" s="46"/>
      <c r="D379" s="74"/>
      <c r="E379" s="88"/>
      <c r="F379" s="74"/>
      <c r="G379" s="91"/>
      <c r="H379" s="90"/>
      <c r="I379" s="210"/>
    </row>
    <row r="380" spans="2:9" s="86" customFormat="1" ht="19.5" thickBot="1">
      <c r="B380" s="79"/>
      <c r="C380" s="80" t="s">
        <v>258</v>
      </c>
      <c r="D380" s="81"/>
      <c r="E380" s="82"/>
      <c r="F380" s="83"/>
      <c r="G380" s="84"/>
      <c r="H380" s="85">
        <f>SUM(H378,H366)</f>
        <v>0</v>
      </c>
      <c r="I380" s="210"/>
    </row>
    <row r="381" spans="2:9" s="86" customFormat="1">
      <c r="B381" s="87"/>
      <c r="C381" s="46"/>
      <c r="D381" s="74"/>
      <c r="E381" s="88"/>
      <c r="F381" s="74"/>
      <c r="G381" s="91"/>
      <c r="H381" s="90"/>
      <c r="I381" s="210"/>
    </row>
    <row r="382" spans="2:9" s="86" customFormat="1">
      <c r="B382" s="87"/>
      <c r="C382" s="46" t="s">
        <v>15</v>
      </c>
      <c r="D382" s="47">
        <v>0.05</v>
      </c>
      <c r="E382" s="47"/>
      <c r="F382" s="48"/>
      <c r="G382" s="92">
        <f t="shared" ref="G382" si="17">+$H$366*D382</f>
        <v>0</v>
      </c>
      <c r="H382" s="90"/>
      <c r="I382" s="210"/>
    </row>
    <row r="383" spans="2:9" s="86" customFormat="1" ht="19.5" thickBot="1">
      <c r="B383" s="87"/>
      <c r="C383" s="46"/>
      <c r="D383" s="74"/>
      <c r="E383" s="88"/>
      <c r="F383" s="74"/>
      <c r="G383" s="91"/>
      <c r="H383" s="90"/>
      <c r="I383" s="210"/>
    </row>
    <row r="384" spans="2:9" s="86" customFormat="1" ht="19.5" thickBot="1">
      <c r="B384" s="79"/>
      <c r="C384" s="80" t="s">
        <v>4</v>
      </c>
      <c r="D384" s="81"/>
      <c r="E384" s="82"/>
      <c r="F384" s="83"/>
      <c r="G384" s="84"/>
      <c r="H384" s="85">
        <f>H380+G382</f>
        <v>0</v>
      </c>
      <c r="I384" s="210"/>
    </row>
    <row r="385" spans="2:9" s="86" customFormat="1" hidden="1">
      <c r="B385" s="96"/>
      <c r="C385" s="46"/>
      <c r="D385" s="73"/>
      <c r="E385" s="97"/>
      <c r="F385" s="73"/>
      <c r="G385" s="98"/>
      <c r="H385" s="99"/>
      <c r="I385" s="210"/>
    </row>
    <row r="386" spans="2:9" s="49" customFormat="1" hidden="1">
      <c r="B386" s="100" t="s">
        <v>259</v>
      </c>
      <c r="C386" s="101"/>
      <c r="D386" s="101"/>
      <c r="E386" s="101"/>
      <c r="F386" s="101"/>
      <c r="G386" s="102"/>
      <c r="H386" s="103"/>
      <c r="I386" s="101"/>
    </row>
    <row r="387" spans="2:9" s="49" customFormat="1" hidden="1">
      <c r="B387" s="100" t="s">
        <v>260</v>
      </c>
      <c r="C387" s="101"/>
      <c r="D387" s="101"/>
      <c r="E387" s="101"/>
      <c r="F387" s="101"/>
      <c r="G387" s="102"/>
      <c r="H387" s="103"/>
      <c r="I387" s="101"/>
    </row>
    <row r="388" spans="2:9" s="49" customFormat="1" hidden="1">
      <c r="B388" s="100" t="s">
        <v>261</v>
      </c>
      <c r="C388" s="101"/>
      <c r="D388" s="101"/>
      <c r="E388" s="101"/>
      <c r="F388" s="101"/>
      <c r="G388" s="102"/>
      <c r="H388" s="103"/>
      <c r="I388" s="101"/>
    </row>
    <row r="389" spans="2:9" s="49" customFormat="1" hidden="1">
      <c r="B389" s="100" t="s">
        <v>262</v>
      </c>
      <c r="C389" s="101"/>
      <c r="D389" s="101"/>
      <c r="E389" s="101"/>
      <c r="F389" s="101"/>
      <c r="G389" s="102"/>
      <c r="H389" s="103"/>
      <c r="I389" s="101"/>
    </row>
    <row r="390" spans="2:9" s="49" customFormat="1" hidden="1">
      <c r="B390" s="104" t="s">
        <v>263</v>
      </c>
      <c r="C390" s="101"/>
      <c r="D390" s="101"/>
      <c r="E390" s="101"/>
      <c r="F390" s="101"/>
      <c r="G390" s="102"/>
      <c r="H390" s="103"/>
      <c r="I390" s="101"/>
    </row>
    <row r="391" spans="2:9" s="49" customFormat="1" hidden="1">
      <c r="B391" s="104" t="s">
        <v>264</v>
      </c>
      <c r="C391" s="101"/>
      <c r="D391" s="101"/>
      <c r="E391" s="101"/>
      <c r="F391" s="101"/>
      <c r="G391" s="102"/>
      <c r="H391" s="103"/>
      <c r="I391" s="101"/>
    </row>
    <row r="392" spans="2:9" s="49" customFormat="1" hidden="1">
      <c r="B392" s="100" t="s">
        <v>265</v>
      </c>
      <c r="C392" s="101"/>
      <c r="D392" s="101"/>
      <c r="E392" s="101"/>
      <c r="F392" s="101"/>
      <c r="G392" s="102"/>
      <c r="H392" s="103"/>
      <c r="I392" s="101"/>
    </row>
    <row r="393" spans="2:9" s="49" customFormat="1" hidden="1">
      <c r="B393" s="100" t="s">
        <v>266</v>
      </c>
      <c r="C393" s="101"/>
      <c r="D393" s="101"/>
      <c r="E393" s="101"/>
      <c r="F393" s="101"/>
      <c r="G393" s="102"/>
      <c r="H393" s="102"/>
      <c r="I393" s="101"/>
    </row>
    <row r="394" spans="2:9" s="49" customFormat="1" hidden="1">
      <c r="B394" s="100" t="s">
        <v>267</v>
      </c>
      <c r="C394" s="101"/>
      <c r="D394" s="101"/>
      <c r="E394" s="101"/>
      <c r="F394" s="101"/>
      <c r="G394" s="102"/>
      <c r="H394" s="102"/>
      <c r="I394" s="101"/>
    </row>
    <row r="395" spans="2:9" s="49" customFormat="1" hidden="1">
      <c r="B395" s="135" t="s">
        <v>268</v>
      </c>
      <c r="C395" s="101"/>
      <c r="D395" s="101"/>
      <c r="E395" s="101"/>
      <c r="F395" s="101"/>
      <c r="G395" s="102"/>
      <c r="H395" s="102"/>
      <c r="I395" s="101"/>
    </row>
    <row r="396" spans="2:9" s="49" customFormat="1" hidden="1">
      <c r="B396" s="135"/>
      <c r="C396" s="101"/>
      <c r="D396" s="101"/>
      <c r="E396" s="101"/>
      <c r="F396" s="101"/>
      <c r="G396" s="102"/>
      <c r="H396" s="102"/>
      <c r="I396" s="101"/>
    </row>
    <row r="397" spans="2:9" s="49" customFormat="1" hidden="1">
      <c r="B397" s="105"/>
      <c r="C397" s="106" t="s">
        <v>105</v>
      </c>
      <c r="D397" s="101"/>
      <c r="E397" s="106" t="s">
        <v>269</v>
      </c>
      <c r="F397" s="101"/>
      <c r="G397" s="102"/>
      <c r="H397" s="102"/>
      <c r="I397" s="101"/>
    </row>
    <row r="398" spans="2:9" s="49" customFormat="1" hidden="1">
      <c r="B398" s="105"/>
      <c r="C398" s="106"/>
      <c r="D398" s="101"/>
      <c r="E398" s="106"/>
      <c r="F398" s="101"/>
      <c r="G398" s="102"/>
      <c r="H398" s="102"/>
      <c r="I398" s="101"/>
    </row>
    <row r="399" spans="2:9" s="49" customFormat="1" hidden="1">
      <c r="B399" s="105"/>
      <c r="C399" s="106"/>
      <c r="D399" s="101"/>
      <c r="E399" s="106"/>
      <c r="F399" s="101"/>
      <c r="G399" s="102"/>
      <c r="H399" s="102"/>
      <c r="I399" s="101"/>
    </row>
    <row r="400" spans="2:9" s="49" customFormat="1" hidden="1">
      <c r="B400" s="105"/>
      <c r="C400" s="107" t="s">
        <v>106</v>
      </c>
      <c r="D400" s="101"/>
      <c r="E400" s="107" t="s">
        <v>106</v>
      </c>
      <c r="F400" s="101"/>
      <c r="G400" s="102"/>
      <c r="H400" s="102"/>
      <c r="I400" s="101"/>
    </row>
    <row r="401" spans="2:9" s="49" customFormat="1" hidden="1">
      <c r="B401" s="105"/>
      <c r="C401" s="108" t="s">
        <v>270</v>
      </c>
      <c r="D401" s="101"/>
      <c r="E401" s="108" t="s">
        <v>107</v>
      </c>
      <c r="F401" s="101"/>
      <c r="G401" s="102"/>
      <c r="H401" s="102"/>
      <c r="I401" s="101"/>
    </row>
    <row r="402" spans="2:9" s="49" customFormat="1" hidden="1">
      <c r="B402" s="105"/>
      <c r="C402" s="109" t="s">
        <v>271</v>
      </c>
      <c r="D402" s="101"/>
      <c r="E402" s="110" t="s">
        <v>272</v>
      </c>
      <c r="F402" s="101"/>
      <c r="G402" s="102"/>
      <c r="H402" s="102"/>
      <c r="I402" s="101"/>
    </row>
    <row r="403" spans="2:9" s="49" customFormat="1" hidden="1">
      <c r="B403" s="105"/>
      <c r="C403" s="101"/>
      <c r="D403" s="101"/>
      <c r="E403" s="111"/>
      <c r="F403" s="101"/>
      <c r="G403" s="102"/>
      <c r="H403" s="102"/>
      <c r="I403" s="101"/>
    </row>
    <row r="404" spans="2:9" s="49" customFormat="1" hidden="1">
      <c r="B404" s="112"/>
      <c r="C404" s="101"/>
      <c r="D404" s="101"/>
      <c r="E404" s="101"/>
      <c r="F404" s="101"/>
      <c r="G404" s="102"/>
      <c r="H404" s="113"/>
      <c r="I404" s="101"/>
    </row>
    <row r="405" spans="2:9" s="115" customFormat="1" hidden="1">
      <c r="B405" s="112"/>
      <c r="C405" s="106" t="s">
        <v>273</v>
      </c>
      <c r="D405" s="101"/>
      <c r="E405" s="114" t="s">
        <v>109</v>
      </c>
      <c r="F405" s="101"/>
      <c r="G405" s="102"/>
      <c r="H405" s="113"/>
      <c r="I405" s="211"/>
    </row>
    <row r="406" spans="2:9" s="115" customFormat="1" hidden="1">
      <c r="B406" s="112"/>
      <c r="C406" s="106"/>
      <c r="D406" s="101"/>
      <c r="E406" s="114"/>
      <c r="F406" s="101"/>
      <c r="G406" s="102"/>
      <c r="H406" s="113"/>
      <c r="I406" s="211"/>
    </row>
    <row r="407" spans="2:9" s="115" customFormat="1" hidden="1">
      <c r="B407" s="112"/>
      <c r="C407" s="106"/>
      <c r="D407" s="101"/>
      <c r="E407" s="114"/>
      <c r="F407" s="101"/>
      <c r="G407" s="102"/>
      <c r="H407" s="113"/>
      <c r="I407" s="211"/>
    </row>
    <row r="408" spans="2:9" s="115" customFormat="1" hidden="1">
      <c r="B408" s="112"/>
      <c r="C408" s="107" t="s">
        <v>106</v>
      </c>
      <c r="D408" s="101"/>
      <c r="E408" s="107" t="s">
        <v>110</v>
      </c>
      <c r="F408" s="101"/>
      <c r="G408" s="102"/>
      <c r="H408" s="113"/>
      <c r="I408" s="211"/>
    </row>
    <row r="409" spans="2:9" s="115" customFormat="1" hidden="1">
      <c r="B409" s="112"/>
      <c r="C409" s="108" t="s">
        <v>107</v>
      </c>
      <c r="D409" s="101"/>
      <c r="E409" s="116" t="s">
        <v>274</v>
      </c>
      <c r="F409" s="101"/>
      <c r="G409" s="102"/>
      <c r="H409" s="113"/>
      <c r="I409" s="211"/>
    </row>
    <row r="410" spans="2:9" s="115" customFormat="1" hidden="1">
      <c r="B410" s="117"/>
      <c r="C410" s="110" t="s">
        <v>275</v>
      </c>
      <c r="D410" s="101"/>
      <c r="E410" s="116" t="s">
        <v>276</v>
      </c>
      <c r="F410" s="101"/>
      <c r="G410" s="102"/>
      <c r="H410" s="113"/>
      <c r="I410" s="211"/>
    </row>
    <row r="411" spans="2:9" s="115" customFormat="1" hidden="1">
      <c r="B411" s="117"/>
      <c r="C411" s="101"/>
      <c r="D411" s="101"/>
      <c r="E411" s="101"/>
      <c r="F411" s="101"/>
      <c r="G411" s="102"/>
      <c r="H411" s="113"/>
      <c r="I411" s="211"/>
    </row>
    <row r="412" spans="2:9" s="115" customFormat="1" hidden="1">
      <c r="B412" s="117"/>
      <c r="C412" s="101"/>
      <c r="D412" s="101"/>
      <c r="E412" s="101"/>
      <c r="F412" s="101"/>
      <c r="G412" s="102"/>
      <c r="H412" s="113"/>
      <c r="I412" s="211"/>
    </row>
    <row r="413" spans="2:9" s="115" customFormat="1" hidden="1">
      <c r="B413" s="117"/>
      <c r="C413" s="118" t="s">
        <v>113</v>
      </c>
      <c r="D413" s="119"/>
      <c r="E413" s="118" t="s">
        <v>108</v>
      </c>
      <c r="F413" s="110"/>
      <c r="G413" s="120"/>
      <c r="H413" s="113"/>
      <c r="I413" s="117"/>
    </row>
    <row r="414" spans="2:9" s="115" customFormat="1" hidden="1">
      <c r="B414" s="117"/>
      <c r="C414" s="118"/>
      <c r="D414" s="119"/>
      <c r="E414" s="118"/>
      <c r="F414" s="110"/>
      <c r="G414" s="120"/>
      <c r="H414" s="113"/>
      <c r="I414" s="117"/>
    </row>
    <row r="415" spans="2:9" s="115" customFormat="1" hidden="1">
      <c r="B415" s="117"/>
      <c r="C415" s="118"/>
      <c r="D415" s="119"/>
      <c r="E415" s="118"/>
      <c r="F415" s="110"/>
      <c r="G415" s="120"/>
      <c r="H415" s="113"/>
      <c r="I415" s="117"/>
    </row>
    <row r="416" spans="2:9" s="115" customFormat="1" hidden="1">
      <c r="B416" s="117"/>
      <c r="C416" s="104" t="s">
        <v>106</v>
      </c>
      <c r="D416" s="119"/>
      <c r="E416" s="104" t="s">
        <v>106</v>
      </c>
      <c r="F416" s="110"/>
      <c r="G416" s="120"/>
      <c r="H416" s="113"/>
      <c r="I416" s="117"/>
    </row>
    <row r="417" spans="2:9" s="115" customFormat="1" hidden="1">
      <c r="B417" s="117"/>
      <c r="C417" s="104" t="s">
        <v>114</v>
      </c>
      <c r="D417" s="119"/>
      <c r="E417" s="116" t="s">
        <v>111</v>
      </c>
      <c r="F417" s="110"/>
      <c r="G417" s="120"/>
      <c r="H417" s="113"/>
      <c r="I417" s="117"/>
    </row>
    <row r="418" spans="2:9" s="115" customFormat="1" hidden="1">
      <c r="B418" s="121"/>
      <c r="D418" s="119"/>
      <c r="E418" s="116" t="s">
        <v>112</v>
      </c>
      <c r="F418" s="110"/>
      <c r="G418" s="120"/>
      <c r="H418" s="122"/>
      <c r="I418" s="117"/>
    </row>
    <row r="419" spans="2:9" s="86" customFormat="1" hidden="1">
      <c r="B419" s="96"/>
      <c r="C419" s="46"/>
      <c r="D419" s="73"/>
      <c r="E419" s="97"/>
      <c r="F419" s="123"/>
      <c r="G419" s="99"/>
      <c r="H419" s="99"/>
      <c r="I419" s="210"/>
    </row>
    <row r="420" spans="2:9" s="124" customFormat="1">
      <c r="C420" s="125"/>
      <c r="E420" s="126"/>
      <c r="F420" s="73"/>
      <c r="G420" s="98"/>
      <c r="H420" s="99"/>
    </row>
    <row r="421" spans="2:9" s="124" customFormat="1" hidden="1">
      <c r="C421" s="125"/>
      <c r="E421" s="126"/>
      <c r="F421" s="73"/>
      <c r="G421" s="98"/>
      <c r="H421" s="99"/>
    </row>
    <row r="422" spans="2:9" s="124" customFormat="1" hidden="1">
      <c r="B422" s="212" t="s">
        <v>770</v>
      </c>
      <c r="C422" s="213"/>
      <c r="D422" s="214"/>
      <c r="E422" s="215"/>
      <c r="F422" s="216"/>
      <c r="G422" s="217"/>
      <c r="H422" s="218"/>
    </row>
    <row r="423" spans="2:9" s="124" customFormat="1" hidden="1">
      <c r="B423" s="212" t="s">
        <v>771</v>
      </c>
      <c r="C423" s="213"/>
      <c r="D423" s="214"/>
      <c r="E423" s="215"/>
      <c r="F423" s="216"/>
      <c r="G423" s="217"/>
      <c r="H423" s="218"/>
    </row>
    <row r="424" spans="2:9" s="124" customFormat="1" hidden="1">
      <c r="B424" s="212" t="s">
        <v>772</v>
      </c>
      <c r="C424" s="213"/>
      <c r="D424" s="214"/>
      <c r="E424" s="215"/>
      <c r="F424" s="216"/>
      <c r="G424" s="217"/>
      <c r="H424" s="218"/>
    </row>
    <row r="425" spans="2:9" s="124" customFormat="1" hidden="1">
      <c r="B425" s="219" t="s">
        <v>773</v>
      </c>
      <c r="C425" s="220"/>
      <c r="D425" s="220"/>
      <c r="E425" s="220"/>
      <c r="F425" s="220"/>
      <c r="G425" s="220"/>
      <c r="H425" s="218"/>
    </row>
    <row r="426" spans="2:9" s="124" customFormat="1" hidden="1">
      <c r="B426" s="106" t="s">
        <v>774</v>
      </c>
      <c r="C426" s="221"/>
      <c r="D426" s="220"/>
      <c r="E426" s="220"/>
      <c r="F426" s="220"/>
      <c r="G426" s="220"/>
      <c r="H426" s="218"/>
    </row>
    <row r="427" spans="2:9" s="124" customFormat="1" hidden="1">
      <c r="B427" s="106" t="s">
        <v>264</v>
      </c>
      <c r="C427" s="221"/>
      <c r="D427" s="220"/>
      <c r="E427" s="220"/>
      <c r="F427" s="220"/>
      <c r="G427" s="220"/>
      <c r="H427" s="218"/>
    </row>
    <row r="428" spans="2:9" s="124" customFormat="1" hidden="1">
      <c r="B428" s="212" t="s">
        <v>775</v>
      </c>
      <c r="C428" s="213"/>
      <c r="D428" s="214"/>
      <c r="E428" s="215"/>
      <c r="F428" s="216"/>
      <c r="G428" s="217"/>
      <c r="H428" s="218"/>
    </row>
    <row r="429" spans="2:9" s="124" customFormat="1" hidden="1">
      <c r="B429" s="222" t="s">
        <v>776</v>
      </c>
      <c r="C429" s="223"/>
      <c r="D429" s="224"/>
      <c r="E429" s="225"/>
      <c r="F429" s="226"/>
      <c r="G429" s="227"/>
      <c r="H429" s="228"/>
    </row>
    <row r="430" spans="2:9" s="124" customFormat="1" hidden="1">
      <c r="B430" s="212" t="s">
        <v>777</v>
      </c>
      <c r="C430" s="213"/>
      <c r="D430" s="214"/>
      <c r="E430" s="215"/>
      <c r="F430" s="216"/>
      <c r="G430" s="217"/>
      <c r="H430" s="218"/>
    </row>
    <row r="431" spans="2:9" s="124" customFormat="1" hidden="1">
      <c r="B431" s="212" t="s">
        <v>778</v>
      </c>
      <c r="C431" s="212"/>
      <c r="D431" s="215"/>
      <c r="E431" s="215"/>
      <c r="F431" s="216"/>
      <c r="G431" s="215"/>
      <c r="H431" s="215"/>
    </row>
    <row r="432" spans="2:9" s="124" customFormat="1" hidden="1">
      <c r="B432" s="229" t="s">
        <v>779</v>
      </c>
      <c r="C432" s="213"/>
      <c r="D432" s="214"/>
      <c r="E432" s="215"/>
      <c r="F432" s="216"/>
      <c r="G432" s="217"/>
      <c r="H432" s="218"/>
    </row>
    <row r="433" spans="2:8" s="124" customFormat="1" hidden="1">
      <c r="B433" s="230" t="s">
        <v>780</v>
      </c>
      <c r="C433" s="231"/>
      <c r="D433" s="232"/>
      <c r="E433" s="232"/>
      <c r="F433" s="232"/>
      <c r="G433" s="233"/>
      <c r="H433" s="218"/>
    </row>
    <row r="434" spans="2:8" hidden="1">
      <c r="B434" s="234"/>
      <c r="C434" s="220"/>
      <c r="D434" s="235"/>
      <c r="E434" s="220"/>
      <c r="F434" s="220"/>
      <c r="G434" s="220"/>
      <c r="H434" s="236"/>
    </row>
    <row r="435" spans="2:8" hidden="1">
      <c r="B435" s="193"/>
      <c r="C435" s="237" t="s">
        <v>105</v>
      </c>
      <c r="D435" s="220"/>
      <c r="E435" s="237" t="s">
        <v>269</v>
      </c>
      <c r="F435" s="220"/>
      <c r="G435" s="220"/>
      <c r="H435" s="220"/>
    </row>
    <row r="436" spans="2:8" hidden="1">
      <c r="B436" s="193"/>
      <c r="C436" s="237"/>
      <c r="D436" s="220"/>
      <c r="E436" s="237"/>
      <c r="F436" s="220"/>
      <c r="G436" s="220"/>
      <c r="H436" s="220"/>
    </row>
    <row r="437" spans="2:8" hidden="1">
      <c r="B437" s="193"/>
      <c r="C437" s="237"/>
      <c r="D437" s="220"/>
      <c r="E437" s="237"/>
      <c r="F437" s="220"/>
      <c r="G437" s="220"/>
      <c r="H437" s="220"/>
    </row>
    <row r="438" spans="2:8" hidden="1">
      <c r="B438" s="193"/>
      <c r="C438" s="179" t="s">
        <v>106</v>
      </c>
      <c r="D438" s="220"/>
      <c r="E438" s="179" t="s">
        <v>106</v>
      </c>
      <c r="F438" s="220"/>
      <c r="G438" s="220"/>
      <c r="H438" s="220"/>
    </row>
    <row r="439" spans="2:8" hidden="1">
      <c r="B439" s="193"/>
      <c r="C439" s="108" t="s">
        <v>781</v>
      </c>
      <c r="D439" s="220"/>
      <c r="E439" s="108" t="s">
        <v>782</v>
      </c>
      <c r="F439" s="220"/>
      <c r="G439" s="220"/>
      <c r="H439" s="220"/>
    </row>
    <row r="440" spans="2:8" hidden="1">
      <c r="B440" s="193"/>
      <c r="C440" s="238" t="s">
        <v>783</v>
      </c>
      <c r="D440" s="220"/>
      <c r="E440" s="238" t="s">
        <v>272</v>
      </c>
      <c r="F440" s="220"/>
      <c r="G440" s="220"/>
      <c r="H440" s="220"/>
    </row>
    <row r="441" spans="2:8" hidden="1">
      <c r="B441" s="235"/>
      <c r="C441" s="195"/>
      <c r="D441" s="220"/>
      <c r="E441" s="239"/>
      <c r="F441" s="220"/>
      <c r="G441" s="220"/>
      <c r="H441" s="220"/>
    </row>
    <row r="442" spans="2:8" hidden="1">
      <c r="B442" s="240"/>
      <c r="C442" s="235"/>
      <c r="D442" s="220"/>
      <c r="E442" s="241"/>
      <c r="F442" s="220"/>
      <c r="G442" s="220"/>
      <c r="H442" s="242"/>
    </row>
    <row r="443" spans="2:8" hidden="1">
      <c r="B443" s="193"/>
      <c r="C443" s="243" t="s">
        <v>108</v>
      </c>
      <c r="D443" s="220"/>
      <c r="E443" s="244" t="s">
        <v>106</v>
      </c>
      <c r="F443" s="220"/>
      <c r="G443" s="220"/>
      <c r="H443" s="242"/>
    </row>
    <row r="444" spans="2:8" hidden="1">
      <c r="B444" s="193"/>
      <c r="C444" s="243"/>
      <c r="D444" s="220"/>
      <c r="E444" s="245" t="s">
        <v>784</v>
      </c>
      <c r="F444" s="220"/>
      <c r="G444" s="220"/>
      <c r="H444" s="242"/>
    </row>
    <row r="445" spans="2:8" hidden="1">
      <c r="B445" s="193"/>
      <c r="C445" s="243"/>
      <c r="D445" s="220"/>
      <c r="E445" s="244" t="s">
        <v>785</v>
      </c>
      <c r="F445" s="220"/>
      <c r="G445" s="220"/>
      <c r="H445" s="242"/>
    </row>
    <row r="446" spans="2:8" hidden="1">
      <c r="B446" s="193"/>
      <c r="C446" s="246" t="s">
        <v>106</v>
      </c>
      <c r="D446" s="220"/>
      <c r="E446" s="244"/>
      <c r="F446" s="220"/>
      <c r="G446" s="220"/>
      <c r="H446" s="242"/>
    </row>
    <row r="447" spans="2:8" hidden="1">
      <c r="B447" s="193"/>
      <c r="C447" s="247" t="s">
        <v>111</v>
      </c>
      <c r="D447" s="220"/>
      <c r="E447" s="244"/>
      <c r="F447" s="220"/>
      <c r="G447" s="220"/>
      <c r="H447" s="242"/>
    </row>
    <row r="448" spans="2:8" hidden="1">
      <c r="B448" s="193"/>
      <c r="C448" s="247" t="s">
        <v>112</v>
      </c>
      <c r="D448" s="220"/>
      <c r="E448" s="248" t="s">
        <v>109</v>
      </c>
      <c r="F448" s="220"/>
      <c r="G448" s="220"/>
      <c r="H448" s="242"/>
    </row>
    <row r="449" spans="2:8" hidden="1">
      <c r="B449" s="193"/>
      <c r="C449" s="247"/>
      <c r="D449" s="220"/>
      <c r="E449" s="248"/>
      <c r="F449" s="220"/>
      <c r="G449" s="220"/>
      <c r="H449" s="242"/>
    </row>
    <row r="450" spans="2:8" hidden="1">
      <c r="B450" s="240"/>
      <c r="C450" s="247"/>
      <c r="D450" s="220"/>
      <c r="E450" s="248"/>
      <c r="F450" s="220"/>
      <c r="G450" s="220"/>
      <c r="H450" s="242"/>
    </row>
    <row r="451" spans="2:8" hidden="1">
      <c r="B451" s="193"/>
      <c r="C451" s="249" t="s">
        <v>113</v>
      </c>
      <c r="D451" s="250"/>
      <c r="E451" s="179" t="s">
        <v>106</v>
      </c>
      <c r="F451" s="251"/>
      <c r="G451" s="252"/>
      <c r="H451" s="242"/>
    </row>
    <row r="452" spans="2:8" hidden="1">
      <c r="B452" s="193"/>
      <c r="C452" s="249"/>
      <c r="D452" s="250"/>
      <c r="E452" s="108" t="s">
        <v>786</v>
      </c>
      <c r="F452" s="251"/>
      <c r="G452" s="252"/>
      <c r="H452" s="242"/>
    </row>
    <row r="453" spans="2:8" hidden="1">
      <c r="B453" s="193"/>
      <c r="C453" s="249"/>
      <c r="D453" s="250"/>
      <c r="E453" s="238" t="s">
        <v>272</v>
      </c>
      <c r="F453" s="251"/>
      <c r="G453" s="252"/>
      <c r="H453" s="242"/>
    </row>
    <row r="454" spans="2:8" hidden="1">
      <c r="B454" s="193"/>
      <c r="C454" s="246" t="s">
        <v>106</v>
      </c>
      <c r="D454" s="250"/>
      <c r="E454" s="239"/>
      <c r="F454" s="251"/>
      <c r="G454" s="252"/>
      <c r="H454" s="253"/>
    </row>
    <row r="455" spans="2:8" hidden="1">
      <c r="B455" s="193"/>
      <c r="C455" s="254" t="s">
        <v>114</v>
      </c>
      <c r="D455" s="250"/>
      <c r="E455" s="241"/>
      <c r="F455" s="251"/>
      <c r="G455" s="252"/>
      <c r="H455" s="253"/>
    </row>
    <row r="456" spans="2:8" hidden="1">
      <c r="B456" s="240"/>
      <c r="C456" s="193"/>
      <c r="D456" s="250"/>
      <c r="E456" s="244" t="s">
        <v>106</v>
      </c>
      <c r="F456" s="251"/>
      <c r="G456" s="252"/>
      <c r="H456" s="119"/>
    </row>
    <row r="457" spans="2:8" hidden="1">
      <c r="E457" s="245" t="s">
        <v>786</v>
      </c>
    </row>
    <row r="458" spans="2:8" hidden="1">
      <c r="E458" s="244" t="s">
        <v>785</v>
      </c>
    </row>
    <row r="459" spans="2:8" hidden="1">
      <c r="E459" s="244"/>
    </row>
    <row r="460" spans="2:8" hidden="1">
      <c r="E460" s="248"/>
    </row>
    <row r="461" spans="2:8" hidden="1">
      <c r="E461" s="179" t="s">
        <v>110</v>
      </c>
    </row>
    <row r="462" spans="2:8" hidden="1">
      <c r="E462" s="255" t="s">
        <v>787</v>
      </c>
    </row>
    <row r="463" spans="2:8" hidden="1">
      <c r="E463" s="255" t="s">
        <v>749</v>
      </c>
    </row>
    <row r="464" spans="2:8" hidden="1">
      <c r="E464" s="235"/>
    </row>
    <row r="465" spans="5:5" hidden="1">
      <c r="E465" s="235"/>
    </row>
  </sheetData>
  <mergeCells count="3">
    <mergeCell ref="B1:H1"/>
    <mergeCell ref="B2:H2"/>
    <mergeCell ref="B3:H3"/>
  </mergeCells>
  <printOptions horizontalCentered="1" gridLinesSet="0"/>
  <pageMargins left="0.11811023622047245" right="0.11811023622047245" top="0" bottom="0.55118110236220474" header="0.31496062992125984" footer="0.31496062992125984"/>
  <pageSetup scale="54" orientation="portrait" horizontalDpi="4294967295" verticalDpi="4294967295" r:id="rId1"/>
  <headerFooter alignWithMargins="0">
    <oddFooter>&amp;C&amp;"Times New Roman,Negrita"&amp;F&amp;R&amp;"Times New Roman,Normal"&amp;P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9</vt:i4>
      </vt:variant>
    </vt:vector>
  </HeadingPairs>
  <TitlesOfParts>
    <vt:vector size="14" baseType="lpstr">
      <vt:lpstr>RESUMEN</vt:lpstr>
      <vt:lpstr> Civil</vt:lpstr>
      <vt:lpstr>Sanitaria</vt:lpstr>
      <vt:lpstr>Climatizacion</vt:lpstr>
      <vt:lpstr>electrica</vt:lpstr>
      <vt:lpstr>' Civil'!Área_de_impresión</vt:lpstr>
      <vt:lpstr>Climatizacion!Área_de_impresión</vt:lpstr>
      <vt:lpstr>electrica!Área_de_impresión</vt:lpstr>
      <vt:lpstr>RESUMEN!Área_de_impresión</vt:lpstr>
      <vt:lpstr>Sanitaria!Área_de_impresión</vt:lpstr>
      <vt:lpstr>' Civil'!Títulos_a_imprimir</vt:lpstr>
      <vt:lpstr>Climatizacion!Títulos_a_imprimir</vt:lpstr>
      <vt:lpstr>electrica!Títulos_a_imprimir</vt:lpstr>
      <vt:lpstr>Sanitaria!Títulos_a_imprimir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Herrera Cuevas</dc:creator>
  <cp:lastModifiedBy>Freddy Natanael Castillo Guzman</cp:lastModifiedBy>
  <cp:lastPrinted>2019-12-03T13:51:55Z</cp:lastPrinted>
  <dcterms:created xsi:type="dcterms:W3CDTF">2019-08-30T18:48:34Z</dcterms:created>
  <dcterms:modified xsi:type="dcterms:W3CDTF">2019-12-03T13:52:25Z</dcterms:modified>
</cp:coreProperties>
</file>